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pboonraeng\Desktop\Selic\2022\Q3'22\Draft FS Q3'22\ตัดไฟล์ตลาด\Selic\"/>
    </mc:Choice>
  </mc:AlternateContent>
  <xr:revisionPtr revIDLastSave="0" documentId="13_ncr:1_{3806BBF4-969A-4D0D-B6A6-5EC8C43ACB89}" xr6:coauthVersionLast="47" xr6:coauthVersionMax="47" xr10:uidLastSave="{00000000-0000-0000-0000-000000000000}"/>
  <bookViews>
    <workbookView xWindow="28680" yWindow="720" windowWidth="29040" windowHeight="15840" tabRatio="644" xr2:uid="{00000000-000D-0000-FFFF-FFFF00000000}"/>
  </bookViews>
  <sheets>
    <sheet name="BS 3-5" sheetId="1" r:id="rId1"/>
    <sheet name="PL 6-7" sheetId="2" r:id="rId2"/>
    <sheet name="PL 8-9" sheetId="8" r:id="rId3"/>
    <sheet name="SH 10" sheetId="3" r:id="rId4"/>
    <sheet name="SH 11" sheetId="7" r:id="rId5"/>
    <sheet name="SH 12" sheetId="4" r:id="rId6"/>
    <sheet name="SH 13" sheetId="10" r:id="rId7"/>
    <sheet name="CF 14-16"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7"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localSheetId="2" hidden="1">{#N/A,#N/A,FALSE,"Doc. A";#N/A,#N/A,FALSE,"Doc. B";#N/A,#N/A,FALSE,"Doc. C";#N/A,#N/A,FALSE,"Doc. D";#N/A,#N/A,FALSE,"Doc. E";#N/A,#N/A,FALSE,"Doc. F";#N/A,#N/A,FALSE,"Doc. H";#N/A,#N/A,FALSE,"Doc. G";#N/A,#N/A,FALSE,"Doc. I";#N/A,#N/A,FALSE,"Doc. J";#N/A,#N/A,FALSE,"Stock"}</definedName>
    <definedName name="___________DET2" localSheetId="4"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7" hidden="1">{#N/A,#N/A,FALSE,"BUDGET"}</definedName>
    <definedName name="___________DET4" localSheetId="1" hidden="1">{#N/A,#N/A,FALSE,"BUDGET"}</definedName>
    <definedName name="___________DET4" localSheetId="2" hidden="1">{#N/A,#N/A,FALSE,"BUDGET"}</definedName>
    <definedName name="___________DET4" localSheetId="4"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7"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localSheetId="2" hidden="1">{#N/A,#N/A,FALSE,"Doc. A";#N/A,#N/A,FALSE,"Doc. B";#N/A,#N/A,FALSE,"Doc. C";#N/A,#N/A,FALSE,"Doc. D";#N/A,#N/A,FALSE,"Doc. E";#N/A,#N/A,FALSE,"Doc. F";#N/A,#N/A,FALSE,"Doc. H";#N/A,#N/A,FALSE,"Doc. G";#N/A,#N/A,FALSE,"Doc. I";#N/A,#N/A,FALSE,"Doc. J";#N/A,#N/A,FALSE,"Stock"}</definedName>
    <definedName name="_________DET2" localSheetId="4"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localSheetId="2" hidden="1">{#N/A,#N/A,FALSE,"Production-Ethy.";#N/A,#N/A,FALSE,"Production-Prop.";#N/A,#N/A,FALSE,"SaleVolume-Ethy.";#N/A,#N/A,FALSE,"SaleVolume-Prop.";#N/A,#N/A,FALSE,"SellPrice-Ethy.";#N/A,#N/A,FALSE,"SellPrice-Prop.";#N/A,#N/A,FALSE,"Naph&amp;Olef Rate";#N/A,#N/A,FALSE,"Stea&amp;Olef Rate";#N/A,#N/A,FALSE,"Elec&amp;Olef Rate"}</definedName>
    <definedName name="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7" hidden="1">{#N/A,#N/A,FALSE,"BUDGET"}</definedName>
    <definedName name="_________DET4" localSheetId="1" hidden="1">{#N/A,#N/A,FALSE,"BUDGET"}</definedName>
    <definedName name="_________DET4" localSheetId="2" hidden="1">{#N/A,#N/A,FALSE,"BUDGET"}</definedName>
    <definedName name="_________DET4" localSheetId="4"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7"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localSheetId="2" hidden="1">{#N/A,#N/A,FALSE,"Doc. A";#N/A,#N/A,FALSE,"Doc. B";#N/A,#N/A,FALSE,"Doc. C";#N/A,#N/A,FALSE,"Doc. D";#N/A,#N/A,FALSE,"Doc. E";#N/A,#N/A,FALSE,"Doc. F";#N/A,#N/A,FALSE,"Doc. H";#N/A,#N/A,FALSE,"Doc. G";#N/A,#N/A,FALSE,"Doc. I";#N/A,#N/A,FALSE,"Doc. J";#N/A,#N/A,FALSE,"Stock"}</definedName>
    <definedName name="_______DET2" localSheetId="4"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7"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localSheetId="2" hidden="1">{#N/A,#N/A,FALSE,"Production-Ethy.";#N/A,#N/A,FALSE,"Production-Prop.";#N/A,#N/A,FALSE,"SaleVolume-Ethy.";#N/A,#N/A,FALSE,"SaleVolume-Prop.";#N/A,#N/A,FALSE,"SellPrice-Ethy.";#N/A,#N/A,FALSE,"SellPrice-Prop.";#N/A,#N/A,FALSE,"Naph&amp;Olef Rate";#N/A,#N/A,FALSE,"Stea&amp;Olef Rate";#N/A,#N/A,FALSE,"Elec&amp;Olef Rate"}</definedName>
    <definedName name="_______DET3" localSheetId="4"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7" hidden="1">{#N/A,#N/A,FALSE,"BUDGET"}</definedName>
    <definedName name="_______DET4" localSheetId="1" hidden="1">{#N/A,#N/A,FALSE,"BUDGET"}</definedName>
    <definedName name="_______DET4" localSheetId="2" hidden="1">{#N/A,#N/A,FALSE,"BUDGET"}</definedName>
    <definedName name="_______DET4" localSheetId="4"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7"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localSheetId="2" hidden="1">{#N/A,#N/A,FALSE,"Doc. A";#N/A,#N/A,FALSE,"Doc. B";#N/A,#N/A,FALSE,"Doc. C";#N/A,#N/A,FALSE,"Doc. D";#N/A,#N/A,FALSE,"Doc. E";#N/A,#N/A,FALSE,"Doc. F";#N/A,#N/A,FALSE,"Doc. H";#N/A,#N/A,FALSE,"Doc. G";#N/A,#N/A,FALSE,"Doc. I";#N/A,#N/A,FALSE,"Doc. J";#N/A,#N/A,FALSE,"Stock"}</definedName>
    <definedName name="______DET2" localSheetId="4"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7"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localSheetId="2" hidden="1">{#N/A,#N/A,FALSE,"Production-Ethy.";#N/A,#N/A,FALSE,"Production-Prop.";#N/A,#N/A,FALSE,"SaleVolume-Ethy.";#N/A,#N/A,FALSE,"SaleVolume-Prop.";#N/A,#N/A,FALSE,"SellPrice-Ethy.";#N/A,#N/A,FALSE,"SellPrice-Prop.";#N/A,#N/A,FALSE,"Naph&amp;Olef Rate";#N/A,#N/A,FALSE,"Stea&amp;Olef Rate";#N/A,#N/A,FALSE,"Elec&amp;Olef Rate"}</definedName>
    <definedName name="______DET3" localSheetId="4"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7" hidden="1">{#N/A,#N/A,FALSE,"BUDGET"}</definedName>
    <definedName name="______DET4" localSheetId="1" hidden="1">{#N/A,#N/A,FALSE,"BUDGET"}</definedName>
    <definedName name="______DET4" localSheetId="2" hidden="1">{#N/A,#N/A,FALSE,"BUDGET"}</definedName>
    <definedName name="______DET4" localSheetId="4"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7"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localSheetId="2" hidden="1">{#N/A,#N/A,FALSE,"Doc. A";#N/A,#N/A,FALSE,"Doc. B";#N/A,#N/A,FALSE,"Doc. C";#N/A,#N/A,FALSE,"Doc. D";#N/A,#N/A,FALSE,"Doc. E";#N/A,#N/A,FALSE,"Doc. F";#N/A,#N/A,FALSE,"Doc. H";#N/A,#N/A,FALSE,"Doc. G";#N/A,#N/A,FALSE,"Doc. I";#N/A,#N/A,FALSE,"Doc. J";#N/A,#N/A,FALSE,"Stock"}</definedName>
    <definedName name="_____DET2" localSheetId="4"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7"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localSheetId="2" hidden="1">{#N/A,#N/A,FALSE,"Production-Ethy.";#N/A,#N/A,FALSE,"Production-Prop.";#N/A,#N/A,FALSE,"SaleVolume-Ethy.";#N/A,#N/A,FALSE,"SaleVolume-Prop.";#N/A,#N/A,FALSE,"SellPrice-Ethy.";#N/A,#N/A,FALSE,"SellPrice-Prop.";#N/A,#N/A,FALSE,"Naph&amp;Olef Rate";#N/A,#N/A,FALSE,"Stea&amp;Olef Rate";#N/A,#N/A,FALSE,"Elec&amp;Olef Rate"}</definedName>
    <definedName name="_____DET3" localSheetId="4"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7" hidden="1">{#N/A,#N/A,FALSE,"BUDGET"}</definedName>
    <definedName name="_____DET4" localSheetId="1" hidden="1">{#N/A,#N/A,FALSE,"BUDGET"}</definedName>
    <definedName name="_____DET4" localSheetId="2" hidden="1">{#N/A,#N/A,FALSE,"BUDGET"}</definedName>
    <definedName name="_____DET4" localSheetId="4"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7"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localSheetId="2" hidden="1">{#N/A,#N/A,FALSE,"Doc. A";#N/A,#N/A,FALSE,"Doc. B";#N/A,#N/A,FALSE,"Doc. C";#N/A,#N/A,FALSE,"Doc. D";#N/A,#N/A,FALSE,"Doc. E";#N/A,#N/A,FALSE,"Doc. F";#N/A,#N/A,FALSE,"Doc. H";#N/A,#N/A,FALSE,"Doc. G";#N/A,#N/A,FALSE,"Doc. I";#N/A,#N/A,FALSE,"Doc. J";#N/A,#N/A,FALSE,"Stock"}</definedName>
    <definedName name="___DET2" localSheetId="4"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7"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localSheetId="2" hidden="1">{#N/A,#N/A,FALSE,"Production-Ethy.";#N/A,#N/A,FALSE,"Production-Prop.";#N/A,#N/A,FALSE,"SaleVolume-Ethy.";#N/A,#N/A,FALSE,"SaleVolume-Prop.";#N/A,#N/A,FALSE,"SellPrice-Ethy.";#N/A,#N/A,FALSE,"SellPrice-Prop.";#N/A,#N/A,FALSE,"Naph&amp;Olef Rate";#N/A,#N/A,FALSE,"Stea&amp;Olef Rate";#N/A,#N/A,FALSE,"Elec&amp;Olef Rate"}</definedName>
    <definedName name="___DET3" localSheetId="4"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7" hidden="1">{#N/A,#N/A,FALSE,"BUDGET"}</definedName>
    <definedName name="___DET4" localSheetId="1" hidden="1">{#N/A,#N/A,FALSE,"BUDGET"}</definedName>
    <definedName name="___DET4" localSheetId="2" hidden="1">{#N/A,#N/A,FALSE,"BUDGET"}</definedName>
    <definedName name="___DET4" localSheetId="4"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7"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localSheetId="2" hidden="1">{#N/A,#N/A,FALSE,"Doc. A";#N/A,#N/A,FALSE,"Doc. B";#N/A,#N/A,FALSE,"Doc. C";#N/A,#N/A,FALSE,"Doc. D";#N/A,#N/A,FALSE,"Doc. E";#N/A,#N/A,FALSE,"Doc. F";#N/A,#N/A,FALSE,"Doc. H";#N/A,#N/A,FALSE,"Doc. G";#N/A,#N/A,FALSE,"Doc. I";#N/A,#N/A,FALSE,"Doc. J";#N/A,#N/A,FALSE,"Stock"}</definedName>
    <definedName name="__DET2" localSheetId="4"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7"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localSheetId="2" hidden="1">{#N/A,#N/A,FALSE,"Production-Ethy.";#N/A,#N/A,FALSE,"Production-Prop.";#N/A,#N/A,FALSE,"SaleVolume-Ethy.";#N/A,#N/A,FALSE,"SaleVolume-Prop.";#N/A,#N/A,FALSE,"SellPrice-Ethy.";#N/A,#N/A,FALSE,"SellPrice-Prop.";#N/A,#N/A,FALSE,"Naph&amp;Olef Rate";#N/A,#N/A,FALSE,"Stea&amp;Olef Rate";#N/A,#N/A,FALSE,"Elec&amp;Olef Rate"}</definedName>
    <definedName name="__DET3" localSheetId="4"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7" hidden="1">{#N/A,#N/A,FALSE,"BUDGET"}</definedName>
    <definedName name="__DET4" localSheetId="1" hidden="1">{#N/A,#N/A,FALSE,"BUDGET"}</definedName>
    <definedName name="__DET4" localSheetId="2" hidden="1">{#N/A,#N/A,FALSE,"BUDGET"}</definedName>
    <definedName name="__DET4" localSheetId="4"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localSheetId="4"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4"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4" hidden="1">{#N/A,#N/A,FALSE,"BUDGET"}</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3" hidden="1">#REF!</definedName>
    <definedName name="_Fill" localSheetId="4" hidden="1">#REF!</definedName>
    <definedName name="_Fill" localSheetId="5" hidden="1">#REF!</definedName>
    <definedName name="_Fill" localSheetId="6" hidden="1">#REF!</definedName>
    <definedName name="_Fill"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3" hidden="1">[59]คีย์ข้อมูลรายละเอียดต่างๆ!#REF!</definedName>
    <definedName name="_Key1" localSheetId="4" hidden="1">[59]คีย์ข้อมูลรายละเอียดต่างๆ!#REF!</definedName>
    <definedName name="_Key1" localSheetId="5" hidden="1">[59]คีย์ข้อมูลรายละเอียดต่างๆ!#REF!</definedName>
    <definedName name="_Key1" localSheetId="6" hidden="1">[59]คีย์ข้อมูลรายละเอียดต่างๆ!#REF!</definedName>
    <definedName name="_Key1" hidden="1">[59]คีย์ข้อมูลรายละเอียดต่างๆ!#REF!</definedName>
    <definedName name="_Key2" localSheetId="3" hidden="1">#REF!</definedName>
    <definedName name="_Key2" localSheetId="4" hidden="1">#REF!</definedName>
    <definedName name="_Key2" localSheetId="5" hidden="1">#REF!</definedName>
    <definedName name="_Key2" localSheetId="6"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localSheetId="4"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3" hidden="1">#REF!</definedName>
    <definedName name="_Parse_In" localSheetId="4" hidden="1">#REF!</definedName>
    <definedName name="_Parse_In" localSheetId="5" hidden="1">#REF!</definedName>
    <definedName name="_Parse_In" localSheetId="6" hidden="1">#REF!</definedName>
    <definedName name="_Parse_In" hidden="1">#REF!</definedName>
    <definedName name="_Parse_Out" localSheetId="3" hidden="1">#REF!</definedName>
    <definedName name="_Parse_Out" localSheetId="4" hidden="1">#REF!</definedName>
    <definedName name="_Parse_Out" localSheetId="5" hidden="1">#REF!</definedName>
    <definedName name="_Parse_Out" localSheetId="6"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3" hidden="1">#REF!</definedName>
    <definedName name="_Sort" localSheetId="4" hidden="1">#REF!</definedName>
    <definedName name="_Sort" localSheetId="5" hidden="1">#REF!</definedName>
    <definedName name="_Sort" localSheetId="6"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7"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localSheetId="2" hidden="1">{#N/A,#N/A,FALSE,"Production-Ethy.";#N/A,#N/A,FALSE,"Production-Prop.";#N/A,#N/A,FALSE,"SaleVolume-Ethy.";#N/A,#N/A,FALSE,"SaleVolume-Prop.";#N/A,#N/A,FALSE,"SellPrice-Ethy.";#N/A,#N/A,FALSE,"SellPrice-Prop.";#N/A,#N/A,FALSE,"Naph&amp;Olef Rate";#N/A,#N/A,FALSE,"Stea&amp;Olef Rate";#N/A,#N/A,FALSE,"Elec&amp;Olef Rate"}</definedName>
    <definedName name="AAAA" localSheetId="4"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7" hidden="1">{#N/A,#N/A,FALSE,"BUDGET"}</definedName>
    <definedName name="AAAAA" localSheetId="1" hidden="1">{#N/A,#N/A,FALSE,"BUDGET"}</definedName>
    <definedName name="AAAAA" localSheetId="2" hidden="1">{#N/A,#N/A,FALSE,"BUDGET"}</definedName>
    <definedName name="AAAAA" localSheetId="4" hidden="1">{#N/A,#N/A,FALSE,"BUDGET"}</definedName>
    <definedName name="AAAAA" hidden="1">{#N/A,#N/A,FALSE,"BUDGET"}</definedName>
    <definedName name="aaaaaa">[2]!aaaaaa</definedName>
    <definedName name="aaaaaaa">#REF!</definedName>
    <definedName name="aaaaaaaa" hidden="1">{"'Eng (page2)'!$A$1:$D$52"}</definedName>
    <definedName name="AAAAAAAAA" localSheetId="4"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7"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localSheetId="2" hidden="1">{#N/A,#N/A,FALSE,"Production-Ethy.";#N/A,#N/A,FALSE,"Production-Prop.";#N/A,#N/A,FALSE,"SaleVolume-Ethy.";#N/A,#N/A,FALSE,"SaleVolume-Prop.";#N/A,#N/A,FALSE,"SellPrice-Ethy.";#N/A,#N/A,FALSE,"SellPrice-Prop.";#N/A,#N/A,FALSE,"Naph&amp;Olef Rate";#N/A,#N/A,FALSE,"Stea&amp;Olef Rate";#N/A,#N/A,FALSE,"Elec&amp;Olef Rate"}</definedName>
    <definedName name="AAQ" localSheetId="4"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localSheetId="4" hidden="1">{#N/A,#N/A,FALSE,"BUDGET"}</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7" hidden="1">{"'Model'!$A$1:$N$53"}</definedName>
    <definedName name="aoe" localSheetId="1" hidden="1">{"'Model'!$A$1:$N$53"}</definedName>
    <definedName name="aoe" localSheetId="2" hidden="1">{"'Model'!$A$1:$N$53"}</definedName>
    <definedName name="aoe" localSheetId="4"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7" hidden="1">{"FB Assumptions",#N/A,FALSE,"Asu";"FB Cashflow 1",#N/A,FALSE,"F&amp;B";"FB Cashflow 2",#N/A,FALSE,"F&amp;B"}</definedName>
    <definedName name="audit.test" localSheetId="1" hidden="1">{"FB Assumptions",#N/A,FALSE,"Asu";"FB Cashflow 1",#N/A,FALSE,"F&amp;B";"FB Cashflow 2",#N/A,FALSE,"F&amp;B"}</definedName>
    <definedName name="audit.test" localSheetId="2" hidden="1">{"FB Assumptions",#N/A,FALSE,"Asu";"FB Cashflow 1",#N/A,FALSE,"F&amp;B";"FB Cashflow 2",#N/A,FALSE,"F&amp;B"}</definedName>
    <definedName name="audit.test" localSheetId="4" hidden="1">{"FB Assumptions",#N/A,FALSE,"Asu";"FB Cashflow 1",#N/A,FALSE,"F&amp;B";"FB Cashflow 2",#N/A,FALSE,"F&amp;B"}</definedName>
    <definedName name="audit.test" hidden="1">{"FB Assumptions",#N/A,FALSE,"Asu";"FB Cashflow 1",#N/A,FALSE,"F&amp;B";"FB Cashflow 2",#N/A,FALSE,"F&amp;B"}</definedName>
    <definedName name="audit.test." localSheetId="7" hidden="1">{"Book Income",#N/A,FALSE,"B&amp;T";"Taxable Income",#N/A,FALSE,"B&amp;T"}</definedName>
    <definedName name="audit.test." localSheetId="1" hidden="1">{"Book Income",#N/A,FALSE,"B&amp;T";"Taxable Income",#N/A,FALSE,"B&amp;T"}</definedName>
    <definedName name="audit.test." localSheetId="2" hidden="1">{"Book Income",#N/A,FALSE,"B&amp;T";"Taxable Income",#N/A,FALSE,"B&amp;T"}</definedName>
    <definedName name="audit.test." localSheetId="4"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localSheetId="4" hidden="1">{#N/A,#N/A,FALSE,"BUDGET"}</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localSheetId="4" hidden="1">{#N/A,#N/A,FALSE,"MAIN";#N/A,#N/A,FALSE,"ACTvsBUD"}</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7" hidden="1">{"'Eng (page2)'!$A$1:$D$52"}</definedName>
    <definedName name="bb" localSheetId="1" hidden="1">{"'Eng (page2)'!$A$1:$D$52"}</definedName>
    <definedName name="bb" localSheetId="2" hidden="1">{"'Eng (page2)'!$A$1:$D$52"}</definedName>
    <definedName name="bb" localSheetId="4"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7" hidden="1">{"'Model'!$A$1:$N$53"}</definedName>
    <definedName name="beau" localSheetId="1" hidden="1">{"'Model'!$A$1:$N$53"}</definedName>
    <definedName name="beau" localSheetId="2" hidden="1">{"'Model'!$A$1:$N$53"}</definedName>
    <definedName name="beau" localSheetId="4"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7" hidden="1">{"'Eng (page2)'!$A$1:$D$52"}</definedName>
    <definedName name="cash" localSheetId="1" hidden="1">{"'Eng (page2)'!$A$1:$D$52"}</definedName>
    <definedName name="cash" localSheetId="2" hidden="1">{"'Eng (page2)'!$A$1:$D$52"}</definedName>
    <definedName name="cash" localSheetId="4"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7" hidden="1">{"'Eng (page2)'!$A$1:$D$52"}</definedName>
    <definedName name="cc" localSheetId="1" hidden="1">{"'Eng (page2)'!$A$1:$D$52"}</definedName>
    <definedName name="cc" localSheetId="2" hidden="1">{"'Eng (page2)'!$A$1:$D$52"}</definedName>
    <definedName name="cc" localSheetId="4"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 localSheetId="2">[106]!conb121</definedName>
    <definedName name="conb121" localSheetId="4">[106]!conb121</definedName>
    <definedName name="conb121" localSheetId="6">[106]!conb121</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7" hidden="1">{"'Model'!$A$1:$N$53"}</definedName>
    <definedName name="CPPC2001" localSheetId="1" hidden="1">{"'Model'!$A$1:$N$53"}</definedName>
    <definedName name="CPPC2001" localSheetId="2" hidden="1">{"'Model'!$A$1:$N$53"}</definedName>
    <definedName name="CPPC2001" localSheetId="4"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2" hidden="1">OFFSET([118]!Data.Top.Left,1,0)</definedName>
    <definedName name="Data.Dump" localSheetId="4" hidden="1">OFFSET([118]!Data.Top.Left,1,0)</definedName>
    <definedName name="Data.Dump" localSheetId="6" hidden="1">OFFSET([118]!Data.Top.Left,1,0)</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7" hidden="1">{#N/A,#N/A,FALSE,"MAIN";#N/A,#N/A,FALSE,"ACTvsBUD"}</definedName>
    <definedName name="DET" localSheetId="1" hidden="1">{#N/A,#N/A,FALSE,"MAIN";#N/A,#N/A,FALSE,"ACTvsBUD"}</definedName>
    <definedName name="DET" localSheetId="2" hidden="1">{#N/A,#N/A,FALSE,"MAIN";#N/A,#N/A,FALSE,"ACTvsBUD"}</definedName>
    <definedName name="DET" localSheetId="4"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7" hidden="1">{"'Eng (page2)'!$A$1:$D$52"}</definedName>
    <definedName name="gg" localSheetId="1" hidden="1">{"'Eng (page2)'!$A$1:$D$52"}</definedName>
    <definedName name="gg" localSheetId="2" hidden="1">{"'Eng (page2)'!$A$1:$D$52"}</definedName>
    <definedName name="gg" localSheetId="4" hidden="1">{"'Eng (page2)'!$A$1:$D$52"}</definedName>
    <definedName name="gg" hidden="1">{"'Eng (page2)'!$A$1:$D$52"}</definedName>
    <definedName name="GGAEWE">[2]!GGAEWE</definedName>
    <definedName name="ggb" localSheetId="4" hidden="1">{#N/A,#N/A,FALSE,"BUDGET"}</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localSheetId="4"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7" hidden="1">{"Book Income",#N/A,FALSE,"B&amp;T";"Taxable Income",#N/A,FALSE,"B&amp;T"}</definedName>
    <definedName name="hgfgy" localSheetId="1" hidden="1">{"Book Income",#N/A,FALSE,"B&amp;T";"Taxable Income",#N/A,FALSE,"B&amp;T"}</definedName>
    <definedName name="hgfgy" localSheetId="2" hidden="1">{"Book Income",#N/A,FALSE,"B&amp;T";"Taxable Income",#N/A,FALSE,"B&amp;T"}</definedName>
    <definedName name="hgfgy" localSheetId="4"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7" hidden="1">{"'Eng (page2)'!$A$1:$D$52"}</definedName>
    <definedName name="HTML_Control" localSheetId="1" hidden="1">{"'Eng (page2)'!$A$1:$D$52"}</definedName>
    <definedName name="HTML_Control" localSheetId="2" hidden="1">{"'Eng (page2)'!$A$1:$D$52"}</definedName>
    <definedName name="HTML_Control" localSheetId="4"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7" hidden="1">{"'Model'!$A$1:$N$53"}</definedName>
    <definedName name="iopo" localSheetId="1" hidden="1">{"'Model'!$A$1:$N$53"}</definedName>
    <definedName name="iopo" localSheetId="2" hidden="1">{"'Model'!$A$1:$N$53"}</definedName>
    <definedName name="iopo" localSheetId="4"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localSheetId="4"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7" hidden="1">{"'Model'!$A$1:$N$53"}</definedName>
    <definedName name="ked" localSheetId="1" hidden="1">{"'Model'!$A$1:$N$53"}</definedName>
    <definedName name="ked" localSheetId="2" hidden="1">{"'Model'!$A$1:$N$53"}</definedName>
    <definedName name="ked" localSheetId="4"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localSheetId="4" hidden="1">{#N/A,#N/A,FALSE,"MAIN";#N/A,#N/A,FALSE,"ACTvsBUD"}</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7" hidden="1">{"FB Assumptions",#N/A,FALSE,"Asu";"FB Cashflow 1",#N/A,FALSE,"F&amp;B";"FB Cashflow 2",#N/A,FALSE,"F&amp;B"}</definedName>
    <definedName name="kjnk" localSheetId="1" hidden="1">{"FB Assumptions",#N/A,FALSE,"Asu";"FB Cashflow 1",#N/A,FALSE,"F&amp;B";"FB Cashflow 2",#N/A,FALSE,"F&amp;B"}</definedName>
    <definedName name="kjnk" localSheetId="2" hidden="1">{"FB Assumptions",#N/A,FALSE,"Asu";"FB Cashflow 1",#N/A,FALSE,"F&amp;B";"FB Cashflow 2",#N/A,FALSE,"F&amp;B"}</definedName>
    <definedName name="kjnk" localSheetId="4"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7" hidden="1">{"Book Income",#N/A,FALSE,"B&amp;T";"Taxable Income",#N/A,FALSE,"B&amp;T"}</definedName>
    <definedName name="kl" localSheetId="1" hidden="1">{"Book Income",#N/A,FALSE,"B&amp;T";"Taxable Income",#N/A,FALSE,"B&amp;T"}</definedName>
    <definedName name="kl" localSheetId="2" hidden="1">{"Book Income",#N/A,FALSE,"B&amp;T";"Taxable Income",#N/A,FALSE,"B&amp;T"}</definedName>
    <definedName name="kl" localSheetId="4"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localSheetId="4" hidden="1">{#N/A,#N/A,FALSE,"BUDGET"}</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7"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localSheetId="2" hidden="1">{"CF Assumptions",#N/A,FALSE,"Asu";#N/A,#N/A,FALSE,"Summary";#N/A,#N/A,FALSE,"CF (2)";#N/A,#N/A,FALSE,"C&amp;D";"SM1",#N/A,FALSE,"SM";"SM2",#N/A,FALSE,"SM";#N/A,#N/A,FALSE,"B&amp;T";"Mgmt1",#N/A,FALSE,"MGMT";"Mgmt2",#N/A,FALSE,"MGMT";"Rent1",#N/A,FALSE,"RENT";"Rent2",#N/A,FALSE,"RENT";#N/A,#N/A,FALSE,"HOSP";#N/A,#N/A,FALSE,"FIN";#N/A,#N/A,FALSE,"Notes"}</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7" hidden="1">{"Book Income",#N/A,FALSE,"B&amp;T";"Taxable Income",#N/A,FALSE,"B&amp;T"}</definedName>
    <definedName name="MM_note2" localSheetId="1" hidden="1">{"Book Income",#N/A,FALSE,"B&amp;T";"Taxable Income",#N/A,FALSE,"B&amp;T"}</definedName>
    <definedName name="MM_note2" localSheetId="2" hidden="1">{"Book Income",#N/A,FALSE,"B&amp;T";"Taxable Income",#N/A,FALSE,"B&amp;T"}</definedName>
    <definedName name="MM_note2" localSheetId="4"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7" hidden="1">{"'Eng (page2)'!$A$1:$D$52"}</definedName>
    <definedName name="nn" localSheetId="1" hidden="1">{"'Eng (page2)'!$A$1:$D$52"}</definedName>
    <definedName name="nn" localSheetId="2" hidden="1">{"'Eng (page2)'!$A$1:$D$52"}</definedName>
    <definedName name="nn" localSheetId="4"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7" hidden="1">{"Book Income",#N/A,FALSE,"B&amp;T";"Taxable Income",#N/A,FALSE,"B&amp;T"}</definedName>
    <definedName name="nut" localSheetId="1" hidden="1">{"Book Income",#N/A,FALSE,"B&amp;T";"Taxable Income",#N/A,FALSE,"B&amp;T"}</definedName>
    <definedName name="nut" localSheetId="2" hidden="1">{"Book Income",#N/A,FALSE,"B&amp;T";"Taxable Income",#N/A,FALSE,"B&amp;T"}</definedName>
    <definedName name="nut" localSheetId="4"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2" hidden="1">OFFSET([118]!Data.Top.Left,1,0)</definedName>
    <definedName name="Ownership" localSheetId="4" hidden="1">OFFSET([118]!Data.Top.Left,1,0)</definedName>
    <definedName name="Ownership" localSheetId="6"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localSheetId="4"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4" hidden="1">{#N/A,#N/A,FALSE,"MAIN";#N/A,#N/A,FALSE,"ACTvsBUD"}</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localSheetId="4"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3-5'!$A$1:$J$92</definedName>
    <definedName name="_xlnm.Print_Area" localSheetId="7">'CF 14-16'!$A$1:$J$95</definedName>
    <definedName name="_xlnm.Print_Area" localSheetId="1">'PL 6-7'!$A$1:$J$69</definedName>
    <definedName name="_xlnm.Print_Area" localSheetId="2">'PL 8-9'!$A$1:$J$73</definedName>
    <definedName name="_xlnm.Print_Area" localSheetId="3">'SH 10'!$A$1:$R$31</definedName>
    <definedName name="_xlnm.Print_Area" localSheetId="4">'SH 11'!$A$1:$X$36</definedName>
    <definedName name="_xlnm.Print_Area" localSheetId="5">'SH 12'!$A$1:$M$26</definedName>
    <definedName name="_xlnm.Print_Area" localSheetId="6">'SH 13'!$A$1:$O$26</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7" hidden="1">{"'Eng (page2)'!$A$1:$D$52"}</definedName>
    <definedName name="qq" localSheetId="1" hidden="1">{"'Eng (page2)'!$A$1:$D$52"}</definedName>
    <definedName name="qq" localSheetId="2" hidden="1">{"'Eng (page2)'!$A$1:$D$52"}</definedName>
    <definedName name="qq" localSheetId="4"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2">Scheduled_Payment+Extra_Payment</definedName>
    <definedName name="Total_Payment" localSheetId="4">Scheduled_Payment+Extra_Payment</definedName>
    <definedName name="Total_Payment" localSheetId="6">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7" hidden="1">{"'Model'!$A$1:$N$53"}</definedName>
    <definedName name="tun" localSheetId="1" hidden="1">{"'Model'!$A$1:$N$53"}</definedName>
    <definedName name="tun" localSheetId="2" hidden="1">{"'Model'!$A$1:$N$53"}</definedName>
    <definedName name="tun" localSheetId="4"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7"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2"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7"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7"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localSheetId="2" hidden="1">{"CF Assumptions",#N/A,FALSE,"Asu";#N/A,#N/A,FALSE,"Summary";#N/A,#N/A,FALSE,"CF (2)";#N/A,#N/A,FALSE,"C&amp;D";"SM1",#N/A,FALSE,"SM";"SM2",#N/A,FALSE,"SM";#N/A,#N/A,FALSE,"B&amp;T";"Mgmt1",#N/A,FALSE,"MGMT";"Mgmt2",#N/A,FALSE,"MGMT";"Rent1",#N/A,FALSE,"RENT";"Rent2",#N/A,FALSE,"RENT";#N/A,#N/A,FALSE,"HOSP";#N/A,#N/A,FALSE,"FIN";#N/A,#N/A,FALSE,"Notes"}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7" hidden="1">{"FB Assumptions",#N/A,FALSE,"Asu";"FB Cashflow 1",#N/A,FALSE,"F&amp;B";"FB Cashflow 2",#N/A,FALSE,"F&amp;B"}</definedName>
    <definedName name="wrn.Food_Beverage." localSheetId="1" hidden="1">{"FB Assumptions",#N/A,FALSE,"Asu";"FB Cashflow 1",#N/A,FALSE,"F&amp;B";"FB Cashflow 2",#N/A,FALSE,"F&amp;B"}</definedName>
    <definedName name="wrn.Food_Beverage." localSheetId="2" hidden="1">{"FB Assumptions",#N/A,FALSE,"Asu";"FB Cashflow 1",#N/A,FALSE,"F&amp;B";"FB Cashflow 2",#N/A,FALSE,"F&amp;B"}</definedName>
    <definedName name="wrn.Food_Beverage." localSheetId="4" hidden="1">{"FB Assumptions",#N/A,FALSE,"Asu";"FB Cashflow 1",#N/A,FALSE,"F&amp;B";"FB Cashflow 2",#N/A,FALSE,"F&amp;B"}</definedName>
    <definedName name="wrn.Food_Beverage." hidden="1">{"FB Assumptions",#N/A,FALSE,"Asu";"FB Cashflow 1",#N/A,FALSE,"F&amp;B";"FB Cashflow 2",#N/A,FALSE,"F&amp;B"}</definedName>
    <definedName name="wrn.Forecast."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7"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localSheetId="2" hidden="1">{"Golf Assumptions",#N/A,FALSE,"Asu";"Golf PF1",#N/A,FALSE,"Golf";"Golf PF2",#N/A,FALSE,"Golf";"Golf Dep1",#N/A,FALSE,"Golf";"Golf Dep2",#N/A,FALSE,"Golf"}</definedName>
    <definedName name="wrn.Golf." localSheetId="4"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7" hidden="1">{"Book Income",#N/A,FALSE,"B&amp;T";"Taxable Income",#N/A,FALSE,"B&amp;T"}</definedName>
    <definedName name="wrn.Income." localSheetId="1" hidden="1">{"Book Income",#N/A,FALSE,"B&amp;T";"Taxable Income",#N/A,FALSE,"B&amp;T"}</definedName>
    <definedName name="wrn.Income." localSheetId="2" hidden="1">{"Book Income",#N/A,FALSE,"B&amp;T";"Taxable Income",#N/A,FALSE,"B&amp;T"}</definedName>
    <definedName name="wrn.Income." localSheetId="4"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7" hidden="1">{"Rent1",#N/A,FALSE,"RENT";"Rent2",#N/A,FALSE,"RENT"}</definedName>
    <definedName name="wrn.Rent." localSheetId="1" hidden="1">{"Rent1",#N/A,FALSE,"RENT";"Rent2",#N/A,FALSE,"RENT"}</definedName>
    <definedName name="wrn.Rent." localSheetId="2" hidden="1">{"Rent1",#N/A,FALSE,"RENT";"Rent2",#N/A,FALSE,"RENT"}</definedName>
    <definedName name="wrn.Rent." localSheetId="4"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7" hidden="1">{"Sensitivity1",#N/A,FALSE,"Sensitivity";"Sensitivity2",#N/A,FALSE,"Sensitivity"}</definedName>
    <definedName name="wrn.Sensitive." localSheetId="1" hidden="1">{"Sensitivity1",#N/A,FALSE,"Sensitivity";"Sensitivity2",#N/A,FALSE,"Sensitivity"}</definedName>
    <definedName name="wrn.Sensitive." localSheetId="2" hidden="1">{"Sensitivity1",#N/A,FALSE,"Sensitivity";"Sensitivity2",#N/A,FALSE,"Sensitivity"}</definedName>
    <definedName name="wrn.Sensitive." localSheetId="4"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7"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localSheetId="2" hidden="1">{"CF Assumptions",#N/A,FALSE,"Asu";#N/A,#N/A,FALSE,"Summary";#N/A,#N/A,FALSE,"CF (2)";#N/A,#N/A,FALSE,"SM";#N/A,#N/A,FALSE,"C&amp;D";#N/A,#N/A,FALSE,"MGMT";#N/A,#N/A,FALSE,"Notes"}</definedName>
    <definedName name="wrn.Steering._.Committee." localSheetId="4"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7" hidden="1">{"'Eng (page2)'!$A$1:$D$52"}</definedName>
    <definedName name="ww" localSheetId="1" hidden="1">{"'Eng (page2)'!$A$1:$D$52"}</definedName>
    <definedName name="ww" localSheetId="2" hidden="1">{"'Eng (page2)'!$A$1:$D$52"}</definedName>
    <definedName name="ww" localSheetId="4"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localSheetId="4"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3-5'!$A$1:$H$92</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3-5'!$A$1:$H$92,'BS 3-5'!#REF!</definedName>
    <definedName name="Z_A53525C4_60AD_4A29_9F48_1D9191CFD045_.wvu.Rows" localSheetId="0" hidden="1">'BS 3-5'!#REF!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3-5'!$A$1:$H$92,'BS 3-5'!#REF!</definedName>
    <definedName name="Z_D8F0B108_6CF4_4003_956F_ECA8DB6C8E6B_.wvu.Rows" localSheetId="0" hidden="1">'BS 3-5'!#REF!</definedName>
    <definedName name="Z_D9AA615B_CF7C_4DD2_8EFB_07C771EE2DED_.wvu.Cols" localSheetId="1" hidden="1">'PL 6-7'!#REF!,'PL 6-7'!#REF!</definedName>
    <definedName name="Z_D9AA615B_CF7C_4DD2_8EFB_07C771EE2DED_.wvu.Cols" localSheetId="2" hidden="1">'PL 8-9'!#REF!,'PL 8-9'!#REF!</definedName>
    <definedName name="Z_D9AA615B_CF7C_4DD2_8EFB_07C771EE2DED_.wvu.PrintArea" localSheetId="0" hidden="1">'BS 3-5'!$A$1:$H$92</definedName>
    <definedName name="Z_D9AA615B_CF7C_4DD2_8EFB_07C771EE2DED_.wvu.PrintArea" localSheetId="1" hidden="1">'PL 6-7'!$A$1:$H$37</definedName>
    <definedName name="Z_D9AA615B_CF7C_4DD2_8EFB_07C771EE2DED_.wvu.PrintArea" localSheetId="2" hidden="1">'PL 8-9'!$A$1:$H$37</definedName>
    <definedName name="Z_D9AA615B_CF7C_4DD2_8EFB_07C771EE2DED_.wvu.Rows" localSheetId="0" hidden="1">'BS 3-5'!#REF!,'BS 3-5'!#REF!,'BS 3-5'!#REF!,'BS 3-5'!#REF!,'BS 3-5'!#REF!,'BS 3-5'!#REF!</definedName>
    <definedName name="Z_D9AA615B_CF7C_4DD2_8EFB_07C771EE2DED_.wvu.Rows" localSheetId="1" hidden="1">'PL 6-7'!#REF!,'PL 6-7'!#REF!</definedName>
    <definedName name="Z_D9AA615B_CF7C_4DD2_8EFB_07C771EE2DED_.wvu.Rows" localSheetId="2" hidden="1">'PL 8-9'!#REF!,'PL 8-9'!#REF!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3-5'!$A$1:$H$92,'BS 3-5'!#REF!</definedName>
    <definedName name="Z_F4B66B4C_C0EC_42D2_A092_06E8E5D3B185_.wvu.Rows" localSheetId="0" hidden="1">'BS 3-5'!#REF!</definedName>
    <definedName name="Z_FD730857_2E5C_4060_8CCE_BD729BAEC1EB_.wvu.PrintArea" localSheetId="0" hidden="1">'BS 3-5'!$A$1:$H$92,'BS 3-5'!#REF!</definedName>
    <definedName name="Z_FD730857_2E5C_4060_8CCE_BD729BAEC1EB_.wvu.Rows" localSheetId="0" hidden="1">'BS 3-5'!#REF!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7" hidden="1">{"'Eng (page2)'!$A$1:$D$52"}</definedName>
    <definedName name="ZD" localSheetId="1" hidden="1">{"'Eng (page2)'!$A$1:$D$52"}</definedName>
    <definedName name="ZD" localSheetId="2" hidden="1">{"'Eng (page2)'!$A$1:$D$52"}</definedName>
    <definedName name="ZD" localSheetId="4"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7" hidden="1">{"'Eng (page2)'!$A$1:$D$52"}</definedName>
    <definedName name="zz" localSheetId="1" hidden="1">{"'Eng (page2)'!$A$1:$D$52"}</definedName>
    <definedName name="zz" localSheetId="2" hidden="1">{"'Eng (page2)'!$A$1:$D$52"}</definedName>
    <definedName name="zz" localSheetId="4"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localSheetId="4"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localSheetId="4"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7" hidden="1">{"'Model'!$A$1:$N$53"}</definedName>
    <definedName name="ร" localSheetId="1" hidden="1">{"'Model'!$A$1:$N$53"}</definedName>
    <definedName name="ร" localSheetId="2" hidden="1">{"'Model'!$A$1:$N$53"}</definedName>
    <definedName name="ร" localSheetId="4"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6" i="10" l="1"/>
  <c r="M26" i="10"/>
  <c r="K26" i="10"/>
  <c r="I26" i="10"/>
  <c r="G26" i="10"/>
  <c r="E26" i="10"/>
  <c r="T32" i="7"/>
  <c r="D36" i="7"/>
  <c r="D56" i="5"/>
  <c r="D13" i="5"/>
  <c r="D12" i="5"/>
  <c r="H74" i="5" l="1"/>
  <c r="D22" i="7"/>
  <c r="T26" i="7" l="1"/>
  <c r="X26" i="7" s="1"/>
  <c r="X27" i="7" s="1"/>
  <c r="V27" i="7"/>
  <c r="R27" i="7"/>
  <c r="P27" i="7"/>
  <c r="N27" i="7"/>
  <c r="L27" i="7"/>
  <c r="J27" i="7"/>
  <c r="H27" i="7"/>
  <c r="F27" i="7"/>
  <c r="D27" i="7"/>
  <c r="T27" i="7" l="1"/>
  <c r="J22" i="8" l="1"/>
  <c r="H22" i="8"/>
  <c r="F22" i="8"/>
  <c r="D22" i="8"/>
  <c r="K24" i="10" l="1"/>
  <c r="I24" i="10"/>
  <c r="G24" i="10"/>
  <c r="E24" i="10"/>
  <c r="M19" i="10"/>
  <c r="K19" i="10"/>
  <c r="I19" i="10"/>
  <c r="G19" i="10"/>
  <c r="E19" i="10"/>
  <c r="O18" i="10"/>
  <c r="O17" i="10"/>
  <c r="O16" i="10"/>
  <c r="O15" i="10"/>
  <c r="O19" i="10" l="1"/>
  <c r="D29" i="7" l="1"/>
  <c r="E18" i="4"/>
  <c r="R17" i="7"/>
  <c r="T17" i="7" s="1"/>
  <c r="X17" i="7" s="1"/>
  <c r="D54" i="1" l="1"/>
  <c r="J30" i="1" l="1"/>
  <c r="H30" i="1"/>
  <c r="F30" i="1"/>
  <c r="D30" i="1"/>
  <c r="R32" i="7" l="1"/>
  <c r="R18" i="7"/>
  <c r="T18" i="7" s="1"/>
  <c r="R20" i="7"/>
  <c r="T20" i="7" s="1"/>
  <c r="R19" i="7"/>
  <c r="T19" i="7" s="1"/>
  <c r="R33" i="7" l="1"/>
  <c r="T33" i="7" s="1"/>
  <c r="X18" i="7"/>
  <c r="F56" i="5"/>
  <c r="R29" i="3"/>
  <c r="R26" i="3"/>
  <c r="R25" i="3"/>
  <c r="R18" i="3"/>
  <c r="R20" i="3"/>
  <c r="R19" i="3"/>
  <c r="R22" i="3" l="1"/>
  <c r="L22" i="3"/>
  <c r="H22" i="3"/>
  <c r="J56" i="5" l="1"/>
  <c r="H56" i="5"/>
  <c r="J21" i="2" l="1"/>
  <c r="H21" i="2"/>
  <c r="F21" i="2"/>
  <c r="D21" i="2"/>
  <c r="F88" i="1"/>
  <c r="V22" i="7" l="1"/>
  <c r="V29" i="7" s="1"/>
  <c r="P22" i="7"/>
  <c r="P29" i="7" s="1"/>
  <c r="N22" i="7"/>
  <c r="L22" i="7"/>
  <c r="L29" i="7" s="1"/>
  <c r="J22" i="7"/>
  <c r="J29" i="7" s="1"/>
  <c r="H22" i="7"/>
  <c r="H29" i="7" s="1"/>
  <c r="F22" i="7"/>
  <c r="F29" i="7" l="1"/>
  <c r="R22" i="7"/>
  <c r="R29" i="7" s="1"/>
  <c r="N29" i="7"/>
  <c r="D74" i="5"/>
  <c r="E74" i="5"/>
  <c r="F74" i="5"/>
  <c r="G74" i="5"/>
  <c r="I74" i="5"/>
  <c r="J74" i="5"/>
  <c r="F26" i="4"/>
  <c r="G18" i="4"/>
  <c r="H26" i="4"/>
  <c r="I18" i="4"/>
  <c r="J26" i="4"/>
  <c r="K18" i="4"/>
  <c r="L26" i="4"/>
  <c r="M18" i="4"/>
  <c r="D22" i="3"/>
  <c r="T22" i="7" l="1"/>
  <c r="T29" i="7" s="1"/>
  <c r="E22" i="3"/>
  <c r="F22" i="3"/>
  <c r="G22" i="3"/>
  <c r="I22" i="3"/>
  <c r="J22" i="3"/>
  <c r="K22" i="3"/>
  <c r="M22" i="3"/>
  <c r="N22" i="3"/>
  <c r="O22" i="3"/>
  <c r="P22" i="3"/>
  <c r="Q22" i="3"/>
  <c r="J66" i="8"/>
  <c r="H66" i="8"/>
  <c r="M23" i="10" s="1"/>
  <c r="O23" i="10" s="1"/>
  <c r="F66" i="8"/>
  <c r="D66" i="8"/>
  <c r="J54" i="8"/>
  <c r="H54" i="8"/>
  <c r="F54" i="8"/>
  <c r="D54" i="8"/>
  <c r="J15" i="8"/>
  <c r="H15" i="8"/>
  <c r="F15" i="8"/>
  <c r="D15" i="8"/>
  <c r="F67" i="8" l="1"/>
  <c r="J67" i="8"/>
  <c r="H24" i="8"/>
  <c r="D67" i="8"/>
  <c r="H67" i="8"/>
  <c r="D24" i="8"/>
  <c r="D27" i="8" s="1"/>
  <c r="D29" i="8" s="1"/>
  <c r="D34" i="8" s="1"/>
  <c r="D10" i="5" s="1"/>
  <c r="J24" i="8"/>
  <c r="F24" i="8"/>
  <c r="H27" i="8" l="1"/>
  <c r="H29" i="8" s="1"/>
  <c r="J27" i="8"/>
  <c r="J29" i="8" s="1"/>
  <c r="F27" i="8"/>
  <c r="F29" i="8" s="1"/>
  <c r="D46" i="8"/>
  <c r="D68" i="8" s="1"/>
  <c r="D73" i="8" s="1"/>
  <c r="D32" i="8"/>
  <c r="H34" i="8" l="1"/>
  <c r="H46" i="8"/>
  <c r="H68" i="8" s="1"/>
  <c r="H73" i="8" s="1"/>
  <c r="J46" i="8"/>
  <c r="J68" i="8" s="1"/>
  <c r="J73" i="8" s="1"/>
  <c r="J71" i="8" s="1"/>
  <c r="J10" i="5"/>
  <c r="J24" i="5" s="1"/>
  <c r="J34" i="8"/>
  <c r="J32" i="8" s="1"/>
  <c r="F46" i="8"/>
  <c r="F68" i="8" s="1"/>
  <c r="F73" i="8" s="1"/>
  <c r="F34" i="8"/>
  <c r="F10" i="5" s="1"/>
  <c r="F24" i="5" s="1"/>
  <c r="D71" i="8"/>
  <c r="J62" i="2"/>
  <c r="H62" i="2"/>
  <c r="F62" i="2"/>
  <c r="D62" i="2"/>
  <c r="F32" i="8" l="1"/>
  <c r="H71" i="8"/>
  <c r="H10" i="5"/>
  <c r="H24" i="5" s="1"/>
  <c r="H32" i="8"/>
  <c r="M22" i="10" s="1"/>
  <c r="F71" i="8"/>
  <c r="H34" i="7"/>
  <c r="H36" i="7" s="1"/>
  <c r="D82" i="1" l="1"/>
  <c r="O22" i="10"/>
  <c r="O24" i="10" s="1"/>
  <c r="M24" i="10"/>
  <c r="H86" i="1" s="1"/>
  <c r="P34" i="7"/>
  <c r="P36" i="7" s="1"/>
  <c r="N34" i="7"/>
  <c r="N36" i="7" s="1"/>
  <c r="V34" i="7"/>
  <c r="V36" i="7" s="1"/>
  <c r="J34" i="7"/>
  <c r="J36" i="7" s="1"/>
  <c r="F34" i="7"/>
  <c r="F36" i="7" s="1"/>
  <c r="D34" i="7"/>
  <c r="X20" i="7"/>
  <c r="X19" i="7"/>
  <c r="X22" i="7" l="1"/>
  <c r="X29" i="7" s="1"/>
  <c r="D89" i="1"/>
  <c r="X33" i="7"/>
  <c r="R34" i="7"/>
  <c r="R36" i="7" s="1"/>
  <c r="D87" i="1" l="1"/>
  <c r="D54" i="2"/>
  <c r="D63" i="2" s="1"/>
  <c r="F54" i="2"/>
  <c r="F63" i="2" s="1"/>
  <c r="F14" i="2" l="1"/>
  <c r="H14" i="2" l="1"/>
  <c r="H23" i="2" l="1"/>
  <c r="H27" i="2" s="1"/>
  <c r="J65" i="1" l="1"/>
  <c r="F65" i="1"/>
  <c r="D27" i="3" l="1"/>
  <c r="D31" i="3" s="1"/>
  <c r="D89" i="5" l="1"/>
  <c r="F23" i="2" l="1"/>
  <c r="F27" i="2" s="1"/>
  <c r="D14" i="2" l="1"/>
  <c r="D23" i="2" s="1"/>
  <c r="D27" i="2" s="1"/>
  <c r="H89" i="5" l="1"/>
  <c r="F54" i="1" l="1"/>
  <c r="J15" i="1" l="1"/>
  <c r="H65" i="1" l="1"/>
  <c r="D65" i="1"/>
  <c r="D67" i="1" s="1"/>
  <c r="H37" i="1" l="1"/>
  <c r="I22" i="4" l="1"/>
  <c r="I26" i="4" s="1"/>
  <c r="G22" i="4"/>
  <c r="G26" i="4" s="1"/>
  <c r="E22" i="4"/>
  <c r="E26" i="4" s="1"/>
  <c r="H27" i="3"/>
  <c r="H31" i="3" s="1"/>
  <c r="F27" i="3"/>
  <c r="F31" i="3" s="1"/>
  <c r="N13" i="3"/>
  <c r="J54" i="2"/>
  <c r="H54" i="2"/>
  <c r="H63" i="2" s="1"/>
  <c r="P27" i="3"/>
  <c r="P31" i="3" s="1"/>
  <c r="J14" i="2"/>
  <c r="J23" i="2" s="1"/>
  <c r="J27" i="2" s="1"/>
  <c r="J88" i="1"/>
  <c r="H72" i="1"/>
  <c r="D72" i="1"/>
  <c r="J54" i="1"/>
  <c r="J67" i="1" s="1"/>
  <c r="D37" i="1"/>
  <c r="F15" i="1"/>
  <c r="H15" i="1"/>
  <c r="D15" i="1"/>
  <c r="R13" i="3" l="1"/>
  <c r="D32" i="1"/>
  <c r="F67" i="1"/>
  <c r="J63" i="2"/>
  <c r="F32" i="1"/>
  <c r="H32" i="1"/>
  <c r="J90" i="1"/>
  <c r="J32" i="1"/>
  <c r="H54" i="1"/>
  <c r="H67" i="1" s="1"/>
  <c r="L27" i="3"/>
  <c r="L31" i="3" s="1"/>
  <c r="J92" i="1" l="1"/>
  <c r="F90" i="1"/>
  <c r="F92" i="1" l="1"/>
  <c r="D29" i="2" l="1"/>
  <c r="D46" i="2" s="1"/>
  <c r="D34" i="2" l="1"/>
  <c r="D32" i="2" s="1"/>
  <c r="L34" i="7" l="1"/>
  <c r="L36" i="7" s="1"/>
  <c r="X32" i="7"/>
  <c r="X34" i="7" s="1"/>
  <c r="X36" i="7" s="1"/>
  <c r="D64" i="2"/>
  <c r="D69" i="2" s="1"/>
  <c r="D67" i="2" s="1"/>
  <c r="D24" i="5"/>
  <c r="D35" i="5" l="1"/>
  <c r="D37" i="5" s="1"/>
  <c r="D85" i="5" s="1"/>
  <c r="D88" i="5" s="1"/>
  <c r="D90" i="5" s="1"/>
  <c r="T34" i="7"/>
  <c r="T36" i="7" s="1"/>
  <c r="D86" i="1" l="1"/>
  <c r="D88" i="1" s="1"/>
  <c r="D90" i="1" l="1"/>
  <c r="F29" i="2"/>
  <c r="J27" i="3" l="1"/>
  <c r="J31" i="3" s="1"/>
  <c r="D92" i="1"/>
  <c r="F34" i="2"/>
  <c r="F32" i="2" s="1"/>
  <c r="F46" i="2"/>
  <c r="N27" i="3" l="1"/>
  <c r="N31" i="3" s="1"/>
  <c r="R27" i="3"/>
  <c r="R31" i="3" s="1"/>
  <c r="F64" i="2"/>
  <c r="F69" i="2" s="1"/>
  <c r="F67" i="2" s="1"/>
  <c r="F35" i="5"/>
  <c r="F37" i="5" s="1"/>
  <c r="F85" i="5" l="1"/>
  <c r="F88" i="5" s="1"/>
  <c r="F90" i="5" s="1"/>
  <c r="H29" i="2"/>
  <c r="H46" i="2" l="1"/>
  <c r="H34" i="2"/>
  <c r="H32" i="2" s="1"/>
  <c r="H64" i="2" l="1"/>
  <c r="H69" i="2" s="1"/>
  <c r="H35" i="5"/>
  <c r="H37" i="5" s="1"/>
  <c r="H85" i="5" s="1"/>
  <c r="H88" i="5" s="1"/>
  <c r="H90" i="5" s="1"/>
  <c r="H67" i="2" l="1"/>
  <c r="J29" i="2" l="1"/>
  <c r="H88" i="1" l="1"/>
  <c r="J34" i="2"/>
  <c r="J32" i="2" s="1"/>
  <c r="J46" i="2"/>
  <c r="J64" i="2" l="1"/>
  <c r="J69" i="2" s="1"/>
  <c r="H90" i="1"/>
  <c r="J67" i="2" l="1"/>
  <c r="J35" i="5"/>
  <c r="J37" i="5" s="1"/>
  <c r="J85" i="5" s="1"/>
  <c r="J88" i="5" s="1"/>
  <c r="J90" i="5" s="1"/>
  <c r="H92" i="1"/>
  <c r="M22" i="4"/>
  <c r="M26" i="4" s="1"/>
  <c r="K22" i="4"/>
  <c r="K26" i="4" s="1"/>
</calcChain>
</file>

<file path=xl/sharedStrings.xml><?xml version="1.0" encoding="utf-8"?>
<sst xmlns="http://schemas.openxmlformats.org/spreadsheetml/2006/main" count="510" uniqueCount="236">
  <si>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</si>
  <si>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</si>
  <si>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</si>
  <si>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</si>
  <si>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</si>
  <si>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</si>
  <si>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</si>
  <si>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</si>
  <si>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</si>
  <si>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</si>
  <si>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</si>
  <si>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</si>
  <si>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</si>
  <si>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</si>
  <si>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</si>
  <si>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</si>
  <si>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</si>
  <si>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</si>
  <si>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</si>
  <si>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</si>
  <si>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</si>
  <si>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</si>
  <si>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</si>
  <si>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</si>
  <si>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</si>
  <si>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</si>
  <si>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</si>
  <si>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เงินกู้ยืมระยะยาวจากสถาบันการเงิน</t>
  </si>
  <si>
    <t xml:space="preserve">   ที่ถึงกำหนดชำระภายในหนึ่งปี</t>
  </si>
  <si>
    <t>หนี้สินหมุนเวียนอื่น</t>
  </si>
  <si>
    <t>รวมหนี้สินหมุนเวียน</t>
  </si>
  <si>
    <t>หนี้สินไม่หมุนเวียน</t>
  </si>
  <si>
    <t>เงินกู้ยืมระยะยาวจากกิจการที่เกี่ยวข้องกัน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</si>
  <si>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</si>
  <si>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</si>
  <si>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</si>
  <si>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</si>
  <si>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</si>
  <si>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</si>
  <si>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</si>
  <si>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</si>
  <si>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</si>
  <si>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</si>
  <si>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</si>
  <si>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</si>
  <si>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</si>
  <si>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</si>
  <si>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</si>
  <si>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</si>
  <si>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</si>
  <si>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</si>
  <si>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</si>
  <si>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งบกำไรขาดทุน (ไม่ได้ตรวจสอบ)</t>
  </si>
  <si>
    <t>สำหรับงวดสามเดือน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</si>
  <si>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</si>
  <si>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</si>
  <si>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</si>
  <si>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</si>
  <si>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</si>
  <si>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</si>
  <si>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</si>
  <si>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</si>
  <si>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ต้นทุนทางการเงิน</t>
  </si>
  <si>
    <t>รวมค่าใช้จ่าย</t>
  </si>
  <si>
    <t>กำไรก่อนค่าใช้จ่ายภาษีเงินได้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</si>
  <si>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</si>
  <si>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</si>
  <si>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</si>
  <si>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</si>
  <si>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งบกำไรขาดทุนเบ็ดเสร็จ (ไม่ได้ตรวจสอบ)</t>
  </si>
  <si>
    <t>รายการที่อาจถูกจัดประเภทใหม่ไว้ใน</t>
  </si>
  <si>
    <t>ผลต่างของอัตราแลกเปลี่ยน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</si>
  <si>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</si>
  <si>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</si>
  <si>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</si>
  <si>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งบแสดงการเปลี่ยนแปลงส่วนของผู้ถือหุ้น (ไม่ได้ตรวจสอบ)</t>
  </si>
  <si>
    <t>องค์ประกอบอื่น</t>
  </si>
  <si>
    <t>ของส่วนของผู้ถือหุ้น</t>
  </si>
  <si>
    <t>รวม</t>
  </si>
  <si>
    <t>ส่วนของ</t>
  </si>
  <si>
    <t>ส่วนเกิน</t>
  </si>
  <si>
    <t>ส่วนได้เสีย</t>
  </si>
  <si>
    <t>ที่ออก</t>
  </si>
  <si>
    <t>มูลค่าหุ้น</t>
  </si>
  <si>
    <t xml:space="preserve"> ทุนสำรอง</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</si>
  <si>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</si>
  <si>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</si>
  <si>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</si>
  <si>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</si>
  <si>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</si>
  <si>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</si>
  <si>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</si>
  <si>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</si>
  <si>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</si>
  <si>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รายการกับผู้ถือหุ้นที่บันทึกโดยตรงเข้าส่วนของผู้ถือหุ้น</t>
  </si>
  <si>
    <t>รวมรายการกับผู้เป็นเจ้าของที่บันทึกโดยตรงเข้าส่วนของผู้ถือหุ้น</t>
  </si>
  <si>
    <t>โอนไปสำรองตามกฎหมาย</t>
  </si>
  <si>
    <t>งบกระแสเงินสด (ไม่ได้ตรวจสอบ)</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</si>
  <si>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</si>
  <si>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</si>
  <si>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</si>
  <si>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</si>
  <si>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การเปลี่ยนแปลงในสินทรัพย์และหนี้สินดำเนินงาน</t>
  </si>
  <si>
    <t xml:space="preserve">ลูกหนี้การค้า </t>
  </si>
  <si>
    <t>สินค้าคงเหลือ</t>
  </si>
  <si>
    <t>สินทรัพย์ไม่หมุนเวียนอื่น</t>
  </si>
  <si>
    <t>ภาษีเงินได้จ่ายออก</t>
  </si>
  <si>
    <t>กระแสเงินสดจากกิจกรรมลงทุน</t>
  </si>
  <si>
    <t>เงินสดจ่ายเพื่อซื้อบริษัทย่อยสุทธิจากเงินสดที่ได้มา</t>
  </si>
  <si>
    <t>เงินสดจ่ายเพื่อซื้อสินทรัพย์ไม่มีตัวตน</t>
  </si>
  <si>
    <t>ดอกเบี้ยรับ</t>
  </si>
  <si>
    <t>กระแสเงินสดจากกิจกรรมจัดหาเงิน</t>
  </si>
  <si>
    <t>เงินสดรับจากเงินกู้ยืมระยะสั้นจากสถาบันการเงิน</t>
  </si>
  <si>
    <t>เงินสดรับจากเงินกู้ยืมระยะยาวจากสถาบันการเงิน</t>
  </si>
  <si>
    <t>ดอกเบี้ยจ่าย</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</si>
  <si>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</si>
  <si>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</si>
  <si>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</si>
  <si>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</si>
  <si>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 ณ 1 มกราคม</t>
  </si>
  <si>
    <t xml:space="preserve">   จากสถาบันการเงิน</t>
  </si>
  <si>
    <t xml:space="preserve">   จากกิจการที่เกี่ยวข้องกัน</t>
  </si>
  <si>
    <t xml:space="preserve">    ส่วนที่เป็นของส่วนได้เสียที่ไม่มีอำนาจควบคุม</t>
  </si>
  <si>
    <t>ภาษีเงินได้นิติบุคคลค้างจ่าย</t>
  </si>
  <si>
    <t>หนี้สินไม่หมุนเวียนอื่น</t>
  </si>
  <si>
    <t>ลูกหนี้หมุนเวียนอื่น</t>
  </si>
  <si>
    <t>เจ้าหนี้หมุนเวียนอื่น</t>
  </si>
  <si>
    <t>เจ้าหนี้ไม่หมุนเวียนอื่น</t>
  </si>
  <si>
    <t>สินทรัพย์ไม่มีตัวตนอื่น</t>
  </si>
  <si>
    <t>ส่วนของหนี้สินตามสัญญาเช่า</t>
  </si>
  <si>
    <t>หนี้สินตามสัญญาเช่า</t>
  </si>
  <si>
    <t>เงินสดจ่ายเพื่อชำระค่าธรรมเนียมเงินกู้ยืมระยะยาว</t>
  </si>
  <si>
    <t>ปรับรายการที่กระทบกำไรเป็นเงินสดรับ (จ่าย)</t>
  </si>
  <si>
    <t>เงินปันผลจ่ายให้ผู้ถือหุ้นของบริษัท</t>
  </si>
  <si>
    <t>เงินสดจ่ายเพื่อชำระเงินกู้ยืมระยะยาว</t>
  </si>
  <si>
    <t xml:space="preserve"> </t>
  </si>
  <si>
    <t>ยอดคงเหลือ ณ วันที่ 1 มกราคม 2564</t>
  </si>
  <si>
    <t>กำไรจากกิจกรรมดำเนินงาน</t>
  </si>
  <si>
    <t>สำรอง</t>
  </si>
  <si>
    <t>การแปลงค่า</t>
  </si>
  <si>
    <t>เงินสดจ่ายชำระหนี้สินตามสัญญาเช่า</t>
  </si>
  <si>
    <t>ผลกำไรจากอัตราแลกเปลี่ยนสุทธิ</t>
  </si>
  <si>
    <t>เงินปันผลรับ</t>
  </si>
  <si>
    <t>กระแสเงินสดสุทธิได้มาจาก (ใช้ไปใน) กิจกรรมลงทุน</t>
  </si>
  <si>
    <t>ผลขาดทุนจากการปรับมูลค่ายุติธรรม</t>
  </si>
  <si>
    <t>ผลขาดทุนจากการปรับมูลค่าสินค้า</t>
  </si>
  <si>
    <t>เงินสดจ่ายเพื่อซื้อที่ดิน อาคารและอุปกรณ์</t>
  </si>
  <si>
    <t>เงินลงทุนในตราสารทุน</t>
  </si>
  <si>
    <t>ลูกหนี้ไม่หมุนเวียนอื่น</t>
  </si>
  <si>
    <t>รายได้ค่าเช่า</t>
  </si>
  <si>
    <t>ขาดทุนจากการด้อยค่าซึ่งเป็นไปตาม TFRS 9</t>
  </si>
  <si>
    <t>ของผลประโยชน์พนักงานที่กำหนดไว้</t>
  </si>
  <si>
    <t>การเปลี่ยนแปลง</t>
  </si>
  <si>
    <t>ของส่วน</t>
  </si>
  <si>
    <t>ในมูลค่ายุติธรรม</t>
  </si>
  <si>
    <t>ของผู้ถือหุ้น</t>
  </si>
  <si>
    <t>ยอดคงเหลือ ณ วันที่ 1 มกราคม 2565</t>
  </si>
  <si>
    <t>ส่วนเกินทุนอื่น</t>
  </si>
  <si>
    <t>ทุนอื่น</t>
  </si>
  <si>
    <t>ผลขาดทุนจากเงินลงทุนในตราสารทุน</t>
  </si>
  <si>
    <t>ผลกำไรจากการวัดมูลค่าใหม่</t>
  </si>
  <si>
    <t>กำไรจากการจำหน่ายอาคารและอุปกรณ์</t>
  </si>
  <si>
    <t>ภาษีเงินได้ของรายการที่จะไม่ถูกจัดประเภทใหม่</t>
  </si>
  <si>
    <t>ไว้ในกำไรหรือขาดทุนในภายหลัง</t>
  </si>
  <si>
    <t>เงินสดรับจากการขายอุปกรณ์</t>
  </si>
  <si>
    <t>การจ่ายโดยใช้หุ้นเป็นเกณฑ์</t>
  </si>
  <si>
    <t>ให้ผู้ถือหุ้นของบริษัทใหญ่</t>
  </si>
  <si>
    <t>รวมเงินทุนที่ได้รับจากผู้ถือหุ้นและการจัดสรรส่วนทุน</t>
  </si>
  <si>
    <t>เงินสดจ่ายจากการเปลี่ยนแปลงส่วนได้เสีย</t>
  </si>
  <si>
    <t xml:space="preserve">   ในความเป็นเจ้าของในบริษัทย่อย</t>
  </si>
  <si>
    <t xml:space="preserve">   ที่ไม่ได้มีผลทำให้สูญเสียการควบคุม</t>
  </si>
  <si>
    <t>เงินสดรับจากการออกหุ้นทุน</t>
  </si>
  <si>
    <t>เงินลงทุนในการร่วมค้า</t>
  </si>
  <si>
    <t>หุ้นปันผล</t>
  </si>
  <si>
    <t>เงินปันผล</t>
  </si>
  <si>
    <t>เพิ่มหุ้นสามัญ</t>
  </si>
  <si>
    <t>เงินทุนที่ได้รับจากผู้ถือหุ้นและการจัดสรรส่วนทุนให้ผู้ถือหุ้น</t>
  </si>
  <si>
    <t>รวมเงินทุนที่ได้รับจากผู้ถือหุ้นและการจัดสรรส่วนทุนให้ผู้ถือหุ้น</t>
  </si>
  <si>
    <t>ส่วนที่เป็นของบริษัทใหญ่</t>
  </si>
  <si>
    <t>ส่วนที่เป็นของส่วนได้เสียที่ไม่มีอำนาจควบคุม</t>
  </si>
  <si>
    <t>กำไรหรือขาดทุนในภายหลัง</t>
  </si>
  <si>
    <t>ที่กำหนดให้วัดมูลค่าด้วยมูลค่ายุติธรรม</t>
  </si>
  <si>
    <t>ผ่านกำไรขาดทุนเบ็ดเสร็จอื่น</t>
  </si>
  <si>
    <t>จากการแปลงค่างบการเงิน</t>
  </si>
  <si>
    <t>เงินทุนที่ได้รับจากผู้ถือหุ้นและการจัดสรรส่วนทุน</t>
  </si>
  <si>
    <t>ผลขาดทุนจากอัตราแลกเปลี่ยนสุทธิ</t>
  </si>
  <si>
    <t>เงินมัดจำเครื่องจักร</t>
  </si>
  <si>
    <t>เงินสดจ่ายเพื่อมัดจำเครื่องจักร</t>
  </si>
  <si>
    <t>(กำไร) ขาดทุนจากอัตราแลกเปลี่ยนที่ยังไม่เกิดขึ้น</t>
  </si>
  <si>
    <t>เงินสดจ่ายเพื่อชำระคืนเงินกู้ยืมระยะสั้นจากสถาบันการเงิน</t>
  </si>
  <si>
    <t>เงินสดจ่ายเพื่อชำระคืนเงินกู้ยืมระยะยาวจากสถาบันการเงิน</t>
  </si>
  <si>
    <t xml:space="preserve">กระแสเงินสดสุทธิได้มาจากกิจกรรมดำเนินงาน </t>
  </si>
  <si>
    <t>เจ้าหนี้จากการซื้อสินทรัพย์</t>
  </si>
  <si>
    <t>รายการที่ไม่ใช่เงินสด ณ วันสิ้นงวด</t>
  </si>
  <si>
    <t>การซื้อสินทรัพย์โดยการทำสัญญาเช่า</t>
  </si>
  <si>
    <t>30 กันยายน</t>
  </si>
  <si>
    <t>สิ้นสุดวันที่ 30 กันยายน</t>
  </si>
  <si>
    <t>สำหรับงวดเก้าเดือน</t>
  </si>
  <si>
    <t>สำหรับงวดเก้าเดือนสิ้นสุดวันที่ 30 กันยายน 2564</t>
  </si>
  <si>
    <t>ยอดคงเหลือ ณ วันที่ 30 กันยายน 2564</t>
  </si>
  <si>
    <t>สำหรับงวดเก้าเดือนสิ้นสุดวันที่ 30 กันยายน 2565</t>
  </si>
  <si>
    <t>ยอดคงเหลือ ณ วันที่ 30 กันยายน 2565</t>
  </si>
  <si>
    <t>เงินสดจ่ายเพื่อซื้อตราสารทุนของกิจการอื่น</t>
  </si>
  <si>
    <t>เงินสดและรายการเทียบเท่าเงินสด ณ 30 กันยายน</t>
  </si>
  <si>
    <t>ผลขาดทุนจากการด้อยค่าด้านเครดิตที่คาดว่าจะเกิดขึ้น</t>
  </si>
  <si>
    <t>อสังหาริมทรัพย์เพื่อการลงทุน</t>
  </si>
  <si>
    <t>2, 4</t>
  </si>
  <si>
    <t>3, 9</t>
  </si>
  <si>
    <t>6, 8</t>
  </si>
  <si>
    <t xml:space="preserve">ผลกำไรและกลับรายการขาดทุนจากการด้อยค่า </t>
  </si>
  <si>
    <t xml:space="preserve">   (ขาดทุนจากการด้อยค่า) ซึ่งเป็นไปตาม TFRS 9</t>
  </si>
  <si>
    <t>กำไรเบ็ดเสร็จสำหรับงวด</t>
  </si>
  <si>
    <t>กำไร</t>
  </si>
  <si>
    <t>กำไรเบ็ดเสร็จอื่น</t>
  </si>
  <si>
    <t>รวมกำไรเบ็ดเสร็จสำหรับงวด</t>
  </si>
  <si>
    <t xml:space="preserve">การเปลี่ยนแปลงในส่วนได้เสียในบริษัทย่อย </t>
  </si>
  <si>
    <t>รวมการเปลี่ยนแปลงในส่วนได้เสียในบริษัทย่อย</t>
  </si>
  <si>
    <t>การได้มาซึ่งส่วนได้เสียที่ไม่มีอำนาจควบคุม</t>
  </si>
  <si>
    <t>จากการซื้อธุรกิจ</t>
  </si>
  <si>
    <t>เงินลงทุนค้างจ่าย</t>
  </si>
  <si>
    <t>การแบ่งปันกำไรเบ็ดเสร็จรวม</t>
  </si>
  <si>
    <t>กำไรเบ็ดเสร็จรวมสำหรับงวด</t>
  </si>
  <si>
    <t>กำไร (ขาดทุน) เบ็ดเสร็จอื่นสำหรับงวด</t>
  </si>
  <si>
    <t>กำไร (ขาดทุน) เบ็ดเสร็จอื่น</t>
  </si>
  <si>
    <t>รวมกำไร (ขาดทุน) เบ็ดเสร็จสำหรับงวด</t>
  </si>
  <si>
    <t>เงินฝากสถาบันการเงินที่มีข้อจำกัดในการใช้</t>
  </si>
  <si>
    <t>2, 3</t>
  </si>
  <si>
    <t>2, 10</t>
  </si>
  <si>
    <t>2, 9</t>
  </si>
  <si>
    <t>กำไรเบ็ดเสร็จอื่นสำหรับงวด - สุทธิจากภาษี</t>
  </si>
  <si>
    <t>กำไร (ขาดทุน) เบ็ดเสร็จสำหรับงวด</t>
  </si>
  <si>
    <t>3, 13</t>
  </si>
  <si>
    <t>กระแสเงินสดสุทธิได้มาจาก (ใช้ไปใน) กิจกรรมจัดหาเงิน</t>
  </si>
  <si>
    <t>ค่าใช้จ่ายภาษีเงินได้</t>
  </si>
  <si>
    <t>3, 5</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</si>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</sst>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0,"/>
  </numFmts>
  <fonts count="20">
    <font>
      <sz val="11"/>
      <color theme="1"/>
      <name val="Calibri"/>
      <family val="2"/>
      <scheme val="minor"/>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10">
    <xf numFmtId="0" fontId="0" fillId="0" borderId="0"/>
    <xf numFmtId="43" fontId="1" fillId="0" borderId="0" applyFont="0" applyFill="0" applyBorder="0" applyAlignment="0" applyProtection="0"/>
    <xf numFmtId="164" fontId="2" fillId="0" borderId="0"/>
    <xf numFmtId="164" fontId="2" fillId="0" borderId="0"/>
    <xf numFmtId="43" fontId="8" fillId="0" borderId="0" applyFont="0" applyFill="0" applyBorder="0" applyAlignment="0" applyProtection="0"/>
    <xf numFmtId="0" fontId="9" fillId="0" borderId="0"/>
    <xf numFmtId="164" fontId="13" fillId="0" borderId="0"/>
    <xf numFmtId="0" fontId="2" fillId="0" borderId="0"/>
    <xf numFmtId="43" fontId="19" fillId="0" borderId="0" applyFont="0" applyFill="0" applyBorder="0" applyAlignment="0" applyProtection="0"/>
    <xf numFmtId="43" fontId="19" fillId="0" borderId="0" applyFont="0" applyFill="0" applyBorder="0" applyAlignment="0" applyProtection="0"/>
  </cellStyleXfs>
  <cellXfs count="325">
    <xf numFmtId="0" fontId="0" fillId="0" borderId="0" xfId="0"/>
    <xf numFmtId="49" fontId="3" fillId="0" borderId="0" xfId="2" applyNumberFormat="1" applyFont="1" applyFill="1" applyBorder="1" applyAlignment="1">
      <alignment vertical="center"/>
    </xf>
    <xf numFmtId="164" fontId="4" fillId="0" borderId="0" xfId="2" applyFont="1" applyFill="1" applyAlignment="1">
      <alignment horizontal="center" vertical="center"/>
    </xf>
    <xf numFmtId="41" fontId="4" fillId="0" borderId="0" xfId="2" applyNumberFormat="1" applyFont="1" applyFill="1" applyAlignment="1">
      <alignment horizontal="center" vertical="center"/>
    </xf>
    <xf numFmtId="41" fontId="2" fillId="0" borderId="0" xfId="2" applyNumberFormat="1" applyFont="1" applyFill="1" applyAlignment="1">
      <alignment vertical="center"/>
    </xf>
    <xf numFmtId="0" fontId="2" fillId="0" borderId="0" xfId="0" applyFont="1" applyFill="1" applyAlignment="1">
      <alignment vertical="center"/>
    </xf>
    <xf numFmtId="0" fontId="2" fillId="0" borderId="0" xfId="0" applyFont="1" applyFill="1"/>
    <xf numFmtId="49" fontId="5" fillId="0" borderId="0" xfId="2" applyNumberFormat="1" applyFont="1" applyFill="1" applyAlignment="1">
      <alignment vertical="center"/>
    </xf>
    <xf numFmtId="164" fontId="5" fillId="0" borderId="0" xfId="2" applyFont="1" applyFill="1" applyAlignment="1">
      <alignment vertical="center"/>
    </xf>
    <xf numFmtId="0" fontId="6" fillId="0" borderId="0" xfId="0" applyFont="1" applyFill="1"/>
    <xf numFmtId="41" fontId="2" fillId="0" borderId="0" xfId="2" applyNumberFormat="1" applyFont="1" applyFill="1" applyAlignment="1">
      <alignment horizontal="center" vertical="center"/>
    </xf>
    <xf numFmtId="164" fontId="2" fillId="0" borderId="0" xfId="2" applyFont="1" applyFill="1" applyAlignment="1">
      <alignment vertical="center"/>
    </xf>
    <xf numFmtId="0" fontId="3" fillId="0" borderId="0" xfId="2" applyNumberFormat="1" applyFont="1" applyFill="1" applyAlignment="1">
      <alignment vertical="center"/>
    </xf>
    <xf numFmtId="0" fontId="4" fillId="0" borderId="0" xfId="2" applyNumberFormat="1" applyFont="1" applyFill="1" applyBorder="1" applyAlignment="1">
      <alignment horizontal="center" vertical="center"/>
    </xf>
    <xf numFmtId="0" fontId="2" fillId="0" borderId="0" xfId="2" applyNumberFormat="1" applyFont="1" applyFill="1" applyAlignment="1">
      <alignment horizontal="center" vertical="center"/>
    </xf>
    <xf numFmtId="0" fontId="6" fillId="0" borderId="0" xfId="0" applyNumberFormat="1" applyFont="1" applyFill="1"/>
    <xf numFmtId="0" fontId="5" fillId="0" borderId="0" xfId="2" applyNumberFormat="1" applyFont="1" applyFill="1" applyAlignment="1">
      <alignment vertical="center"/>
    </xf>
    <xf numFmtId="164" fontId="4" fillId="0" borderId="0" xfId="2" applyFont="1" applyFill="1" applyAlignment="1">
      <alignment vertical="center"/>
    </xf>
    <xf numFmtId="49" fontId="7" fillId="0" borderId="0" xfId="2" applyNumberFormat="1" applyFont="1" applyFill="1" applyAlignment="1">
      <alignment vertical="center"/>
    </xf>
    <xf numFmtId="164" fontId="7" fillId="0" borderId="0" xfId="2" applyFont="1" applyFill="1" applyAlignment="1">
      <alignment horizontal="center" vertical="center"/>
    </xf>
    <xf numFmtId="41" fontId="7" fillId="0" borderId="0" xfId="2" applyNumberFormat="1" applyFont="1" applyFill="1" applyAlignment="1">
      <alignment horizontal="center" vertical="center"/>
    </xf>
    <xf numFmtId="41" fontId="2" fillId="0" borderId="0" xfId="2" applyNumberFormat="1" applyFont="1" applyFill="1" applyAlignment="1">
      <alignment horizontal="right" vertical="center" wrapText="1"/>
    </xf>
    <xf numFmtId="0" fontId="6" fillId="0" borderId="0" xfId="0" applyFont="1" applyFill="1" applyAlignment="1">
      <alignment vertical="center"/>
    </xf>
    <xf numFmtId="49" fontId="2" fillId="0" borderId="0" xfId="2" applyNumberFormat="1" applyFont="1" applyFill="1" applyAlignment="1">
      <alignment vertical="center"/>
    </xf>
    <xf numFmtId="0" fontId="4" fillId="0" borderId="0" xfId="2" quotePrefix="1" applyNumberFormat="1" applyFont="1" applyFill="1" applyAlignment="1">
      <alignment horizontal="center" vertical="center"/>
    </xf>
    <xf numFmtId="164" fontId="4" fillId="0" borderId="0" xfId="2" quotePrefix="1" applyFont="1" applyFill="1" applyAlignment="1">
      <alignment horizontal="center" vertical="center"/>
    </xf>
    <xf numFmtId="41" fontId="6" fillId="0" borderId="0" xfId="0" applyNumberFormat="1" applyFont="1" applyFill="1"/>
    <xf numFmtId="165" fontId="2" fillId="0" borderId="0" xfId="1" quotePrefix="1" applyNumberFormat="1" applyFont="1" applyFill="1" applyAlignment="1">
      <alignment horizontal="center" vertical="center"/>
    </xf>
    <xf numFmtId="41" fontId="2" fillId="0" borderId="0" xfId="1" quotePrefix="1" applyNumberFormat="1" applyFont="1" applyFill="1" applyAlignment="1">
      <alignment horizontal="center" vertical="center"/>
    </xf>
    <xf numFmtId="1" fontId="4" fillId="0" borderId="0" xfId="2" quotePrefix="1" applyNumberFormat="1" applyFont="1" applyFill="1" applyAlignment="1">
      <alignment horizontal="center" vertical="center"/>
    </xf>
    <xf numFmtId="41" fontId="2" fillId="0" borderId="0" xfId="1" applyNumberFormat="1" applyFont="1" applyFill="1" applyAlignment="1">
      <alignment vertical="center"/>
    </xf>
    <xf numFmtId="0" fontId="4" fillId="0" borderId="0" xfId="2" applyNumberFormat="1" applyFont="1" applyFill="1" applyAlignment="1">
      <alignment horizontal="center" vertical="center"/>
    </xf>
    <xf numFmtId="41" fontId="5" fillId="0" borderId="1"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49" fontId="2" fillId="0" borderId="0" xfId="3" applyNumberFormat="1" applyFont="1" applyFill="1" applyAlignment="1">
      <alignment vertical="center"/>
    </xf>
    <xf numFmtId="41" fontId="2" fillId="0" borderId="0" xfId="1" applyNumberFormat="1" applyFont="1" applyFill="1" applyAlignment="1">
      <alignment horizontal="right" vertical="center"/>
    </xf>
    <xf numFmtId="41" fontId="4" fillId="0" borderId="0" xfId="1" quotePrefix="1" applyNumberFormat="1" applyFont="1" applyFill="1" applyAlignment="1">
      <alignment horizontal="center" vertical="center"/>
    </xf>
    <xf numFmtId="165" fontId="4" fillId="0" borderId="0" xfId="1" quotePrefix="1" applyNumberFormat="1" applyFont="1" applyFill="1" applyAlignment="1">
      <alignment horizontal="center" vertical="center"/>
    </xf>
    <xf numFmtId="164" fontId="2" fillId="0" borderId="0" xfId="2" applyFont="1" applyFill="1" applyAlignment="1"/>
    <xf numFmtId="41" fontId="5" fillId="0" borderId="2" xfId="1" applyNumberFormat="1" applyFont="1" applyFill="1" applyBorder="1" applyAlignment="1">
      <alignment horizontal="right" vertical="center"/>
    </xf>
    <xf numFmtId="41" fontId="5" fillId="0" borderId="0" xfId="1" applyNumberFormat="1" applyFont="1" applyFill="1" applyBorder="1" applyAlignment="1">
      <alignment horizontal="right" vertical="center"/>
    </xf>
    <xf numFmtId="41" fontId="2" fillId="0" borderId="0" xfId="4" applyNumberFormat="1" applyFont="1" applyFill="1" applyAlignment="1">
      <alignment vertical="center"/>
    </xf>
    <xf numFmtId="1" fontId="5" fillId="0" borderId="0" xfId="2" applyNumberFormat="1" applyFont="1" applyFill="1" applyAlignment="1">
      <alignment vertical="center"/>
    </xf>
    <xf numFmtId="0" fontId="2" fillId="0" borderId="0" xfId="2" applyNumberFormat="1" applyFont="1" applyFill="1" applyAlignment="1"/>
    <xf numFmtId="164" fontId="4" fillId="0" borderId="0" xfId="2" applyFont="1" applyFill="1" applyBorder="1" applyAlignment="1">
      <alignment horizontal="center" vertical="center"/>
    </xf>
    <xf numFmtId="0" fontId="7" fillId="0" borderId="0" xfId="2" applyNumberFormat="1" applyFont="1" applyFill="1" applyAlignment="1">
      <alignment horizontal="center" vertical="center"/>
    </xf>
    <xf numFmtId="41" fontId="7" fillId="0" borderId="0" xfId="1" applyNumberFormat="1" applyFont="1" applyFill="1" applyAlignment="1">
      <alignment horizontal="center" vertical="center"/>
    </xf>
    <xf numFmtId="165" fontId="7" fillId="0" borderId="0" xfId="1" applyNumberFormat="1" applyFont="1" applyFill="1" applyAlignment="1">
      <alignment horizontal="center" vertical="center"/>
    </xf>
    <xf numFmtId="41" fontId="2" fillId="0" borderId="0" xfId="1" applyNumberFormat="1" applyFont="1" applyFill="1" applyAlignment="1">
      <alignment horizontal="right" vertical="center" wrapText="1"/>
    </xf>
    <xf numFmtId="165" fontId="2" fillId="0" borderId="0" xfId="1" applyNumberFormat="1" applyFont="1" applyFill="1" applyAlignment="1">
      <alignment horizontal="center" vertical="center"/>
    </xf>
    <xf numFmtId="41" fontId="2" fillId="0" borderId="0" xfId="1" applyNumberFormat="1" applyFont="1" applyFill="1" applyAlignment="1">
      <alignment horizontal="center" vertical="center"/>
    </xf>
    <xf numFmtId="41"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41" fontId="4" fillId="0" borderId="0" xfId="1" applyNumberFormat="1" applyFont="1" applyFill="1" applyAlignment="1">
      <alignment vertical="center"/>
    </xf>
    <xf numFmtId="0" fontId="2" fillId="0" borderId="0" xfId="5" applyFont="1" applyFill="1" applyAlignment="1">
      <alignment vertical="center"/>
    </xf>
    <xf numFmtId="41" fontId="5" fillId="0" borderId="1" xfId="1" quotePrefix="1" applyNumberFormat="1" applyFont="1" applyFill="1" applyBorder="1" applyAlignment="1">
      <alignment horizontal="right" vertical="center"/>
    </xf>
    <xf numFmtId="165" fontId="5" fillId="0" borderId="0" xfId="1" quotePrefix="1" applyNumberFormat="1" applyFont="1" applyFill="1" applyBorder="1" applyAlignment="1">
      <alignment horizontal="right" vertical="center"/>
    </xf>
    <xf numFmtId="41" fontId="5" fillId="0" borderId="3" xfId="1" quotePrefix="1" applyNumberFormat="1" applyFont="1" applyFill="1" applyBorder="1" applyAlignment="1">
      <alignment horizontal="right" vertical="center"/>
    </xf>
    <xf numFmtId="41" fontId="5" fillId="0" borderId="4" xfId="1" applyNumberFormat="1" applyFont="1" applyFill="1" applyBorder="1" applyAlignment="1">
      <alignment horizontal="right" vertical="center"/>
    </xf>
    <xf numFmtId="164" fontId="2" fillId="0" borderId="0" xfId="2" applyFont="1" applyFill="1" applyBorder="1" applyAlignment="1">
      <alignment vertical="center"/>
    </xf>
    <xf numFmtId="41" fontId="2" fillId="0" borderId="2"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0" xfId="1" applyNumberFormat="1" applyFont="1" applyFill="1" applyAlignment="1">
      <alignment vertical="center"/>
    </xf>
    <xf numFmtId="49" fontId="2" fillId="0" borderId="0" xfId="2" applyNumberFormat="1" applyFont="1" applyFill="1" applyAlignment="1">
      <alignment vertical="center" wrapText="1"/>
    </xf>
    <xf numFmtId="41" fontId="2" fillId="0" borderId="4" xfId="1" applyNumberFormat="1" applyFont="1" applyFill="1" applyBorder="1" applyAlignment="1">
      <alignment horizontal="center" vertical="center"/>
    </xf>
    <xf numFmtId="41" fontId="2" fillId="0" borderId="4" xfId="1" applyNumberFormat="1" applyFont="1" applyFill="1" applyBorder="1" applyAlignment="1">
      <alignment horizontal="right" vertical="center"/>
    </xf>
    <xf numFmtId="0" fontId="5" fillId="0" borderId="0" xfId="0" applyFont="1" applyFill="1" applyAlignment="1">
      <alignment horizontal="left" vertical="center"/>
    </xf>
    <xf numFmtId="41" fontId="5" fillId="0" borderId="0" xfId="1" applyNumberFormat="1" applyFont="1" applyFill="1" applyAlignment="1">
      <alignment horizontal="center" vertical="center"/>
    </xf>
    <xf numFmtId="164" fontId="2" fillId="0" borderId="0" xfId="2" applyFont="1" applyFill="1" applyBorder="1" applyAlignment="1"/>
    <xf numFmtId="0" fontId="10" fillId="0" borderId="0" xfId="0" applyFont="1" applyFill="1"/>
    <xf numFmtId="165" fontId="2" fillId="0" borderId="0" xfId="1" applyNumberFormat="1" applyFont="1" applyFill="1" applyAlignment="1"/>
    <xf numFmtId="43" fontId="2" fillId="0" borderId="0" xfId="4" applyFont="1" applyFill="1" applyBorder="1" applyAlignment="1">
      <alignment vertical="center"/>
    </xf>
    <xf numFmtId="41" fontId="2" fillId="0" borderId="0" xfId="4" applyNumberFormat="1" applyFont="1" applyFill="1" applyBorder="1" applyAlignment="1">
      <alignment vertical="center"/>
    </xf>
    <xf numFmtId="41" fontId="2" fillId="0" borderId="0" xfId="2" applyNumberFormat="1" applyFont="1" applyFill="1" applyBorder="1" applyAlignment="1">
      <alignment vertical="center"/>
    </xf>
    <xf numFmtId="49" fontId="5" fillId="0" borderId="0" xfId="2" applyNumberFormat="1" applyFont="1" applyFill="1" applyBorder="1" applyAlignment="1">
      <alignment vertical="center"/>
    </xf>
    <xf numFmtId="0" fontId="2" fillId="0" borderId="0" xfId="2" applyNumberFormat="1" applyFont="1" applyFill="1" applyBorder="1" applyAlignment="1">
      <alignment vertical="center"/>
    </xf>
    <xf numFmtId="0" fontId="2" fillId="0" borderId="0" xfId="4" applyNumberFormat="1" applyFont="1" applyFill="1" applyBorder="1" applyAlignment="1">
      <alignment vertical="center"/>
    </xf>
    <xf numFmtId="0" fontId="2" fillId="0" borderId="0" xfId="2" applyNumberFormat="1" applyFont="1" applyFill="1" applyAlignment="1">
      <alignment vertical="center"/>
    </xf>
    <xf numFmtId="0" fontId="2" fillId="0" borderId="0" xfId="2" applyNumberFormat="1" applyFont="1" applyFill="1" applyBorder="1" applyAlignment="1"/>
    <xf numFmtId="49" fontId="7" fillId="0" borderId="0" xfId="2" applyNumberFormat="1" applyFont="1" applyFill="1" applyBorder="1" applyAlignment="1">
      <alignment vertical="center"/>
    </xf>
    <xf numFmtId="164" fontId="4" fillId="0" borderId="0" xfId="2" applyFont="1" applyFill="1" applyBorder="1" applyAlignment="1">
      <alignment vertical="center" wrapText="1"/>
    </xf>
    <xf numFmtId="164" fontId="4" fillId="0" borderId="0" xfId="2" applyFont="1" applyFill="1" applyBorder="1" applyAlignment="1">
      <alignment horizontal="center" vertical="center" wrapText="1"/>
    </xf>
    <xf numFmtId="49" fontId="2" fillId="0" borderId="0" xfId="2" applyNumberFormat="1" applyFont="1" applyFill="1" applyBorder="1" applyAlignment="1">
      <alignment vertical="center"/>
    </xf>
    <xf numFmtId="43" fontId="11" fillId="0" borderId="0" xfId="1" applyFont="1" applyFill="1" applyBorder="1" applyAlignment="1">
      <alignment vertical="center"/>
    </xf>
    <xf numFmtId="41" fontId="2" fillId="0" borderId="0" xfId="1" quotePrefix="1" applyNumberFormat="1" applyFont="1" applyFill="1" applyBorder="1" applyAlignment="1">
      <alignment horizontal="right" vertical="center"/>
    </xf>
    <xf numFmtId="165" fontId="2" fillId="0" borderId="0" xfId="1" quotePrefix="1" applyNumberFormat="1" applyFont="1" applyFill="1" applyBorder="1" applyAlignment="1">
      <alignment horizontal="right" vertical="center"/>
    </xf>
    <xf numFmtId="43" fontId="2" fillId="0" borderId="0" xfId="1" applyFont="1" applyFill="1" applyAlignment="1">
      <alignment horizontal="right" vertical="center"/>
    </xf>
    <xf numFmtId="49" fontId="12" fillId="0" borderId="0" xfId="2" applyNumberFormat="1" applyFont="1" applyFill="1" applyBorder="1" applyAlignment="1">
      <alignment vertical="center"/>
    </xf>
    <xf numFmtId="0" fontId="4" fillId="0" borderId="0" xfId="4" quotePrefix="1" applyNumberFormat="1" applyFont="1" applyFill="1" applyBorder="1" applyAlignment="1">
      <alignment horizontal="center" vertical="center"/>
    </xf>
    <xf numFmtId="39" fontId="2" fillId="0" borderId="0" xfId="4" applyNumberFormat="1" applyFont="1" applyFill="1" applyBorder="1" applyAlignment="1">
      <alignment vertical="center"/>
    </xf>
    <xf numFmtId="41" fontId="2" fillId="0" borderId="4" xfId="4" quotePrefix="1" applyNumberFormat="1" applyFont="1" applyFill="1" applyBorder="1" applyAlignment="1">
      <alignment horizontal="right" vertical="center"/>
    </xf>
    <xf numFmtId="165" fontId="2" fillId="0" borderId="0" xfId="4" quotePrefix="1" applyNumberFormat="1" applyFont="1" applyFill="1" applyBorder="1" applyAlignment="1">
      <alignment horizontal="right" vertical="center"/>
    </xf>
    <xf numFmtId="165" fontId="12" fillId="0" borderId="0" xfId="4" applyNumberFormat="1" applyFont="1" applyFill="1" applyAlignment="1">
      <alignment horizontal="right" vertical="center"/>
    </xf>
    <xf numFmtId="41" fontId="5" fillId="0" borderId="1" xfId="4" quotePrefix="1" applyNumberFormat="1" applyFont="1" applyFill="1" applyBorder="1" applyAlignment="1">
      <alignment horizontal="right" vertical="center"/>
    </xf>
    <xf numFmtId="165" fontId="5" fillId="0" borderId="0" xfId="4" quotePrefix="1" applyNumberFormat="1" applyFont="1" applyFill="1" applyBorder="1" applyAlignment="1">
      <alignment horizontal="right" vertical="center"/>
    </xf>
    <xf numFmtId="165" fontId="5" fillId="0" borderId="0" xfId="4" applyNumberFormat="1" applyFont="1" applyFill="1" applyBorder="1" applyAlignment="1">
      <alignment horizontal="right" vertical="center"/>
    </xf>
    <xf numFmtId="41" fontId="2" fillId="0" borderId="0" xfId="4" applyNumberFormat="1" applyFont="1" applyFill="1" applyAlignment="1">
      <alignment horizontal="right" vertical="center"/>
    </xf>
    <xf numFmtId="165" fontId="2" fillId="0" borderId="0" xfId="4" applyNumberFormat="1" applyFont="1" applyFill="1" applyAlignment="1">
      <alignment horizontal="right" vertical="center"/>
    </xf>
    <xf numFmtId="43" fontId="2" fillId="0" borderId="0" xfId="1" applyFont="1" applyFill="1" applyBorder="1" applyAlignment="1">
      <alignment vertical="center"/>
    </xf>
    <xf numFmtId="43" fontId="2" fillId="0" borderId="0" xfId="1" applyFont="1" applyFill="1" applyBorder="1" applyAlignment="1">
      <alignment horizontal="right" vertical="center"/>
    </xf>
    <xf numFmtId="41" fontId="2" fillId="0" borderId="0" xfId="4" quotePrefix="1"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 fillId="0" borderId="0" xfId="4" applyNumberFormat="1" applyFont="1" applyFill="1" applyBorder="1" applyAlignment="1">
      <alignment horizontal="right" vertical="center"/>
    </xf>
    <xf numFmtId="41" fontId="5" fillId="0" borderId="0" xfId="4" quotePrefix="1" applyNumberFormat="1" applyFont="1" applyFill="1" applyBorder="1" applyAlignment="1">
      <alignment horizontal="right" vertical="center"/>
    </xf>
    <xf numFmtId="165" fontId="5" fillId="0" borderId="0" xfId="4" applyNumberFormat="1" applyFont="1" applyFill="1" applyAlignment="1">
      <alignment horizontal="right" vertical="center"/>
    </xf>
    <xf numFmtId="41" fontId="5" fillId="0" borderId="5" xfId="4" quotePrefix="1" applyNumberFormat="1" applyFont="1" applyFill="1" applyBorder="1" applyAlignment="1">
      <alignment horizontal="right" vertical="center"/>
    </xf>
    <xf numFmtId="41" fontId="5" fillId="0" borderId="0" xfId="2" applyNumberFormat="1" applyFont="1" applyFill="1" applyBorder="1" applyAlignment="1">
      <alignment horizontal="right" vertical="center"/>
    </xf>
    <xf numFmtId="39" fontId="5" fillId="0" borderId="0" xfId="2" applyNumberFormat="1" applyFont="1" applyFill="1" applyBorder="1" applyAlignment="1">
      <alignment horizontal="right" vertical="center"/>
    </xf>
    <xf numFmtId="41" fontId="2" fillId="0" borderId="0" xfId="2" applyNumberFormat="1" applyFont="1" applyFill="1" applyBorder="1" applyAlignment="1">
      <alignment horizontal="right" vertical="center"/>
    </xf>
    <xf numFmtId="0" fontId="4" fillId="0" borderId="0" xfId="2" quotePrefix="1" applyNumberFormat="1" applyFont="1" applyFill="1" applyBorder="1" applyAlignment="1">
      <alignment horizontal="center" vertical="center"/>
    </xf>
    <xf numFmtId="41" fontId="2" fillId="0" borderId="0" xfId="2" quotePrefix="1" applyNumberFormat="1" applyFont="1" applyFill="1" applyBorder="1" applyAlignment="1">
      <alignment horizontal="right" vertical="center"/>
    </xf>
    <xf numFmtId="41" fontId="5" fillId="0" borderId="5" xfId="1" applyNumberFormat="1" applyFont="1" applyFill="1" applyBorder="1" applyAlignment="1">
      <alignment horizontal="right" vertical="center"/>
    </xf>
    <xf numFmtId="43" fontId="5" fillId="0" borderId="0" xfId="4" applyFont="1" applyFill="1" applyBorder="1" applyAlignment="1">
      <alignment vertical="center"/>
    </xf>
    <xf numFmtId="166" fontId="2" fillId="0" borderId="0" xfId="4" applyNumberFormat="1" applyFont="1" applyFill="1" applyBorder="1" applyAlignment="1">
      <alignment vertical="center"/>
    </xf>
    <xf numFmtId="167" fontId="5" fillId="0" borderId="0" xfId="1" applyNumberFormat="1" applyFont="1" applyFill="1" applyBorder="1" applyAlignment="1">
      <alignment horizontal="right" vertical="center"/>
    </xf>
    <xf numFmtId="167" fontId="2" fillId="0" borderId="0" xfId="1" applyNumberFormat="1" applyFont="1" applyFill="1" applyBorder="1" applyAlignment="1">
      <alignment vertical="center"/>
    </xf>
    <xf numFmtId="167" fontId="5" fillId="0" borderId="0" xfId="1" applyNumberFormat="1" applyFont="1" applyFill="1" applyAlignment="1">
      <alignment horizontal="right" vertical="center"/>
    </xf>
    <xf numFmtId="43" fontId="2" fillId="0" borderId="0" xfId="1" applyFont="1" applyFill="1" applyAlignment="1"/>
    <xf numFmtId="164" fontId="5" fillId="0" borderId="0" xfId="2" applyFont="1" applyFill="1" applyBorder="1" applyAlignment="1">
      <alignment vertical="center" wrapText="1"/>
    </xf>
    <xf numFmtId="37" fontId="2" fillId="0" borderId="0" xfId="2" applyNumberFormat="1" applyFont="1" applyFill="1" applyBorder="1" applyAlignment="1">
      <alignment horizontal="right" vertical="center"/>
    </xf>
    <xf numFmtId="43" fontId="2" fillId="0" borderId="0" xfId="1" applyFont="1" applyFill="1" applyAlignment="1">
      <alignment vertical="center"/>
    </xf>
    <xf numFmtId="164" fontId="7" fillId="0" borderId="0" xfId="2" applyFont="1" applyFill="1" applyAlignment="1">
      <alignment vertical="center"/>
    </xf>
    <xf numFmtId="41" fontId="2" fillId="0" borderId="0" xfId="2" applyNumberFormat="1" applyFont="1" applyFill="1" applyAlignment="1"/>
    <xf numFmtId="41" fontId="2" fillId="0" borderId="4" xfId="2" quotePrefix="1" applyNumberFormat="1" applyFont="1" applyFill="1" applyBorder="1" applyAlignment="1">
      <alignment horizontal="right" vertical="center"/>
    </xf>
    <xf numFmtId="41" fontId="5" fillId="0" borderId="4" xfId="2" quotePrefix="1" applyNumberFormat="1" applyFont="1" applyFill="1" applyBorder="1" applyAlignment="1">
      <alignment horizontal="right" vertical="center"/>
    </xf>
    <xf numFmtId="164" fontId="4" fillId="0" borderId="0" xfId="2" applyFont="1" applyFill="1" applyAlignment="1"/>
    <xf numFmtId="164" fontId="5" fillId="0" borderId="0" xfId="2" applyFont="1" applyFill="1" applyAlignment="1">
      <alignment horizontal="center" vertical="center"/>
    </xf>
    <xf numFmtId="41" fontId="5" fillId="0" borderId="0" xfId="2" applyNumberFormat="1" applyFont="1" applyFill="1" applyAlignment="1">
      <alignment vertical="center"/>
    </xf>
    <xf numFmtId="41" fontId="5" fillId="0" borderId="0" xfId="4" applyNumberFormat="1" applyFont="1" applyFill="1" applyAlignment="1">
      <alignment vertical="center"/>
    </xf>
    <xf numFmtId="15" fontId="2" fillId="0" borderId="0" xfId="2" applyNumberFormat="1" applyFont="1" applyFill="1" applyAlignment="1">
      <alignment vertical="center"/>
    </xf>
    <xf numFmtId="165" fontId="5" fillId="0" borderId="0" xfId="1" applyNumberFormat="1" applyFont="1" applyFill="1" applyAlignment="1">
      <alignment vertical="center"/>
    </xf>
    <xf numFmtId="164" fontId="5" fillId="0" borderId="0" xfId="2" applyFont="1" applyFill="1" applyAlignment="1"/>
    <xf numFmtId="164" fontId="3" fillId="0" borderId="0" xfId="2" applyFont="1" applyFill="1" applyAlignment="1">
      <alignment vertical="center"/>
    </xf>
    <xf numFmtId="164" fontId="2" fillId="0" borderId="0" xfId="2" applyFont="1" applyFill="1" applyAlignment="1">
      <alignment horizontal="center" vertical="center"/>
    </xf>
    <xf numFmtId="41" fontId="2" fillId="0" borderId="4" xfId="2" applyNumberFormat="1" applyFont="1" applyFill="1" applyBorder="1" applyAlignment="1">
      <alignment horizontal="center" vertical="center"/>
    </xf>
    <xf numFmtId="41" fontId="2" fillId="0" borderId="0" xfId="2" applyNumberFormat="1" applyFont="1" applyFill="1" applyBorder="1" applyAlignment="1">
      <alignment horizontal="center" vertical="center"/>
    </xf>
    <xf numFmtId="164" fontId="2" fillId="0" borderId="0" xfId="2" applyFont="1" applyFill="1" applyBorder="1" applyAlignment="1">
      <alignment horizontal="center" vertical="center"/>
    </xf>
    <xf numFmtId="165" fontId="2" fillId="0" borderId="0" xfId="1" applyNumberFormat="1" applyFont="1" applyFill="1" applyBorder="1" applyAlignment="1">
      <alignment horizontal="center" vertical="center"/>
    </xf>
    <xf numFmtId="41" fontId="2" fillId="0" borderId="0" xfId="4" applyNumberFormat="1" applyFont="1" applyFill="1" applyBorder="1" applyAlignment="1">
      <alignment horizontal="center" vertical="center"/>
    </xf>
    <xf numFmtId="41" fontId="4" fillId="0" borderId="0" xfId="2" applyNumberFormat="1" applyFont="1" applyFill="1" applyBorder="1" applyAlignment="1">
      <alignment horizontal="center" vertical="center"/>
    </xf>
    <xf numFmtId="165" fontId="4" fillId="0" borderId="0" xfId="1" applyNumberFormat="1" applyFont="1" applyFill="1" applyBorder="1" applyAlignment="1">
      <alignment horizontal="center" vertical="center"/>
    </xf>
    <xf numFmtId="41" fontId="5" fillId="0" borderId="0" xfId="2" applyNumberFormat="1" applyFont="1" applyFill="1" applyBorder="1" applyAlignment="1">
      <alignment vertical="center"/>
    </xf>
    <xf numFmtId="165" fontId="5" fillId="0" borderId="0" xfId="2" applyNumberFormat="1" applyFont="1" applyFill="1" applyBorder="1" applyAlignment="1">
      <alignment vertical="center"/>
    </xf>
    <xf numFmtId="165" fontId="5" fillId="0" borderId="0" xfId="1" applyNumberFormat="1" applyFont="1" applyFill="1" applyBorder="1" applyAlignment="1">
      <alignment vertical="center"/>
    </xf>
    <xf numFmtId="165" fontId="5" fillId="0" borderId="0" xfId="2" applyNumberFormat="1" applyFont="1" applyFill="1" applyAlignment="1">
      <alignment vertical="center"/>
    </xf>
    <xf numFmtId="165" fontId="2" fillId="0" borderId="0" xfId="2" applyNumberFormat="1" applyFont="1" applyFill="1" applyAlignment="1">
      <alignment vertical="center"/>
    </xf>
    <xf numFmtId="0" fontId="7" fillId="0" borderId="0" xfId="6" applyNumberFormat="1" applyFont="1" applyFill="1" applyAlignment="1">
      <alignment horizontal="left" vertical="center"/>
    </xf>
    <xf numFmtId="165" fontId="2" fillId="0" borderId="0" xfId="2" applyNumberFormat="1" applyFont="1" applyFill="1" applyBorder="1" applyAlignment="1">
      <alignment vertical="center"/>
    </xf>
    <xf numFmtId="41" fontId="5" fillId="0" borderId="4" xfId="2" applyNumberFormat="1" applyFont="1" applyFill="1" applyBorder="1" applyAlignment="1">
      <alignment vertical="center"/>
    </xf>
    <xf numFmtId="165" fontId="2" fillId="0" borderId="0" xfId="1" applyNumberFormat="1" applyFont="1" applyFill="1" applyAlignment="1">
      <alignment horizontal="right" vertical="center"/>
    </xf>
    <xf numFmtId="0" fontId="2" fillId="0" borderId="0" xfId="0" applyFont="1" applyFill="1" applyAlignment="1">
      <alignment horizontal="left" vertical="center"/>
    </xf>
    <xf numFmtId="164" fontId="2" fillId="0" borderId="0" xfId="2" applyFont="1" applyFill="1" applyAlignment="1">
      <alignment horizontal="left" vertical="center"/>
    </xf>
    <xf numFmtId="41" fontId="5" fillId="0" borderId="1" xfId="4" applyNumberFormat="1" applyFont="1" applyFill="1" applyBorder="1" applyAlignment="1">
      <alignment horizontal="right" vertical="center"/>
    </xf>
    <xf numFmtId="165" fontId="5" fillId="0" borderId="1" xfId="1" applyNumberFormat="1" applyFont="1" applyFill="1" applyBorder="1" applyAlignment="1">
      <alignment horizontal="right" vertical="center"/>
    </xf>
    <xf numFmtId="41" fontId="5" fillId="0" borderId="0" xfId="4" applyNumberFormat="1" applyFont="1" applyFill="1" applyBorder="1" applyAlignment="1">
      <alignment horizontal="right" vertical="center"/>
    </xf>
    <xf numFmtId="41" fontId="5" fillId="0" borderId="0" xfId="4" applyNumberFormat="1" applyFont="1" applyFill="1" applyBorder="1" applyAlignment="1">
      <alignment vertical="center"/>
    </xf>
    <xf numFmtId="165" fontId="2" fillId="0" borderId="4" xfId="1" applyNumberFormat="1" applyFont="1" applyFill="1" applyBorder="1" applyAlignment="1">
      <alignment vertical="center"/>
    </xf>
    <xf numFmtId="41" fontId="2" fillId="0" borderId="4" xfId="2" applyNumberFormat="1" applyFont="1" applyFill="1" applyBorder="1" applyAlignment="1">
      <alignment horizontal="right" vertical="center"/>
    </xf>
    <xf numFmtId="165" fontId="5" fillId="0" borderId="0" xfId="4" applyNumberFormat="1" applyFont="1" applyFill="1" applyAlignment="1">
      <alignment vertical="center"/>
    </xf>
    <xf numFmtId="41" fontId="2" fillId="0" borderId="0" xfId="4" applyNumberFormat="1" applyFont="1" applyFill="1" applyAlignment="1"/>
    <xf numFmtId="164" fontId="3" fillId="0" borderId="0" xfId="2" applyFont="1" applyFill="1" applyAlignment="1">
      <alignment horizontal="center" vertical="center"/>
    </xf>
    <xf numFmtId="41" fontId="3" fillId="0" borderId="0" xfId="2" applyNumberFormat="1" applyFont="1" applyFill="1" applyAlignment="1">
      <alignment vertical="center"/>
    </xf>
    <xf numFmtId="41" fontId="3" fillId="0" borderId="0" xfId="4" applyNumberFormat="1" applyFont="1" applyFill="1" applyAlignment="1">
      <alignment vertical="center"/>
    </xf>
    <xf numFmtId="15" fontId="14" fillId="0" borderId="0" xfId="2" applyNumberFormat="1" applyFont="1" applyFill="1" applyAlignment="1">
      <alignment vertical="center"/>
    </xf>
    <xf numFmtId="164" fontId="3" fillId="0" borderId="0" xfId="2" applyFont="1" applyFill="1"/>
    <xf numFmtId="164" fontId="5" fillId="0" borderId="0" xfId="2" applyFont="1" applyFill="1"/>
    <xf numFmtId="41" fontId="5" fillId="0" borderId="0" xfId="2" applyNumberFormat="1" applyFont="1" applyFill="1" applyAlignment="1">
      <alignment horizontal="center" vertical="center"/>
    </xf>
    <xf numFmtId="0" fontId="2" fillId="0" borderId="0" xfId="2" applyNumberFormat="1" applyFont="1" applyFill="1" applyBorder="1" applyAlignment="1">
      <alignment horizontal="center" vertical="center"/>
    </xf>
    <xf numFmtId="41" fontId="2" fillId="0" borderId="0" xfId="2" applyNumberFormat="1" applyFont="1" applyFill="1" applyAlignment="1">
      <alignment horizontal="right" vertical="center"/>
    </xf>
    <xf numFmtId="41" fontId="5" fillId="0" borderId="1" xfId="2" applyNumberFormat="1" applyFont="1" applyFill="1" applyBorder="1" applyAlignment="1">
      <alignment horizontal="right" vertical="center"/>
    </xf>
    <xf numFmtId="164" fontId="2" fillId="0" borderId="0" xfId="2" applyFont="1" applyFill="1"/>
    <xf numFmtId="165" fontId="2" fillId="0" borderId="0" xfId="4" applyNumberFormat="1" applyFont="1" applyFill="1" applyBorder="1" applyAlignment="1">
      <alignment horizontal="center" vertical="center"/>
    </xf>
    <xf numFmtId="41" fontId="5" fillId="0" borderId="1" xfId="4" applyNumberFormat="1" applyFont="1" applyFill="1" applyBorder="1" applyAlignment="1">
      <alignment vertical="center"/>
    </xf>
    <xf numFmtId="165" fontId="5" fillId="0" borderId="0" xfId="4" applyNumberFormat="1" applyFont="1" applyFill="1" applyBorder="1" applyAlignment="1">
      <alignment vertical="center"/>
    </xf>
    <xf numFmtId="164" fontId="2" fillId="0" borderId="0" xfId="2" applyFont="1" applyFill="1" applyBorder="1"/>
    <xf numFmtId="41" fontId="5" fillId="0" borderId="2" xfId="4" applyNumberFormat="1" applyFont="1" applyFill="1" applyBorder="1" applyAlignment="1">
      <alignment vertical="center"/>
    </xf>
    <xf numFmtId="164" fontId="14" fillId="0" borderId="0" xfId="2" applyFont="1" applyFill="1"/>
    <xf numFmtId="41" fontId="2" fillId="0" borderId="0" xfId="2" applyNumberFormat="1" applyFont="1" applyFill="1"/>
    <xf numFmtId="41" fontId="2" fillId="0" borderId="0" xfId="4" applyNumberFormat="1" applyFont="1" applyFill="1"/>
    <xf numFmtId="0" fontId="15" fillId="0" borderId="0" xfId="0" applyFont="1" applyFill="1" applyAlignment="1">
      <alignment vertical="center"/>
    </xf>
    <xf numFmtId="41" fontId="15" fillId="0" borderId="0" xfId="0" applyNumberFormat="1" applyFont="1" applyFill="1" applyAlignment="1">
      <alignment vertical="center"/>
    </xf>
    <xf numFmtId="41" fontId="15" fillId="0" borderId="0" xfId="1" applyNumberFormat="1" applyFont="1" applyFill="1" applyAlignment="1">
      <alignment vertical="center"/>
    </xf>
    <xf numFmtId="0" fontId="15" fillId="0" borderId="0" xfId="0" applyFont="1" applyFill="1"/>
    <xf numFmtId="0" fontId="16" fillId="0" borderId="0" xfId="0" applyFont="1" applyFill="1" applyAlignment="1">
      <alignment vertical="center"/>
    </xf>
    <xf numFmtId="0" fontId="17" fillId="0" borderId="0" xfId="0" applyFont="1" applyFill="1" applyAlignment="1">
      <alignment vertical="center"/>
    </xf>
    <xf numFmtId="41" fontId="6" fillId="0" borderId="0" xfId="0" applyNumberFormat="1" applyFont="1" applyFill="1" applyAlignment="1">
      <alignment vertical="center"/>
    </xf>
    <xf numFmtId="41" fontId="6" fillId="0" borderId="0" xfId="1" applyNumberFormat="1" applyFont="1" applyFill="1" applyAlignment="1">
      <alignment vertical="center"/>
    </xf>
    <xf numFmtId="0" fontId="18" fillId="0" borderId="0" xfId="0" applyFont="1" applyFill="1" applyAlignment="1">
      <alignment vertical="center"/>
    </xf>
    <xf numFmtId="0" fontId="10" fillId="0" borderId="0" xfId="0" applyFont="1" applyFill="1" applyAlignment="1">
      <alignment horizontal="center" vertical="center"/>
    </xf>
    <xf numFmtId="165" fontId="6" fillId="0" borderId="0" xfId="1" applyNumberFormat="1" applyFont="1" applyFill="1" applyAlignment="1">
      <alignment vertical="center"/>
    </xf>
    <xf numFmtId="0" fontId="10" fillId="0" borderId="0" xfId="0" applyFont="1" applyFill="1" applyAlignment="1">
      <alignment vertical="center"/>
    </xf>
    <xf numFmtId="0" fontId="10" fillId="0" borderId="0" xfId="0" quotePrefix="1" applyFont="1" applyFill="1" applyAlignment="1">
      <alignment horizontal="center" vertical="center"/>
    </xf>
    <xf numFmtId="165" fontId="6" fillId="0" borderId="0" xfId="1" applyNumberFormat="1" applyFont="1" applyFill="1" applyBorder="1" applyAlignment="1">
      <alignment vertical="center"/>
    </xf>
    <xf numFmtId="41" fontId="6" fillId="0" borderId="0" xfId="1" applyNumberFormat="1" applyFont="1" applyFill="1" applyBorder="1" applyAlignment="1">
      <alignment vertical="center"/>
    </xf>
    <xf numFmtId="0" fontId="6" fillId="0" borderId="0" xfId="0" applyFont="1" applyFill="1" applyBorder="1" applyAlignment="1">
      <alignment vertical="center"/>
    </xf>
    <xf numFmtId="41" fontId="6" fillId="0" borderId="4" xfId="1" applyNumberFormat="1" applyFont="1" applyFill="1" applyBorder="1" applyAlignment="1">
      <alignment vertical="center"/>
    </xf>
    <xf numFmtId="0" fontId="18" fillId="0" borderId="0" xfId="0" applyFont="1" applyFill="1" applyAlignment="1">
      <alignment horizontal="center" vertical="center"/>
    </xf>
    <xf numFmtId="41" fontId="6" fillId="0" borderId="3" xfId="1" applyNumberFormat="1" applyFont="1" applyFill="1" applyBorder="1" applyAlignment="1">
      <alignment vertical="center"/>
    </xf>
    <xf numFmtId="41" fontId="17" fillId="0" borderId="1" xfId="1" applyNumberFormat="1" applyFont="1" applyFill="1" applyBorder="1" applyAlignment="1">
      <alignment vertical="center"/>
    </xf>
    <xf numFmtId="165" fontId="17" fillId="0" borderId="0" xfId="1" applyNumberFormat="1" applyFont="1" applyFill="1" applyBorder="1" applyAlignment="1">
      <alignment vertical="center"/>
    </xf>
    <xf numFmtId="165" fontId="17" fillId="0" borderId="0" xfId="1" applyNumberFormat="1" applyFont="1" applyFill="1" applyAlignment="1">
      <alignment vertical="center"/>
    </xf>
    <xf numFmtId="41" fontId="17" fillId="0" borderId="0" xfId="1" applyNumberFormat="1" applyFont="1" applyFill="1" applyAlignment="1">
      <alignment vertical="center"/>
    </xf>
    <xf numFmtId="41" fontId="17" fillId="0" borderId="2" xfId="1" applyNumberFormat="1" applyFont="1" applyFill="1" applyBorder="1" applyAlignment="1">
      <alignment vertical="center"/>
    </xf>
    <xf numFmtId="41" fontId="6" fillId="0" borderId="0" xfId="1" applyNumberFormat="1" applyFont="1" applyFill="1" applyBorder="1"/>
    <xf numFmtId="165" fontId="6" fillId="0" borderId="0" xfId="1" applyNumberFormat="1" applyFont="1" applyFill="1" applyBorder="1"/>
    <xf numFmtId="0" fontId="6" fillId="0" borderId="0" xfId="0" applyFont="1" applyFill="1" applyBorder="1"/>
    <xf numFmtId="41" fontId="6" fillId="0" borderId="0" xfId="1" applyNumberFormat="1" applyFont="1" applyFill="1"/>
    <xf numFmtId="41" fontId="17" fillId="0" borderId="0" xfId="1" applyNumberFormat="1" applyFont="1" applyFill="1" applyBorder="1" applyAlignment="1">
      <alignment vertical="center"/>
    </xf>
    <xf numFmtId="41" fontId="2" fillId="0" borderId="0" xfId="4" quotePrefix="1" applyNumberFormat="1" applyFont="1" applyAlignment="1">
      <alignment horizontal="right" vertical="center"/>
    </xf>
    <xf numFmtId="164" fontId="2" fillId="0" borderId="0" xfId="2" applyAlignment="1">
      <alignment vertical="center"/>
    </xf>
    <xf numFmtId="164" fontId="5" fillId="0" borderId="0" xfId="2" applyFont="1" applyFill="1" applyAlignment="1">
      <alignment horizontal="center" vertical="center"/>
    </xf>
    <xf numFmtId="164" fontId="4" fillId="0" borderId="0" xfId="2" applyFont="1" applyFill="1" applyBorder="1" applyAlignment="1">
      <alignment horizontal="center" vertical="center"/>
    </xf>
    <xf numFmtId="49" fontId="2" fillId="0" borderId="0" xfId="2" applyNumberFormat="1" applyFill="1" applyAlignment="1">
      <alignment vertical="center"/>
    </xf>
    <xf numFmtId="164" fontId="2" fillId="0" borderId="0" xfId="2" applyFont="1" applyFill="1" applyAlignment="1">
      <alignment horizontal="center"/>
    </xf>
    <xf numFmtId="0" fontId="4" fillId="0" borderId="0" xfId="6" applyNumberFormat="1" applyFont="1" applyFill="1" applyAlignment="1">
      <alignment horizontal="center" vertical="center"/>
    </xf>
    <xf numFmtId="168" fontId="2" fillId="0" borderId="0" xfId="2" applyNumberFormat="1" applyFont="1" applyFill="1" applyAlignment="1">
      <alignment horizontal="right" vertical="center" wrapText="1"/>
    </xf>
    <xf numFmtId="168" fontId="2" fillId="0" borderId="0" xfId="1" applyNumberFormat="1" applyFont="1" applyFill="1" applyAlignment="1">
      <alignment horizontal="right" vertical="center"/>
    </xf>
    <xf numFmtId="168" fontId="5" fillId="0" borderId="0" xfId="1" applyNumberFormat="1" applyFont="1" applyFill="1" applyBorder="1" applyAlignment="1">
      <alignment horizontal="right" vertical="center"/>
    </xf>
    <xf numFmtId="168" fontId="2" fillId="0" borderId="0" xfId="1" applyNumberFormat="1" applyFont="1" applyFill="1" applyAlignment="1">
      <alignment horizontal="right" vertical="center" wrapText="1"/>
    </xf>
    <xf numFmtId="168" fontId="2" fillId="0" borderId="0" xfId="2" applyNumberFormat="1" applyFont="1" applyFill="1" applyAlignment="1">
      <alignment horizontal="right" vertical="center"/>
    </xf>
    <xf numFmtId="168" fontId="2" fillId="0" borderId="0" xfId="4" applyNumberFormat="1" applyFont="1" applyFill="1" applyAlignment="1">
      <alignment horizontal="right" vertical="center"/>
    </xf>
    <xf numFmtId="168" fontId="4" fillId="0" borderId="0" xfId="1" applyNumberFormat="1" applyFont="1" applyFill="1" applyAlignment="1">
      <alignment horizontal="right" vertical="center"/>
    </xf>
    <xf numFmtId="168" fontId="6" fillId="0" borderId="0" xfId="0" applyNumberFormat="1" applyFont="1" applyFill="1" applyAlignment="1">
      <alignment horizontal="right"/>
    </xf>
    <xf numFmtId="168" fontId="2" fillId="0" borderId="0" xfId="2" applyNumberFormat="1" applyFont="1" applyFill="1" applyAlignment="1">
      <alignment horizontal="center" vertical="center"/>
    </xf>
    <xf numFmtId="43" fontId="2" fillId="0" borderId="0" xfId="1" quotePrefix="1" applyFont="1" applyFill="1" applyAlignment="1">
      <alignment horizontal="center" vertical="center"/>
    </xf>
    <xf numFmtId="43" fontId="2" fillId="0" borderId="0" xfId="1" applyFont="1" applyFill="1" applyAlignment="1">
      <alignment horizontal="center" vertical="center"/>
    </xf>
    <xf numFmtId="43" fontId="5" fillId="0" borderId="0" xfId="1" applyFont="1" applyFill="1" applyAlignment="1">
      <alignment vertical="center"/>
    </xf>
    <xf numFmtId="43" fontId="5" fillId="0" borderId="0" xfId="1" applyFont="1" applyFill="1" applyBorder="1" applyAlignment="1">
      <alignment horizontal="right" vertical="center"/>
    </xf>
    <xf numFmtId="164" fontId="4" fillId="0" borderId="0" xfId="2" applyFont="1" applyFill="1" applyBorder="1" applyAlignment="1">
      <alignment horizontal="center" vertical="center"/>
    </xf>
    <xf numFmtId="164" fontId="4" fillId="0" borderId="0" xfId="2" applyFont="1" applyFill="1" applyBorder="1" applyAlignment="1">
      <alignment horizontal="center" vertical="center"/>
    </xf>
    <xf numFmtId="164" fontId="5" fillId="0" borderId="0" xfId="2" applyFont="1" applyFill="1" applyBorder="1" applyAlignment="1">
      <alignment vertical="center"/>
    </xf>
    <xf numFmtId="41" fontId="2" fillId="0" borderId="4" xfId="2" applyNumberFormat="1" applyFont="1" applyFill="1" applyBorder="1" applyAlignment="1">
      <alignment vertical="center"/>
    </xf>
    <xf numFmtId="164" fontId="3" fillId="0" borderId="0" xfId="2" applyFont="1" applyFill="1" applyBorder="1" applyAlignment="1">
      <alignment vertical="center"/>
    </xf>
    <xf numFmtId="164" fontId="5" fillId="0" borderId="0" xfId="2" applyFont="1" applyFill="1" applyBorder="1" applyAlignment="1">
      <alignment horizontal="center" vertical="center"/>
    </xf>
    <xf numFmtId="41" fontId="2" fillId="0" borderId="0" xfId="2" applyNumberFormat="1" applyAlignment="1">
      <alignment vertical="center"/>
    </xf>
    <xf numFmtId="41" fontId="5" fillId="0" borderId="1" xfId="2" applyNumberFormat="1" applyFont="1" applyBorder="1" applyAlignment="1">
      <alignment horizontal="right" vertical="center"/>
    </xf>
    <xf numFmtId="165" fontId="5" fillId="0" borderId="0" xfId="2" applyNumberFormat="1" applyFont="1" applyAlignment="1">
      <alignment vertical="center"/>
    </xf>
    <xf numFmtId="0" fontId="5" fillId="0" borderId="0" xfId="0" applyFont="1" applyAlignment="1">
      <alignment horizontal="left"/>
    </xf>
    <xf numFmtId="41" fontId="2" fillId="0" borderId="0" xfId="2" applyNumberFormat="1" applyFill="1"/>
    <xf numFmtId="43" fontId="2" fillId="0" borderId="0" xfId="1" applyFont="1" applyFill="1" applyBorder="1" applyAlignment="1">
      <alignment horizontal="center" vertical="center"/>
    </xf>
    <xf numFmtId="165" fontId="4" fillId="0" borderId="0" xfId="4" quotePrefix="1" applyNumberFormat="1" applyFont="1" applyFill="1" applyBorder="1" applyAlignment="1">
      <alignment horizontal="center" vertical="center"/>
    </xf>
    <xf numFmtId="41" fontId="2" fillId="0" borderId="0" xfId="4" applyNumberFormat="1" applyFont="1" applyFill="1" applyBorder="1" applyAlignment="1">
      <alignment horizontal="right" vertical="center"/>
    </xf>
    <xf numFmtId="41" fontId="2" fillId="0" borderId="0" xfId="1" applyNumberFormat="1" applyFont="1" applyFill="1" applyBorder="1" applyAlignment="1">
      <alignment vertical="center"/>
    </xf>
    <xf numFmtId="41" fontId="5" fillId="0" borderId="0" xfId="2" quotePrefix="1" applyNumberFormat="1" applyFont="1" applyFill="1" applyBorder="1" applyAlignment="1">
      <alignment horizontal="right" vertical="center"/>
    </xf>
    <xf numFmtId="43" fontId="5" fillId="0" borderId="0" xfId="1" quotePrefix="1" applyFont="1" applyFill="1" applyBorder="1" applyAlignment="1">
      <alignment horizontal="right" vertical="center"/>
    </xf>
    <xf numFmtId="164" fontId="2" fillId="0" borderId="0" xfId="2" applyAlignment="1">
      <alignment horizontal="left" vertical="center" indent="1"/>
    </xf>
    <xf numFmtId="49" fontId="3" fillId="0" borderId="0" xfId="2" applyNumberFormat="1" applyFont="1" applyAlignment="1">
      <alignment vertical="center"/>
    </xf>
    <xf numFmtId="164" fontId="5" fillId="0" borderId="0" xfId="2" applyFont="1" applyAlignment="1">
      <alignment horizontal="center" vertical="center"/>
    </xf>
    <xf numFmtId="41" fontId="5" fillId="0" borderId="0" xfId="2" applyNumberFormat="1" applyFont="1" applyAlignment="1">
      <alignment vertical="center"/>
    </xf>
    <xf numFmtId="164" fontId="5" fillId="0" borderId="0" xfId="2" applyFont="1" applyAlignment="1">
      <alignment vertical="center"/>
    </xf>
    <xf numFmtId="15" fontId="2" fillId="0" borderId="0" xfId="2" applyNumberFormat="1" applyAlignment="1">
      <alignment vertical="center"/>
    </xf>
    <xf numFmtId="164" fontId="2" fillId="0" borderId="0" xfId="2"/>
    <xf numFmtId="164" fontId="3" fillId="0" borderId="0" xfId="2" applyFont="1" applyAlignment="1">
      <alignment vertical="center"/>
    </xf>
    <xf numFmtId="49" fontId="5" fillId="0" borderId="0" xfId="2" applyNumberFormat="1" applyFont="1" applyAlignment="1">
      <alignment vertical="center"/>
    </xf>
    <xf numFmtId="164" fontId="2" fillId="0" borderId="0" xfId="2" applyAlignment="1">
      <alignment horizontal="center" vertical="center"/>
    </xf>
    <xf numFmtId="41" fontId="2" fillId="0" borderId="0" xfId="2" applyNumberFormat="1" applyAlignment="1">
      <alignment horizontal="center" vertical="center"/>
    </xf>
    <xf numFmtId="164" fontId="2" fillId="0" borderId="0" xfId="2" applyAlignment="1">
      <alignment horizontal="center"/>
    </xf>
    <xf numFmtId="164" fontId="5" fillId="0" borderId="0" xfId="2" applyFont="1"/>
    <xf numFmtId="41" fontId="2" fillId="0" borderId="0" xfId="2" applyNumberFormat="1" applyAlignment="1">
      <alignment horizontal="center"/>
    </xf>
    <xf numFmtId="164" fontId="4" fillId="0" borderId="0" xfId="2" applyFont="1" applyAlignment="1">
      <alignment horizontal="center" vertical="center"/>
    </xf>
    <xf numFmtId="41" fontId="4" fillId="0" borderId="0" xfId="2" applyNumberFormat="1" applyFont="1" applyAlignment="1">
      <alignment horizontal="center" vertical="center"/>
    </xf>
    <xf numFmtId="165" fontId="2" fillId="0" borderId="0" xfId="2" applyNumberFormat="1" applyAlignment="1">
      <alignment vertical="center"/>
    </xf>
    <xf numFmtId="41" fontId="2" fillId="0" borderId="0" xfId="2" applyNumberFormat="1"/>
    <xf numFmtId="41" fontId="2" fillId="0" borderId="4" xfId="2" applyNumberFormat="1" applyBorder="1" applyAlignment="1">
      <alignment horizontal="right" vertical="center"/>
    </xf>
    <xf numFmtId="164" fontId="4" fillId="0" borderId="0" xfId="2" applyFont="1" applyAlignment="1">
      <alignment horizontal="center" vertical="center"/>
    </xf>
    <xf numFmtId="41" fontId="2" fillId="0" borderId="4" xfId="4" applyNumberFormat="1" applyFont="1" applyFill="1" applyBorder="1" applyAlignment="1">
      <alignment horizontal="right" vertical="center"/>
    </xf>
    <xf numFmtId="41" fontId="2" fillId="0" borderId="4" xfId="1" applyNumberFormat="1" applyFont="1" applyFill="1" applyBorder="1" applyAlignment="1">
      <alignment vertical="center"/>
    </xf>
    <xf numFmtId="41" fontId="2" fillId="0" borderId="0" xfId="4" quotePrefix="1" applyNumberFormat="1" applyFont="1" applyFill="1" applyAlignment="1">
      <alignment horizontal="right" vertical="center"/>
    </xf>
    <xf numFmtId="41" fontId="5" fillId="0" borderId="0" xfId="2" applyNumberFormat="1" applyFont="1" applyBorder="1" applyAlignment="1">
      <alignment vertical="center"/>
    </xf>
    <xf numFmtId="164" fontId="2" fillId="0" borderId="3" xfId="2" applyFont="1" applyFill="1" applyBorder="1" applyAlignment="1"/>
    <xf numFmtId="43" fontId="2" fillId="0" borderId="3" xfId="1" applyFont="1" applyFill="1" applyBorder="1" applyAlignment="1"/>
    <xf numFmtId="164" fontId="4" fillId="0" borderId="0" xfId="2" applyFont="1" applyAlignment="1">
      <alignment horizontal="center" vertical="center"/>
    </xf>
    <xf numFmtId="164" fontId="7" fillId="0" borderId="0" xfId="2" applyFont="1" applyAlignment="1">
      <alignment horizontal="left" vertical="center" indent="2"/>
    </xf>
    <xf numFmtId="0" fontId="7" fillId="0" borderId="0" xfId="6" applyNumberFormat="1" applyFont="1" applyAlignment="1">
      <alignment horizontal="left" vertical="center" indent="1"/>
    </xf>
    <xf numFmtId="0" fontId="7" fillId="0" borderId="0" xfId="6" applyNumberFormat="1" applyFont="1" applyAlignment="1">
      <alignment horizontal="left" vertical="center" indent="2"/>
    </xf>
    <xf numFmtId="0" fontId="2" fillId="0" borderId="0" xfId="6" applyNumberFormat="1" applyFont="1" applyAlignment="1">
      <alignment horizontal="left" vertical="center" indent="1"/>
    </xf>
    <xf numFmtId="0" fontId="2" fillId="0" borderId="0" xfId="0" applyFont="1" applyAlignment="1">
      <alignment horizontal="left" vertical="center" indent="1"/>
    </xf>
    <xf numFmtId="41" fontId="5" fillId="0" borderId="4" xfId="2" applyNumberFormat="1" applyFont="1" applyBorder="1" applyAlignment="1">
      <alignment vertical="center"/>
    </xf>
    <xf numFmtId="41" fontId="2" fillId="0" borderId="3" xfId="2" applyNumberFormat="1" applyBorder="1" applyAlignment="1">
      <alignment vertical="center"/>
    </xf>
    <xf numFmtId="165" fontId="2" fillId="0" borderId="3" xfId="1" applyNumberFormat="1" applyFont="1" applyFill="1" applyBorder="1" applyAlignment="1">
      <alignment vertical="center"/>
    </xf>
    <xf numFmtId="164" fontId="4" fillId="0" borderId="0" xfId="2" applyFont="1" applyFill="1" applyBorder="1" applyAlignment="1">
      <alignment horizontal="center" vertical="center" wrapText="1"/>
    </xf>
    <xf numFmtId="164" fontId="4" fillId="0" borderId="0" xfId="2" applyFont="1" applyFill="1" applyBorder="1" applyAlignment="1">
      <alignment horizontal="center" vertical="center"/>
    </xf>
    <xf numFmtId="165" fontId="5" fillId="0" borderId="4" xfId="1" applyNumberFormat="1" applyFont="1" applyFill="1" applyBorder="1" applyAlignment="1">
      <alignment vertical="center"/>
    </xf>
    <xf numFmtId="165" fontId="2" fillId="0" borderId="0" xfId="1" applyNumberFormat="1" applyFont="1" applyFill="1" applyBorder="1" applyAlignment="1">
      <alignment vertical="center"/>
    </xf>
    <xf numFmtId="41" fontId="5" fillId="0" borderId="0" xfId="2" applyNumberFormat="1" applyFont="1" applyBorder="1" applyAlignment="1">
      <alignment horizontal="right" vertical="center"/>
    </xf>
    <xf numFmtId="164" fontId="5" fillId="0" borderId="0" xfId="2" applyFont="1" applyAlignment="1">
      <alignment horizontal="center" vertical="center"/>
    </xf>
    <xf numFmtId="164" fontId="4" fillId="0" borderId="0" xfId="2" applyFont="1" applyAlignment="1">
      <alignment horizontal="center" vertical="center"/>
    </xf>
    <xf numFmtId="0" fontId="4" fillId="0" borderId="0" xfId="2" applyNumberFormat="1" applyFont="1" applyAlignment="1">
      <alignment horizontal="center" vertical="center"/>
    </xf>
    <xf numFmtId="0" fontId="4" fillId="0" borderId="0" xfId="6" applyNumberFormat="1" applyFont="1" applyAlignment="1">
      <alignment horizontal="center" vertical="center"/>
    </xf>
    <xf numFmtId="164" fontId="2" fillId="0" borderId="0" xfId="2" applyFont="1" applyFill="1" applyAlignment="1">
      <alignment horizontal="left" vertical="center" indent="1"/>
    </xf>
    <xf numFmtId="164" fontId="7" fillId="0" borderId="0" xfId="2" applyFont="1" applyFill="1" applyAlignment="1">
      <alignment horizontal="left" vertical="center" indent="1"/>
    </xf>
    <xf numFmtId="0" fontId="2" fillId="0" borderId="0" xfId="0" applyFont="1" applyFill="1" applyAlignment="1">
      <alignment horizontal="left" vertical="center" indent="1"/>
    </xf>
    <xf numFmtId="164" fontId="5" fillId="0" borderId="0" xfId="2" applyFont="1" applyFill="1" applyAlignment="1">
      <alignment horizontal="left" vertical="center" indent="1"/>
    </xf>
    <xf numFmtId="0" fontId="7" fillId="0" borderId="0" xfId="6" applyNumberFormat="1" applyFont="1" applyFill="1" applyAlignment="1">
      <alignment horizontal="left" vertical="center" indent="1"/>
    </xf>
    <xf numFmtId="0" fontId="2" fillId="0" borderId="0" xfId="6" applyNumberFormat="1" applyFont="1" applyFill="1" applyAlignment="1">
      <alignment horizontal="left" vertical="center" indent="1"/>
    </xf>
    <xf numFmtId="164" fontId="7" fillId="0" borderId="0" xfId="2" applyFont="1" applyAlignment="1">
      <alignment horizontal="left" vertical="center" indent="1"/>
    </xf>
    <xf numFmtId="41" fontId="2" fillId="0" borderId="0" xfId="2" applyNumberFormat="1" applyFill="1" applyAlignment="1">
      <alignment horizontal="center" vertical="center"/>
    </xf>
    <xf numFmtId="41" fontId="2" fillId="0" borderId="0" xfId="2" applyNumberFormat="1" applyFill="1" applyAlignment="1">
      <alignment vertical="center"/>
    </xf>
    <xf numFmtId="165" fontId="2" fillId="0" borderId="0" xfId="2" applyNumberFormat="1" applyFill="1" applyAlignment="1">
      <alignment vertical="center"/>
    </xf>
    <xf numFmtId="164" fontId="4" fillId="0" borderId="0" xfId="2" applyFont="1" applyAlignment="1">
      <alignment horizontal="center" vertical="center"/>
    </xf>
    <xf numFmtId="0" fontId="18" fillId="0" borderId="0" xfId="0" applyFont="1" applyAlignment="1">
      <alignment vertical="center"/>
    </xf>
    <xf numFmtId="41" fontId="2" fillId="0" borderId="4" xfId="2" applyNumberFormat="1" applyBorder="1" applyAlignment="1">
      <alignment vertical="center"/>
    </xf>
    <xf numFmtId="164" fontId="4" fillId="0" borderId="0" xfId="2" applyFont="1" applyAlignment="1">
      <alignment horizontal="center" vertical="center"/>
    </xf>
    <xf numFmtId="164" fontId="2" fillId="0" borderId="0" xfId="2" applyFill="1" applyAlignment="1">
      <alignment horizontal="center" vertical="center"/>
    </xf>
    <xf numFmtId="164" fontId="5" fillId="0" borderId="0" xfId="2" applyFont="1" applyFill="1" applyAlignment="1">
      <alignment horizontal="center" vertical="center"/>
    </xf>
    <xf numFmtId="164" fontId="4" fillId="0" borderId="0" xfId="2" applyFont="1" applyFill="1" applyBorder="1" applyAlignment="1">
      <alignment horizontal="center" vertical="center"/>
    </xf>
    <xf numFmtId="164" fontId="4" fillId="0" borderId="0" xfId="2" applyFont="1" applyAlignment="1">
      <alignment horizontal="center" vertical="center"/>
    </xf>
    <xf numFmtId="49" fontId="2" fillId="0" borderId="0" xfId="2" applyNumberFormat="1" applyAlignment="1">
      <alignment vertical="center"/>
    </xf>
    <xf numFmtId="164" fontId="2" fillId="0" borderId="0" xfId="2" applyAlignment="1">
      <alignment horizontal="left" vertical="center" indent="2"/>
    </xf>
    <xf numFmtId="41" fontId="5" fillId="0" borderId="1" xfId="2" applyNumberFormat="1" applyFont="1" applyBorder="1" applyAlignment="1">
      <alignment vertical="center"/>
    </xf>
    <xf numFmtId="167" fontId="5" fillId="0" borderId="2" xfId="1" quotePrefix="1" applyNumberFormat="1" applyFont="1" applyFill="1" applyBorder="1" applyAlignment="1">
      <alignment horizontal="right" vertical="center"/>
    </xf>
    <xf numFmtId="41" fontId="6" fillId="0" borderId="4" xfId="0" applyNumberFormat="1" applyFont="1" applyFill="1" applyBorder="1"/>
    <xf numFmtId="1" fontId="5" fillId="0" borderId="0" xfId="2" applyNumberFormat="1" applyFont="1" applyFill="1" applyAlignment="1">
      <alignment horizontal="center" vertical="center"/>
    </xf>
    <xf numFmtId="164" fontId="4" fillId="0" borderId="0" xfId="2" applyFont="1" applyFill="1" applyBorder="1" applyAlignment="1">
      <alignment horizontal="center" vertical="center" wrapText="1"/>
    </xf>
    <xf numFmtId="164" fontId="5" fillId="0" borderId="0" xfId="2" applyFont="1" applyFill="1" applyAlignment="1">
      <alignment horizontal="center" vertical="center"/>
    </xf>
    <xf numFmtId="37" fontId="5" fillId="0" borderId="0" xfId="2" applyNumberFormat="1" applyFont="1" applyFill="1" applyAlignment="1">
      <alignment horizontal="center" vertical="center"/>
    </xf>
    <xf numFmtId="37" fontId="2" fillId="0" borderId="0" xfId="2" applyNumberFormat="1" applyFont="1" applyFill="1" applyBorder="1" applyAlignment="1">
      <alignment horizontal="center" vertical="center"/>
    </xf>
    <xf numFmtId="164" fontId="4" fillId="0" borderId="0" xfId="2" applyFont="1" applyFill="1" applyBorder="1" applyAlignment="1">
      <alignment horizontal="center" vertical="center"/>
    </xf>
    <xf numFmtId="164" fontId="2" fillId="0" borderId="4" xfId="2" applyFont="1" applyFill="1" applyBorder="1" applyAlignment="1">
      <alignment horizontal="center" vertical="center"/>
    </xf>
    <xf numFmtId="164" fontId="5" fillId="0" borderId="0" xfId="2" applyFont="1" applyAlignment="1">
      <alignment horizontal="center" vertical="center"/>
    </xf>
    <xf numFmtId="164" fontId="2" fillId="0" borderId="4" xfId="2" applyBorder="1" applyAlignment="1">
      <alignment horizontal="center" vertical="center"/>
    </xf>
    <xf numFmtId="41" fontId="2" fillId="0" borderId="4" xfId="2" applyNumberFormat="1" applyBorder="1" applyAlignment="1">
      <alignment horizontal="center" vertical="center"/>
    </xf>
    <xf numFmtId="164" fontId="4" fillId="0" borderId="0" xfId="2" applyFont="1" applyAlignment="1">
      <alignment horizontal="center" vertical="center"/>
    </xf>
    <xf numFmtId="164" fontId="2" fillId="0" borderId="0" xfId="2" applyFont="1" applyFill="1" applyAlignment="1">
      <alignment horizontal="center" vertical="center"/>
    </xf>
    <xf numFmtId="1" fontId="2" fillId="0" borderId="0" xfId="2" applyNumberFormat="1" applyFont="1" applyFill="1" applyAlignment="1">
      <alignment horizontal="center" vertical="center"/>
    </xf>
  </cellXfs>
  <cellStyles count="10">
    <cellStyle name="Comma" xfId="1" builtinId="3"/>
    <cellStyle name="Comma 2" xfId="4" xr:uid="{00000000-0005-0000-0000-000001000000}"/>
    <cellStyle name="Comma 2 2" xfId="9" xr:uid="{00000000-0005-0000-0000-000002000000}"/>
    <cellStyle name="Comma 3" xfId="8" xr:uid="{00000000-0005-0000-0000-000003000000}"/>
    <cellStyle name="Normal" xfId="0" builtinId="0"/>
    <cellStyle name="Normal 2" xfId="7" xr:uid="{00000000-0005-0000-0000-000005000000}"/>
    <cellStyle name="Normal 21 4" xfId="6" xr:uid="{00000000-0005-0000-0000-000006000000}"/>
    <cellStyle name="Normal 6" xfId="3" xr:uid="{00000000-0005-0000-0000-000007000000}"/>
    <cellStyle name="Normal_FS_CHPP_Q1'51" xfId="5" xr:uid="{00000000-0005-0000-0000-000008000000}"/>
    <cellStyle name="ปกติ_2009 Q1 PTT UT - TH (26-may-09)" xfId="2" xr:uid="{00000000-0005-0000-0000-000009000000}"/>
  </cellStyles>
  <dxfs count="0"/>
  <tableStyles count="0" defaultTableStyle="TableStyleMedium2" defaultPivotStyle="PivotStyleLight16"/>
  <colors>
    <mruColors>
      <color rgb="FF66FFFF"/>
      <color rgb="FF6BEBF5"/>
      <color rgb="FF9EF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26" Type="http://schemas.openxmlformats.org/officeDocument/2006/relationships/externalLink" Target="externalLinks/externalLink218.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theme" Target="theme/theme1.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styles" Target="styles.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sharedStrings" Target="sharedStrings.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 val="Statement-BAH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LEGAL GUJ"/>
      <sheetName val="SCB 1 - Current"/>
      <sheetName val="SCB 2 - Current"/>
      <sheetName val="F-1"/>
      <sheetName val="T400"/>
      <sheetName val="F3"/>
      <sheetName val="Materiality"/>
      <sheetName val="SAM"/>
      <sheetName val="Master_TB"/>
      <sheetName val="Breadown-Nop"/>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Sheet1"/>
      <sheetName val="0409"/>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bblยังไม่จ่าย"/>
      <sheetName val="Unearned_OLD"/>
      <sheetName val="SAP Open Items Data"/>
      <sheetName val="Detail of exchange rate"/>
      <sheetName val="DealerData"/>
      <sheetName val="YQty"/>
      <sheetName val="MAT"/>
      <sheetName val="F1"/>
      <sheetName val="Tb 31.12.15"/>
      <sheetName val="Group TB 31.10.2015"/>
      <sheetName val="สมุดรายวัน"/>
      <sheetName val="CIPA"/>
      <sheetName val="Sheet1"/>
      <sheetName val=" nfcst_py"/>
      <sheetName val="#366-6E"/>
      <sheetName val="5).Action Plan BL Debone"/>
      <sheetName val="NHMT"/>
      <sheetName val="เงินกู้ธนช"/>
      <sheetName val="SML"/>
      <sheetName val="CF-14-16"/>
      <sheetName val="BS (ToP)"/>
      <sheetName val="FA Register"/>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MOULD"/>
      <sheetName val="O300"/>
      <sheetName val="Master TB"/>
      <sheetName val="R300"/>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Sheet2"/>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SCB 1 - Current"/>
      <sheetName val="SCB 2 - Current"/>
      <sheetName val="L410"/>
      <sheetName val="10"/>
      <sheetName val="co"/>
      <sheetName val="WIP"/>
      <sheetName val="LCQ"/>
      <sheetName val="TBE_2004012"/>
      <sheetName val="손익"/>
      <sheetName val="2005 DATA"/>
      <sheetName val="PL"/>
      <sheetName val="TOTAL"/>
      <sheetName val="AcqBS"/>
      <sheetName val="actlst01d"/>
      <sheetName val="OtherKPI"/>
      <sheetName val="B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K4"/>
      <sheetName val="donnee lct"/>
      <sheetName val="I-Données_de_base"/>
      <sheetName val="11"/>
      <sheetName val="FEBRUARY"/>
      <sheetName val="N-4.4"/>
      <sheetName val="ที่ดินอาคาร อุปกรณ์"/>
      <sheetName val="VL"/>
      <sheetName val="TN"/>
      <sheetName val="ND"/>
      <sheetName val="group type"/>
      <sheetName val=" Code -สิทธิรักษาพยาบาล1-9-53"/>
      <sheetName val="Salary  StructureBK. 20-12- (2)"/>
      <sheetName val="REPORT"/>
      <sheetName val="MA"/>
      <sheetName val="Margins"/>
      <sheetName val="LOCAL MARKET"/>
      <sheetName val="NEW LOCAL"/>
      <sheetName val="OUTSIDE MARKET"/>
      <sheetName val="AJUSTES"/>
      <sheetName val="CONSOLIDATED"/>
      <sheetName val="report detial"/>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 val="Puerto Rico"/>
      <sheetName val="graph"/>
      <sheetName val="Summary"/>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ow r="769">
          <cell r="D76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row r="769">
          <cell r="D769">
            <v>0</v>
          </cell>
        </row>
      </sheetData>
      <sheetData sheetId="290">
        <row r="769">
          <cell r="D769">
            <v>0</v>
          </cell>
        </row>
      </sheetData>
      <sheetData sheetId="291">
        <row r="769">
          <cell r="D769">
            <v>0</v>
          </cell>
        </row>
      </sheetData>
      <sheetData sheetId="292">
        <row r="769">
          <cell r="D769">
            <v>0</v>
          </cell>
        </row>
      </sheetData>
      <sheetData sheetId="293"/>
      <sheetData sheetId="294">
        <row r="769">
          <cell r="D769">
            <v>0</v>
          </cell>
        </row>
      </sheetData>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sheetData sheetId="396" refreshError="1"/>
      <sheetData sheetId="397" refreshError="1"/>
      <sheetData sheetId="398" refreshError="1"/>
      <sheetData sheetId="39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Trial Balance"/>
      <sheetName val="DTA"/>
      <sheetName val="2019"/>
      <sheetName val="Log CCR TG 3"/>
      <sheetName val="Month"/>
      <sheetName val="Assumption"/>
      <sheetName val="Risk Level"/>
      <sheetName val="Risk Category"/>
      <sheetName val="Business"/>
      <sheetName val="TB(PY 2016)"/>
      <sheetName val="IS"/>
      <sheetName val="GL"/>
      <sheetName val="Ms"/>
      <sheetName val="Variance"/>
      <sheetName val="DD List"/>
      <sheetName val="Multi Rater"/>
      <sheetName val="#REF"/>
      <sheetName val="Status"/>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iscounted Cash Flow"/>
      <sheetName val="6.ข้อมูลวัสดุ-ค่าดำเนิน"/>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STart"/>
      <sheetName val="Validation"/>
      <sheetName val="Demand"/>
      <sheetName val="Occ"/>
      <sheetName val="สรุป"/>
      <sheetName val="interest income from VMI"/>
      <sheetName val="interest payable to PSH"/>
      <sheetName val="Sales"/>
      <sheetName val="ค่าเริ่มต้น"/>
      <sheetName val="DataValidation_NotDelete"/>
      <sheetName val="TL"/>
      <sheetName val="マスタ"/>
      <sheetName val="Aging"/>
      <sheetName val="April"/>
      <sheetName val="March"/>
      <sheetName val="M-14"/>
      <sheetName val="M-92"/>
      <sheetName val="M-19"/>
      <sheetName val="M-49"/>
      <sheetName val="M-12"/>
      <sheetName val="M-30"/>
      <sheetName val="5200"/>
      <sheetName val="Drop Down Lists"/>
      <sheetName val="List of Rem Entries - IS"/>
      <sheetName val="Designated P&amp;L"/>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TB 1-3"/>
      <sheetName val=" ANALYSIS FP"/>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J01"/>
      <sheetName val="Data (Forecast-m3)"/>
      <sheetName val="Analytic Sales&amp;Cost"/>
      <sheetName val="Sheet15"/>
      <sheetName val="Final Summary - Base"/>
      <sheetName val="磨煤加压"/>
      <sheetName val="1B"/>
      <sheetName val="DO"/>
      <sheetName val="PDPC0908"/>
      <sheetName val="Rank"/>
      <sheetName val="Vendors Database"/>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มีค 64"/>
      <sheetName val="SCHEDULE 10_BUILD MANAGEMENT"/>
      <sheetName val="Sheet"/>
      <sheetName val="ตารางวันหยุด"/>
      <sheetName val="Emp_Data"/>
      <sheetName val="SHT1-CONSOL"/>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3">
          <cell r="BC3" t="str">
            <v>QUOTATION  NO.   :</v>
          </cell>
        </row>
      </sheetData>
      <sheetData sheetId="543" refreshError="1"/>
      <sheetData sheetId="544" refreshError="1"/>
      <sheetData sheetId="545" refreshError="1"/>
      <sheetData sheetId="546" refreshError="1"/>
      <sheetData sheetId="547">
        <row r="3">
          <cell r="BC3" t="str">
            <v>QUOTATION  NO.   :</v>
          </cell>
        </row>
      </sheetData>
      <sheetData sheetId="548">
        <row r="3">
          <cell r="BC3" t="str">
            <v>QUOTATION  NO.   :</v>
          </cell>
        </row>
      </sheetData>
      <sheetData sheetId="549">
        <row r="3">
          <cell r="BC3" t="str">
            <v>QUOTATION  NO.   :</v>
          </cell>
        </row>
      </sheetData>
      <sheetData sheetId="550" refreshError="1"/>
      <sheetData sheetId="551">
        <row r="3">
          <cell r="BC3" t="str">
            <v>QUOTATION  NO.   :</v>
          </cell>
        </row>
      </sheetData>
      <sheetData sheetId="552">
        <row r="3">
          <cell r="BC3" t="str">
            <v>QUOTATION  NO.   :</v>
          </cell>
        </row>
      </sheetData>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efreshError="1"/>
      <sheetData sheetId="566" refreshError="1"/>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Y-IPO"/>
      <sheetName val="J2"/>
      <sheetName val="J1"/>
      <sheetName val="Accounting_Cash Flow"/>
      <sheetName val="DealerData"/>
      <sheetName val="ภงด.50-48"/>
      <sheetName val="Dec15"/>
      <sheetName val="DEC31"/>
      <sheetName val="FG"/>
      <sheetName val="Sgv2002q4"/>
      <sheetName val="Database"/>
      <sheetName val="MA"/>
      <sheetName val="MTP"/>
      <sheetName val="Trial Balance"/>
      <sheetName val="FA"/>
      <sheetName val="PR_TOTO"/>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ge311299TAS"/>
      <sheetName val="TASintDec00"/>
      <sheetName val="P4DDBFTAS"/>
      <sheetName val="RECY"/>
      <sheetName val="AccpacTB"/>
      <sheetName val="Actual-Monthly"/>
      <sheetName val="Actual-ＹＴＤ"/>
      <sheetName val="Budget-Monthly"/>
      <sheetName val="Budget-YTD"/>
      <sheetName val="PL"/>
      <sheetName val="BS"/>
      <sheetName val="Accure"/>
      <sheetName val="Group"/>
      <sheetName val="Assumptions"/>
      <sheetName val="2005 - Net Profit by Month"/>
      <sheetName val="Cash Projection"/>
      <sheetName val="10-cut"/>
      <sheetName val="APR"/>
      <sheetName val="AUG"/>
      <sheetName val="FEB"/>
      <sheetName val="JAN"/>
      <sheetName val="JUL"/>
      <sheetName val="JUN"/>
      <sheetName val="MAR"/>
      <sheetName val="MAY"/>
      <sheetName val="PATTERN"/>
      <sheetName val="SEP"/>
      <sheetName val="NOV"/>
      <sheetName val="OCT"/>
      <sheetName val="DEC"/>
      <sheetName val="MONTH"/>
      <sheetName val="10-1 Media"/>
      <sheetName val="CIPA"/>
      <sheetName val="ลูกหนี้(เก่า)"/>
      <sheetName val="10"/>
      <sheetName val="fohdetail04-aey"/>
      <sheetName val="การหาผลรวม"/>
      <sheetName val="PART_61"/>
      <sheetName val="PART_62"/>
      <sheetName val="10-1_Media"/>
      <sheetName val="2005_-_Net_Profit_by_Month"/>
      <sheetName val="Cash_Projection"/>
      <sheetName val="JJDHT"/>
      <sheetName val="SCB 1 - Current"/>
      <sheetName val="SCB 2 - Current"/>
      <sheetName val="MA"/>
      <sheetName val="S33"/>
      <sheetName val="10-1"/>
      <sheetName val="FR"/>
      <sheetName val="DealerData"/>
      <sheetName val="DEP12"/>
      <sheetName val="BNP"/>
      <sheetName val="Deutsche"/>
      <sheetName val="MERM"/>
      <sheetName val="Sell inACT"/>
      <sheetName val="com"/>
      <sheetName val="SUMMARY"/>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Pivot Aug'01"/>
      <sheetName val="K400B"/>
      <sheetName val="K400A"/>
      <sheetName val="May'07"/>
      <sheetName val="Accure"/>
      <sheetName val="OtherIntan"/>
      <sheetName val="Detail"/>
      <sheetName val="SRP FH"/>
      <sheetName val="MA"/>
      <sheetName val="YQty"/>
      <sheetName val="SCH_B13"/>
      <sheetName val="X400"/>
      <sheetName val="G300"/>
      <sheetName val="M400"/>
      <sheetName val="総括NO.1"/>
      <sheetName val="EX RATE"/>
      <sheetName val="0P-1"/>
      <sheetName val="2006"/>
      <sheetName val="Breakeven_Analysis_Data1"/>
      <sheetName val="Breakeven_Analysis_Chart1"/>
      <sheetName val="Master_TB1"/>
      <sheetName val="Pivot_Aug'01"/>
      <sheetName val="Monthly_highlights"/>
      <sheetName val="総括NO_1"/>
      <sheetName val="SRP_FH"/>
      <sheetName val="BATCH_M"/>
      <sheetName val="std ing "/>
      <sheetName val="TP"/>
      <sheetName val="PRODUCT"/>
      <sheetName val="cf"/>
      <sheetName val="Main"/>
      <sheetName val="summary"/>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REPORT"/>
      <sheetName val="SOPSG"/>
      <sheetName val="Selling and Admins (DONE)"/>
      <sheetName val="Raw Material"/>
      <sheetName val="Total 01'05"/>
      <sheetName val="Seagate _share_in_units"/>
      <sheetName val="PMT sche 7039"/>
      <sheetName val="PL"/>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 val="Prod_Data"/>
      <sheetName val="Raw Data"/>
      <sheetName val="price1-15"/>
      <sheetName val="FORC"/>
      <sheetName val="Variables"/>
      <sheetName val="PTGTHANH"/>
      <sheetName val="รวมภาค7"/>
      <sheetName val="INCOMPLETE"/>
      <sheetName val="数量"/>
      <sheetName val="GiaVL"/>
      <sheetName val="VL"/>
      <sheetName val="TN"/>
      <sheetName val="ND"/>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Pivot Aug'01"/>
      <sheetName val="Sheet1"/>
      <sheetName val="Case"/>
      <sheetName val="BS"/>
      <sheetName val="Data_2 Exiting-CE"/>
      <sheetName val="Data_1 Exiting-AA"/>
      <sheetName val="Data_3 New-CE"/>
      <sheetName val="Account"/>
      <sheetName val="Data for_5CE-งบปี 2006"/>
      <sheetName val="Report_04 PPE"/>
      <sheetName val="10-1 Media"/>
      <sheetName val="10-cut"/>
      <sheetName val="Total 01'05"/>
      <sheetName val="BHT"/>
      <sheetName val=" Qty"/>
      <sheetName val="Metal price"/>
      <sheetName val="checkstock"/>
      <sheetName val="งานเหมา"/>
      <sheetName val="Tax coupon"/>
      <sheetName val="STL Q204_pop"/>
      <sheetName val="S33"/>
      <sheetName val="บอร์ด"/>
      <sheetName val="detail"/>
      <sheetName val="ตั๋วเงินรับ"/>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Form"/>
      <sheetName val="Total 01'05"/>
      <sheetName val="MIS-COST 10-2004"/>
      <sheetName val="S03"/>
      <sheetName val="7251-02000-02252"/>
      <sheetName val="7251-01xxxx"/>
      <sheetName val="FGC"/>
      <sheetName val="科目（FS-311）"/>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sampling_plan"/>
      <sheetName val="HO"/>
      <sheetName val="DataSheet"/>
      <sheetName val="BSLA"/>
      <sheetName val="TOP_Carat_2001 ;)"/>
      <sheetName val="県別ﾏﾙﾁ"/>
      <sheetName val="130530"/>
      <sheetName val="ลูกหนี้(เก่า)"/>
      <sheetName val="DEP12"/>
      <sheetName val="10-1 "/>
      <sheetName val="1"/>
      <sheetName val=""/>
      <sheetName val="code cc"/>
      <sheetName val="Sheet2"/>
      <sheetName val="effi"/>
      <sheetName val="EQ4NTV"/>
      <sheetName val="0894 PC from Andy Lam"/>
      <sheetName val="M_Maincomp"/>
      <sheetName val="FG"/>
      <sheetName val="Subsequent_2003"/>
      <sheetName val="F041"/>
      <sheetName val="ＣＡＭＹ　ＭⅢ"/>
      <sheetName val="FGC"/>
      <sheetName val="CST1198"/>
      <sheetName val="Content"/>
      <sheetName val="menu"/>
      <sheetName val="SOPSG"/>
      <sheetName val="軽戦略YOSHIMA"/>
      <sheetName val="AA-6_(2)1"/>
      <sheetName val="10-test_(revise)1"/>
      <sheetName val="10-1_Media1"/>
      <sheetName val="10_1_Media1"/>
      <sheetName val="sampling_plan1"/>
      <sheetName val="TOP_Carat_2001_;)"/>
      <sheetName val="5_PA_PL"/>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Checklist-A"/>
      <sheetName val="Header"/>
      <sheetName val="new ccl"/>
      <sheetName val="Calendar"/>
      <sheetName val="Mat"/>
      <sheetName val="pp"/>
      <sheetName val="new pp"/>
      <sheetName val="hl_ผลรวม"/>
      <sheetName val="hl_รหัส"/>
      <sheetName val="hl_วัน"/>
      <sheetName val="MA"/>
      <sheetName val="เงินกู้ MGC"/>
      <sheetName val="ADVANCE-STAFF"/>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Database"/>
      <sheetName val="CIPA"/>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วิเคราะห์"/>
      <sheetName val="Schedule A - REIT III"/>
      <sheetName val="Lookups"/>
      <sheetName val="EBIT"/>
      <sheetName val="df_รหัส"/>
      <sheetName val="Booking"/>
      <sheetName val="Breakeven Analysis"/>
      <sheetName val="10-1 M"/>
      <sheetName val="Collections Plan"/>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Co info"/>
      <sheetName val="s006-⑤ (1)"/>
      <sheetName val="Dec15"/>
      <sheetName val="DEC31"/>
      <sheetName val="Sheet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ยอดยกมา"/>
      <sheetName val="data budget04"/>
      <sheetName val="TABLEQ204 "/>
      <sheetName val="m doc"/>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Setup"/>
      <sheetName val="expenses"/>
      <sheetName val="TB"/>
      <sheetName val="FA Report"/>
      <sheetName val="보고자료종합"/>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10-1 Media:10-cut"/>
      <sheetName val="AGRO-DATA"/>
      <sheetName val="BasicRules"/>
      <sheetName val="Bill No. 2 - Carpark"/>
      <sheetName val="Parts List"/>
      <sheetName val="PRMT"/>
      <sheetName val="CNT"/>
      <sheetName val="May-Apr 2009"/>
      <sheetName val="NEW-Code"/>
      <sheetName val="REPORT"/>
      <sheetName val="SALES"/>
      <sheetName val="Cash Flow - CY Workings"/>
      <sheetName val="Stock Aging"/>
      <sheetName val="HK TP"/>
      <sheetName val="PSI TP"/>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สง.1"/>
      <sheetName val="สง.2.2_แนบ1"/>
      <sheetName val="PIVOT"/>
      <sheetName val="Feedmill pur"/>
      <sheetName val="validation"/>
      <sheetName val="Cost Centres"/>
      <sheetName val="NC"/>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ช้าง DRAUGHT 330 "/>
      <sheetName val="LCoduNodu@_x001e__x001e__x0000_"/>
      <sheetName val="PL _ ผลงานใหม่รวม"/>
      <sheetName val="frptolocal"/>
      <sheetName val="LCoduNodu@_x005f_x001e__x005f_x001e__x005f_x0000_"/>
      <sheetName val="LCoduNodu@_x005f_x001e__x005f_x001e___"/>
      <sheetName val="_x005f_x0008_"/>
      <sheetName val="เงื่อนไข"/>
      <sheetName val="LedgerBudget"/>
      <sheetName val="Analysis"/>
      <sheetName val="Yr by Yr rates"/>
      <sheetName val="S321 - Test Employee data YE16"/>
      <sheetName val="KSP"/>
      <sheetName val="master"/>
      <sheetName val="EX"/>
      <sheetName val="PS1L(Most)"/>
      <sheetName val="前期比"/>
      <sheetName val="INDEX"/>
      <sheetName val="S321_-_Test_Employee_data_YE16"/>
      <sheetName val="Model"/>
      <sheetName val="PRM"/>
      <sheetName val="Inc. Stmt Pg1"/>
      <sheetName val="dcf"/>
      <sheetName val="box"/>
      <sheetName val="PC"/>
      <sheetName val="CommunicationCosts"/>
      <sheetName val="Cash Expense March-96"/>
      <sheetName val="ตั๋วเงินรับ"/>
      <sheetName val="인원배정"/>
      <sheetName val="인원산출"/>
      <sheetName val="운영"/>
      <sheetName val="장비"/>
      <sheetName val="견적"/>
      <sheetName val="견적내역"/>
      <sheetName val="산출기준"/>
      <sheetName val="인건"/>
      <sheetName val="근무"/>
      <sheetName val="賃料等一覧"/>
      <sheetName val="상가매매0115"/>
      <sheetName val="상가임대0115"/>
      <sheetName val="받을어음"/>
      <sheetName val="GVL"/>
      <sheetName val="한국중공업시설"/>
      <sheetName val="BU_Name"/>
      <sheetName val="AA-6_(2)7"/>
      <sheetName val="10-test_(revise)7"/>
      <sheetName val="10-1_Media7"/>
      <sheetName val="10_1_Media7"/>
      <sheetName val="sampling_plan7"/>
      <sheetName val="TOP_Carat_2001_;)6"/>
      <sheetName val="10-1_5"/>
      <sheetName val="code_cc5"/>
      <sheetName val="0894_PC_from_Andy_Lam5"/>
      <sheetName val="Calculation_PS5"/>
      <sheetName val="Calculation_of_end_rates4"/>
      <sheetName val="new_ccl3"/>
      <sheetName val="new_pp3"/>
      <sheetName val="เงินกู้_MGC3"/>
      <sheetName val="Schedule_A_-_REIT_III3"/>
      <sheetName val="CF_Worksheet_5"/>
      <sheetName val="Trial_Balance4"/>
      <sheetName val="_IBPL00014"/>
      <sheetName val="10-1_Me4"/>
      <sheetName val="Master_Program4"/>
      <sheetName val="Vol__Export4"/>
      <sheetName val="Company_TB4"/>
      <sheetName val="Wht_cur4"/>
      <sheetName val="163040_LC-TR4"/>
      <sheetName val="_IB-PL-00-01_SUMMARY3"/>
      <sheetName val="Jung_step_down_(60)4"/>
      <sheetName val="w_op4"/>
      <sheetName val="Link_data-july4"/>
      <sheetName val="_IB-PL-YTD4"/>
      <sheetName val="SCB_1_-_Current3"/>
      <sheetName val="SCB_2_-_Current3"/>
      <sheetName val="Safire_AOP3"/>
      <sheetName val="TB_SAP3"/>
      <sheetName val="Drawing_Approve3"/>
      <sheetName val="Elect_(3)3"/>
      <sheetName val="Base_Rental3"/>
      <sheetName val="Test_cost_oversea3"/>
      <sheetName val="10-test_(revis3"/>
      <sheetName val="17__Non_consolidated_stock3"/>
      <sheetName val="General_Data3"/>
      <sheetName val="14__Fixed_assets3"/>
      <sheetName val="13__Intangible_assets3"/>
      <sheetName val="Account_List3"/>
      <sheetName val="ADJ_-_RATE3"/>
      <sheetName val="DMD_Office3"/>
      <sheetName val="ADMIN_OFFICE_(2)3"/>
      <sheetName val="14_9月分3"/>
      <sheetName val="BS_ATTACH3"/>
      <sheetName val="TB_Worksheet3"/>
      <sheetName val="DropDown_List3"/>
      <sheetName val="07_08_20083"/>
      <sheetName val="P087__Pipe_Line(AUC)3"/>
      <sheetName val="Raw_Material3"/>
      <sheetName val="Breakeven_Analysis3"/>
      <sheetName val="10-1_M3"/>
      <sheetName val="Co_info2"/>
      <sheetName val="s006-⑤_(1)3"/>
      <sheetName val="FX_rates2"/>
      <sheetName val="BALANCE_SHEET_3"/>
      <sheetName val="M_13"/>
      <sheetName val="Pivot_Aug'012"/>
      <sheetName val="STEEL_UP3"/>
      <sheetName val="incom_tax_20053"/>
      <sheetName val="Fcst_Depre2"/>
      <sheetName val="Original_2000_Budget2"/>
      <sheetName val="หน้า_12"/>
      <sheetName val="TrialBalance_Q3-20022"/>
      <sheetName val="Plan_June_'Weekly2"/>
      <sheetName val="L_to_202"/>
      <sheetName val="Asset_Balance_12_20123"/>
      <sheetName val="wtb_30_092"/>
      <sheetName val="wtb_30_112"/>
      <sheetName val="tb_Q3'08_(2)2"/>
      <sheetName val="tb_Q3'082"/>
      <sheetName val="C-1_12"/>
      <sheetName val="C-2_12"/>
      <sheetName val="C-2_22"/>
      <sheetName val="C-2_32"/>
      <sheetName val="C-2_42"/>
      <sheetName val="C-2_52"/>
      <sheetName val="Deferred_Tax_06082"/>
      <sheetName val="U-1_(2)2"/>
      <sheetName val="CC-3_12"/>
      <sheetName val="CC-3_22"/>
      <sheetName val="CC-3_32"/>
      <sheetName val="30_-12"/>
      <sheetName val="CODE_G2"/>
      <sheetName val="Summary_of_Adj2"/>
      <sheetName val="FAMsia_BS2"/>
      <sheetName val="Msia_PL2"/>
      <sheetName val="FAWuxi_BS2"/>
      <sheetName val="FAMW_PL2"/>
      <sheetName val="FAMW_BS2"/>
      <sheetName val="CONSOL_MPL2"/>
      <sheetName val="FAS_MPL2"/>
      <sheetName val="FAM_MPL2"/>
      <sheetName val="FAMW_MPL2"/>
      <sheetName val="Credit_Processing_B'mkg2"/>
      <sheetName val="Nominal_Accounts2"/>
      <sheetName val="รายการกับบริษัทในเครือ_2"/>
      <sheetName val="Collections_Plan2"/>
      <sheetName val="Master_Config2"/>
      <sheetName val="1__Dynaplast_(M)2"/>
      <sheetName val="163040_LC_TR2"/>
      <sheetName val="Customize_Your_Invoice2"/>
      <sheetName val="Amortization_Table2"/>
      <sheetName val="AGING_LOCAL2"/>
      <sheetName val="DETAIL_2"/>
      <sheetName val="Book_1_Summary2"/>
      <sheetName val="COST_(ACC_ขาย10-2005)2"/>
      <sheetName val="Z41,Z42_이외total2"/>
      <sheetName val="data_budget042"/>
      <sheetName val="TABLEQ204_2"/>
      <sheetName val="m_doc2"/>
      <sheetName val="Direct_Non-Payroll2"/>
      <sheetName val="Bill_No__2_-_Carpark2"/>
      <sheetName val="Parts_List2"/>
      <sheetName val="FA_Report2"/>
      <sheetName val="10-1_Media:10-cut2"/>
      <sheetName val="Casual_Staff2"/>
      <sheetName val="Sensitivity_Inputs2"/>
      <sheetName val="HK_TP1"/>
      <sheetName val="PSI_TP1"/>
      <sheetName val="May-Apr_20091"/>
      <sheetName val="조직및_인원계획1"/>
      <sheetName val="견적내역-미화_(2)1"/>
      <sheetName val="견적내역-보안_(2)1"/>
      <sheetName val="สง_11"/>
      <sheetName val="สง_2_2_แนบ11"/>
      <sheetName val="PL_CE1"/>
      <sheetName val="PL_FR1"/>
      <sheetName val="PL_UK1"/>
      <sheetName val="Cost_Centres1"/>
      <sheetName val="Feedmill_pur1"/>
      <sheetName val="Cash_Flow_-_CY_Workings"/>
      <sheetName val="Stock_Aging"/>
      <sheetName val="ช้าง_DRAUGHT_330_"/>
      <sheetName val="ACTABLE"/>
      <sheetName val="INF_COMP"/>
      <sheetName val="Present"/>
      <sheetName val="GS_STD"/>
      <sheetName val="OP_STD"/>
      <sheetName val="Reference"/>
      <sheetName val="AP"/>
      <sheetName val="Cost center"/>
      <sheetName val="Detail Movment"/>
      <sheetName val="6 Sigma"/>
      <sheetName val="อัตราค่าบรรทุก"/>
      <sheetName val="Cash Flow"/>
      <sheetName val="Financial Summary"/>
      <sheetName val="HP Leasing"/>
      <sheetName val="addl cost"/>
      <sheetName val="accumdeprn"/>
      <sheetName val="Sale0311"/>
      <sheetName val="Linkage Quote"/>
      <sheetName val="AFA"/>
      <sheetName val="3 P&amp;L "/>
      <sheetName val="Val_Ind"/>
      <sheetName val="gl"/>
      <sheetName val="currency"/>
      <sheetName val="cashflowcomp"/>
      <sheetName val="BAL42"/>
      <sheetName val="FSA"/>
      <sheetName val="feature"/>
      <sheetName val="part-local"/>
      <sheetName val="Standing data"/>
      <sheetName val="Adj&amp;Rje(Z820) "/>
      <sheetName val="Sale 0408"/>
      <sheetName val="Sale 0407"/>
      <sheetName val="MFA"/>
      <sheetName val="GIVTR00P"/>
      <sheetName val="計画値"/>
      <sheetName val="CA"/>
      <sheetName val="Expense Summary"/>
      <sheetName val="Loan Calculator"/>
      <sheetName val="HH"/>
      <sheetName val="ต้นทุนเดือน10"/>
      <sheetName val="ต้นทุนเดือน 11"/>
      <sheetName val="ต้นทุน12"/>
      <sheetName val="Sale0402"/>
      <sheetName val="FF_3"/>
      <sheetName val="GL CB"/>
      <sheetName val="GL M"/>
      <sheetName val="Company Info"/>
      <sheetName val="CA Comp"/>
      <sheetName val="Sampling"/>
      <sheetName val="FF_2"/>
      <sheetName val="FF-4"/>
      <sheetName val="6A CA"/>
      <sheetName val="CA Sheet"/>
      <sheetName val="New Item"/>
      <sheetName val="Sale 0501"/>
      <sheetName val="1120"/>
      <sheetName val="Sale 0411"/>
      <sheetName val="FF-2"/>
      <sheetName val="BIL"/>
      <sheetName val="BGT97STAFF"/>
      <sheetName val="K-5"/>
      <sheetName val="LE1(act3mth)"/>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สรุป"/>
      <sheetName val="_2__xls__2__xls_COV"/>
      <sheetName val="งบทดลอง - ต.ค.2547"/>
      <sheetName val="非固内訳"/>
      <sheetName val="HP"/>
      <sheetName val="BUILD95"/>
      <sheetName val="acc.depre-report-old"/>
      <sheetName val="Balance Sheet"/>
      <sheetName val="Statement of Income "/>
      <sheetName val="historical rate"/>
      <sheetName val="ELIMINATE"/>
      <sheetName val="P&amp;L(LENDER)"/>
      <sheetName val="BS(LENDER)"/>
      <sheetName val="RATIO"/>
      <sheetName val="DETAIL RATIO"/>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A1" t="str">
            <v>CARAT MEDIA SERVICES (THAILAND) CO., LTD.</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ow r="1">
          <cell r="A1" t="str">
            <v>CARAT MEDIA SERVICES (THAILAND) CO., LTD.</v>
          </cell>
        </row>
      </sheetData>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ow r="1">
          <cell r="A1" t="str">
            <v>CARAT MEDIA SERVICES (THAILAND) CO., LTD.</v>
          </cell>
        </row>
      </sheetData>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1">
          <cell r="A1" t="str">
            <v>CARAT MEDIA SERVICES (THAILAND) CO., LTD.</v>
          </cell>
        </row>
      </sheetData>
      <sheetData sheetId="634">
        <row r="1">
          <cell r="A1" t="str">
            <v>CARAT MEDIA SERVICES (THAILAND) CO., LTD.</v>
          </cell>
        </row>
      </sheetData>
      <sheetData sheetId="635">
        <row r="1">
          <cell r="A1" t="str">
            <v>CARAT MEDIA SERVICES (THAILAND) CO., LTD.</v>
          </cell>
        </row>
      </sheetData>
      <sheetData sheetId="636">
        <row r="1">
          <cell r="A1" t="str">
            <v>CARAT MEDIA SERVICES (THAILAND) CO., LTD.</v>
          </cell>
        </row>
      </sheetData>
      <sheetData sheetId="637">
        <row r="1">
          <cell r="A1" t="str">
            <v>CARAT MEDIA SERVICES (THAILAND) CO., LTD.</v>
          </cell>
        </row>
      </sheetData>
      <sheetData sheetId="638">
        <row r="1">
          <cell r="A1" t="str">
            <v>CARAT MEDIA SERVICES (THAILAND) CO., LTD.</v>
          </cell>
        </row>
      </sheetData>
      <sheetData sheetId="639">
        <row r="1">
          <cell r="A1" t="str">
            <v>CARAT MEDIA SERVICES (THAILAND) CO., LTD.</v>
          </cell>
        </row>
      </sheetData>
      <sheetData sheetId="640">
        <row r="1">
          <cell r="A1" t="str">
            <v>CARAT MEDIA SERVICES (THAILAND) CO., LTD.</v>
          </cell>
        </row>
      </sheetData>
      <sheetData sheetId="641">
        <row r="1">
          <cell r="A1" t="str">
            <v>CARAT MEDIA SERVICES (THAILAND) CO., LTD.</v>
          </cell>
        </row>
      </sheetData>
      <sheetData sheetId="642">
        <row r="1">
          <cell r="A1" t="str">
            <v>CARAT MEDIA SERVICES (THAILAND) CO., LTD.</v>
          </cell>
        </row>
      </sheetData>
      <sheetData sheetId="643">
        <row r="1">
          <cell r="A1" t="str">
            <v>CARAT MEDIA SERVICES (THAILAND) CO., LTD.</v>
          </cell>
        </row>
      </sheetData>
      <sheetData sheetId="644">
        <row r="1">
          <cell r="A1" t="str">
            <v>CARAT MEDIA SERVICES (THAILAND) CO., LTD.</v>
          </cell>
        </row>
      </sheetData>
      <sheetData sheetId="645">
        <row r="1">
          <cell r="A1" t="str">
            <v>CARAT MEDIA SERVICES (THAILAND) CO., LTD.</v>
          </cell>
        </row>
      </sheetData>
      <sheetData sheetId="646">
        <row r="1">
          <cell r="A1" t="str">
            <v>CARAT MEDIA SERVICES (THAILAND) CO., LTD.</v>
          </cell>
        </row>
      </sheetData>
      <sheetData sheetId="647">
        <row r="1">
          <cell r="A1" t="str">
            <v>CARAT MEDIA SERVICES (THAILAND) CO., LTD.</v>
          </cell>
        </row>
      </sheetData>
      <sheetData sheetId="648">
        <row r="1">
          <cell r="A1" t="str">
            <v>CARAT MEDIA SERVICES (THAILAND) CO., LTD.</v>
          </cell>
        </row>
      </sheetData>
      <sheetData sheetId="649">
        <row r="1">
          <cell r="A1" t="str">
            <v>CARAT MEDIA SERVICES (THAILAND) CO., LTD.</v>
          </cell>
        </row>
      </sheetData>
      <sheetData sheetId="650">
        <row r="1">
          <cell r="A1" t="str">
            <v>CARAT MEDIA SERVICES (THAILAND) CO., LTD.</v>
          </cell>
        </row>
      </sheetData>
      <sheetData sheetId="651">
        <row r="1">
          <cell r="A1" t="str">
            <v>CARAT MEDIA SERVICES (THAILAND) CO., LTD.</v>
          </cell>
        </row>
      </sheetData>
      <sheetData sheetId="652">
        <row r="1">
          <cell r="A1" t="str">
            <v>CARAT MEDIA SERVICES (THAILAND) CO., LTD.</v>
          </cell>
        </row>
      </sheetData>
      <sheetData sheetId="653">
        <row r="1">
          <cell r="A1" t="str">
            <v>CARAT MEDIA SERVICES (THAILAND) CO., LTD.</v>
          </cell>
        </row>
      </sheetData>
      <sheetData sheetId="654">
        <row r="1">
          <cell r="A1" t="str">
            <v>CARAT MEDIA SERVICES (THAILAND) CO., LTD.</v>
          </cell>
        </row>
      </sheetData>
      <sheetData sheetId="655">
        <row r="1">
          <cell r="A1" t="str">
            <v>CARAT MEDIA SERVICES (THAILAND) CO., LTD.</v>
          </cell>
        </row>
      </sheetData>
      <sheetData sheetId="656">
        <row r="1">
          <cell r="A1" t="str">
            <v>CARAT MEDIA SERVICES (THAILAND) CO., LTD.</v>
          </cell>
        </row>
      </sheetData>
      <sheetData sheetId="657">
        <row r="1">
          <cell r="A1" t="str">
            <v>CARAT MEDIA SERVICES (THAILAND) CO., LTD.</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row r="1">
          <cell r="A1" t="str">
            <v>CARAT MEDIA SERVICES (THAILAND) CO., LTD.</v>
          </cell>
        </row>
      </sheetData>
      <sheetData sheetId="678">
        <row r="1">
          <cell r="A1" t="str">
            <v>CARAT MEDIA SERVICES (THAILAND) CO., LTD.</v>
          </cell>
        </row>
      </sheetData>
      <sheetData sheetId="679">
        <row r="1">
          <cell r="A1" t="str">
            <v>CARAT MEDIA SERVICES (THAILAND) CO., LTD.</v>
          </cell>
        </row>
      </sheetData>
      <sheetData sheetId="680">
        <row r="1">
          <cell r="A1" t="str">
            <v>CARAT MEDIA SERVICES (THAILAND) CO., LTD.</v>
          </cell>
        </row>
      </sheetData>
      <sheetData sheetId="681">
        <row r="1">
          <cell r="A1" t="str">
            <v>CARAT MEDIA SERVICES (THAILAND) CO., LTD.</v>
          </cell>
        </row>
      </sheetData>
      <sheetData sheetId="682">
        <row r="1">
          <cell r="A1" t="str">
            <v>CARAT MEDIA SERVICES (THAILAND) CO., LTD.</v>
          </cell>
        </row>
      </sheetData>
      <sheetData sheetId="683">
        <row r="1">
          <cell r="A1" t="str">
            <v>CARAT MEDIA SERVICES (THAILAND) CO., LTD.</v>
          </cell>
        </row>
      </sheetData>
      <sheetData sheetId="684">
        <row r="1">
          <cell r="A1" t="str">
            <v>CARAT MEDIA SERVICES (THAILAND) CO., LTD.</v>
          </cell>
        </row>
      </sheetData>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row r="1">
          <cell r="A1" t="str">
            <v>CARAT MEDIA SERVICES (THAILAND) CO., LTD.</v>
          </cell>
        </row>
      </sheetData>
      <sheetData sheetId="689">
        <row r="1">
          <cell r="A1" t="str">
            <v>CARAT MEDIA SERVICES (THAILAND) CO., LTD.</v>
          </cell>
        </row>
      </sheetData>
      <sheetData sheetId="690">
        <row r="1">
          <cell r="A1" t="str">
            <v>CARAT MEDIA SERVICES (THAILAND) CO., LTD.</v>
          </cell>
        </row>
      </sheetData>
      <sheetData sheetId="691">
        <row r="1">
          <cell r="A1" t="str">
            <v>CARAT MEDIA SERVICES (THAILAND) CO., LTD.</v>
          </cell>
        </row>
      </sheetData>
      <sheetData sheetId="692">
        <row r="1">
          <cell r="A1" t="str">
            <v>CARAT MEDIA SERVICES (THAILAND) CO., LTD.</v>
          </cell>
        </row>
      </sheetData>
      <sheetData sheetId="693">
        <row r="1">
          <cell r="A1" t="str">
            <v>CARAT MEDIA SERVICES (THAILAND) CO., LTD.</v>
          </cell>
        </row>
      </sheetData>
      <sheetData sheetId="694">
        <row r="1">
          <cell r="A1" t="str">
            <v>CARAT MEDIA SERVICES (THAILAND) CO., LTD.</v>
          </cell>
        </row>
      </sheetData>
      <sheetData sheetId="695">
        <row r="1">
          <cell r="A1" t="str">
            <v>CARAT MEDIA SERVICES (THAILAND) CO., LTD.</v>
          </cell>
        </row>
      </sheetData>
      <sheetData sheetId="696">
        <row r="1">
          <cell r="A1" t="str">
            <v>CARAT MEDIA SERVICES (THAILAND) CO., LTD.</v>
          </cell>
        </row>
      </sheetData>
      <sheetData sheetId="697">
        <row r="1">
          <cell r="A1" t="str">
            <v>CARAT MEDIA SERVICES (THAILAND) CO., LTD.</v>
          </cell>
        </row>
      </sheetData>
      <sheetData sheetId="698">
        <row r="1">
          <cell r="A1" t="str">
            <v>CARAT MEDIA SERVICES (THAILAND) CO., LTD.</v>
          </cell>
        </row>
      </sheetData>
      <sheetData sheetId="699">
        <row r="1">
          <cell r="A1" t="str">
            <v>CARAT MEDIA SERVICES (THAILAND) CO., LTD.</v>
          </cell>
        </row>
      </sheetData>
      <sheetData sheetId="700">
        <row r="1">
          <cell r="A1" t="str">
            <v>CARAT MEDIA SERVICES (THAILAND) CO., LTD.</v>
          </cell>
        </row>
      </sheetData>
      <sheetData sheetId="701">
        <row r="1">
          <cell r="A1" t="str">
            <v>CARAT MEDIA SERVICES (THAILAND) CO., LTD.</v>
          </cell>
        </row>
      </sheetData>
      <sheetData sheetId="702">
        <row r="1">
          <cell r="A1" t="str">
            <v>CARAT MEDIA SERVICES (THAILAND) CO., LTD.</v>
          </cell>
        </row>
      </sheetData>
      <sheetData sheetId="703">
        <row r="1">
          <cell r="A1" t="str">
            <v>CARAT MEDIA SERVICES (THAILAND) CO., LTD.</v>
          </cell>
        </row>
      </sheetData>
      <sheetData sheetId="704">
        <row r="1">
          <cell r="A1" t="str">
            <v>CARAT MEDIA SERVICES (THAILAND) CO., LTD.</v>
          </cell>
        </row>
      </sheetData>
      <sheetData sheetId="705">
        <row r="1">
          <cell r="A1" t="str">
            <v>CARAT MEDIA SERVICES (THAILAND) CO., LTD.</v>
          </cell>
        </row>
      </sheetData>
      <sheetData sheetId="706">
        <row r="1">
          <cell r="A1" t="str">
            <v>CARAT MEDIA SERVICES (THAILAND) CO., LTD.</v>
          </cell>
        </row>
      </sheetData>
      <sheetData sheetId="707">
        <row r="1">
          <cell r="A1" t="str">
            <v>CARAT MEDIA SERVICES (THAILAND) CO., LTD.</v>
          </cell>
        </row>
      </sheetData>
      <sheetData sheetId="708">
        <row r="1">
          <cell r="A1" t="str">
            <v>CARAT MEDIA SERVICES (THAILAND) CO., LTD.</v>
          </cell>
        </row>
      </sheetData>
      <sheetData sheetId="709">
        <row r="1">
          <cell r="A1" t="str">
            <v>CARAT MEDIA SERVICES (THAILAND) CO., LTD.</v>
          </cell>
        </row>
      </sheetData>
      <sheetData sheetId="710">
        <row r="1">
          <cell r="A1" t="str">
            <v>CARAT MEDIA SERVICES (THAILAND) CO., LTD.</v>
          </cell>
        </row>
      </sheetData>
      <sheetData sheetId="711">
        <row r="1">
          <cell r="A1" t="str">
            <v>CARAT MEDIA SERVICES (THAILAND) CO., LTD.</v>
          </cell>
        </row>
      </sheetData>
      <sheetData sheetId="712" refreshError="1"/>
      <sheetData sheetId="713">
        <row r="1">
          <cell r="A1" t="str">
            <v>CARAT MEDIA SERVICES (THAILAND) CO., LTD.</v>
          </cell>
        </row>
      </sheetData>
      <sheetData sheetId="714">
        <row r="1">
          <cell r="A1" t="str">
            <v>CARAT MEDIA SERVICES (THAILAND) CO., LTD.</v>
          </cell>
        </row>
      </sheetData>
      <sheetData sheetId="715">
        <row r="1">
          <cell r="A1" t="str">
            <v>CARAT MEDIA SERVICES (THAILAND) CO., LTD.</v>
          </cell>
        </row>
      </sheetData>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ow r="1">
          <cell r="A1" t="str">
            <v>CARAT MEDIA SERVICES (THAILAND) CO., LTD.</v>
          </cell>
        </row>
      </sheetData>
      <sheetData sheetId="892">
        <row r="1">
          <cell r="A1" t="str">
            <v>CARAT MEDIA SERVICES (THAILAND) CO., LTD.</v>
          </cell>
        </row>
      </sheetData>
      <sheetData sheetId="893"/>
      <sheetData sheetId="894">
        <row r="1">
          <cell r="A1" t="str">
            <v>CARAT MEDIA SERVICES (THAILAND) CO., LTD.</v>
          </cell>
        </row>
      </sheetData>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J1"/>
      <sheetName val="cho"/>
      <sheetName val="fac"/>
      <sheetName val="HOF"/>
      <sheetName val="mal"/>
      <sheetName val="mang"/>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0200MK"/>
      <sheetName val="0200IM"/>
      <sheetName val="0100PL_MF"/>
      <sheetName val="Group"/>
      <sheetName val="J1"/>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MP account"/>
      <sheetName val="LEGAL GUJ"/>
      <sheetName val="Variables"/>
      <sheetName val="MA"/>
      <sheetName val="Trial Balance"/>
      <sheetName val="คีย์ข้อมูลรายละเอียดต่างๆ"/>
      <sheetName val="Ex_Rate"/>
      <sheetName val="Group"/>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DF"/>
      <sheetName val="YTD Data"/>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ow r="17">
          <cell r="D17">
            <v>30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Allocate96-98"/>
      <sheetName val="CDT coating,salvage was"/>
      <sheetName val="co"/>
      <sheetName val="stat local"/>
      <sheetName val="wip"/>
      <sheetName val="Asset Class"/>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hl_รหัส"/>
      <sheetName val="dr_ผลรวม"/>
      <sheetName val="dr_รหัส"/>
      <sheetName val="dr_วัน"/>
      <sheetName val="e_test_รหัส"/>
      <sheetName val="e_test_วัน"/>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55435-0D060"/>
      <sheetName val="55436-0D060"/>
      <sheetName val="CRITERIA1"/>
      <sheetName val="BOM 043L,351L,299L"/>
      <sheetName val="C-LOAD(L-FACTORY.)"/>
      <sheetName val="summary"/>
      <sheetName val="covere"/>
      <sheetName val="外気負荷"/>
      <sheetName val="ค่าวัสดุ"/>
      <sheetName val="SH-E"/>
      <sheetName val="SH-C"/>
      <sheetName val="Purchase Order1"/>
      <sheetName val="Defect Report(M&amp;E)"/>
      <sheetName val="EXF"/>
      <sheetName val="DailyInput"/>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Book 1 Summary"/>
      <sheetName val="sort2"/>
      <sheetName val="PO(Thai)"/>
      <sheetName val="ARM 39C "/>
      <sheetName val="n"/>
      <sheetName val="Customer"/>
      <sheetName val="ProductName"/>
      <sheetName val="FS(E)"/>
      <sheetName val="รายละเอียดเสาเข็มที่ใช้แต่ละแบบ"/>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 val="Register_Local"/>
      <sheetName val="Allocate96-98"/>
      <sheetName val="รวมราคาทั้งสิ้น"/>
      <sheetName val="Database"/>
      <sheetName val="Output"/>
      <sheetName val="Data3"/>
      <sheetName val="วงเครดิต 3"/>
      <sheetName val="description"/>
      <sheetName val="FF-3"/>
      <sheetName val="IP標時xls"/>
      <sheetName val="Parameters"/>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CST1198"/>
      <sheetName val="DealerData"/>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Sheet2"/>
      <sheetName val="Assumptions"/>
      <sheetName val="S03"/>
      <sheetName val="180001"/>
      <sheetName val="PT"/>
      <sheetName val="Mai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เครื่องตกแต่ง"/>
      <sheetName val="อาคาร"/>
      <sheetName val="เครื่องมือ"/>
      <sheetName val="DropDown List"/>
      <sheetName val="Account List"/>
      <sheetName val="K2"/>
      <sheetName val="DEP12"/>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444">
          <cell r="F444" t="str">
            <v>-</v>
          </cell>
        </row>
      </sheetData>
      <sheetData sheetId="129"/>
      <sheetData sheetId="130"/>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Forecast"/>
      <sheetName val="Plan"/>
      <sheetName val="Projected"/>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ow r="6">
          <cell r="B6">
            <v>0</v>
          </cell>
        </row>
      </sheetData>
      <sheetData sheetId="39"/>
      <sheetData sheetId="40"/>
      <sheetData sheetId="41"/>
      <sheetData sheetId="42"/>
      <sheetData sheetId="43"/>
      <sheetData sheetId="44"/>
      <sheetData sheetId="45"/>
      <sheetData sheetId="46">
        <row r="19">
          <cell r="K19"/>
        </row>
      </sheetData>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 val="STA-SK-AC-TRF.STR-0512"/>
      <sheetName val="J2"/>
      <sheetName val="J1"/>
      <sheetName val="Location Codes"/>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S33"/>
      <sheetName val="Links"/>
      <sheetName val="Lead"/>
      <sheetName val="Monthly Sales Report"/>
      <sheetName val="AR_TERM"/>
      <sheetName val="EW-FA-0900"/>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TRAIL_MAR2000"/>
      <sheetName val="เงินกู้ MGC"/>
      <sheetName val="Retire SRO Sale"/>
      <sheetName val="Retire SRO Scrapping"/>
      <sheetName val="Lookups"/>
      <sheetName val="N280998"/>
      <sheetName val="menu"/>
      <sheetName val="STart"/>
      <sheetName val="BUDGET"/>
      <sheetName val="COSUB"/>
      <sheetName val="ต้นฉบับ"/>
      <sheetName val="PRODUCT"/>
      <sheetName val="MV-Master"/>
      <sheetName val="Trial Balance"/>
      <sheetName val="Index Sheet"/>
      <sheetName val="Actual-Monthly"/>
      <sheetName val="Actual-ＹＴＤ"/>
      <sheetName val="Budget-Monthly"/>
      <sheetName val="Budget-YTD"/>
      <sheetName val="ใบส่งมอบ RD_BFI"/>
      <sheetName val="Indicator"/>
      <sheetName val="LEASEHOLD"/>
      <sheetName val="A"/>
      <sheetName val="H-110"/>
      <sheetName val="H-120"/>
      <sheetName val="งบสินค้า BMS"/>
      <sheetName val="FG-ISSUED"/>
      <sheetName val="Gia vat tu"/>
      <sheetName val="Macro5"/>
      <sheetName val="List Plant"/>
      <sheetName val="CHITIET VL-NC-TT1p"/>
      <sheetName val="TONGKE3p"/>
      <sheetName val="Data2003"/>
      <sheetName val="Data2004"/>
      <sheetName val="Data2005"/>
      <sheetName val="Data2002"/>
      <sheetName val="Data2000"/>
      <sheetName val="Data2001"/>
      <sheetName val="MNR30"/>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1045"/>
      <sheetName val="total"/>
      <sheetName val="BASIS"/>
      <sheetName val="SEA"/>
      <sheetName val="10-1 Media"/>
      <sheetName val="10-cut"/>
      <sheetName val="L to 20"/>
      <sheetName val="actions &amp; projects"/>
      <sheetName val="PCONTROL"/>
      <sheetName val="ภงด.50-48"/>
      <sheetName val="com"/>
      <sheetName val="TrialBalance Q3-2002"/>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อัตราค่าบรรทุก"/>
      <sheetName val="Employee"/>
      <sheetName val="JobOrder"/>
      <sheetName val="Selection"/>
      <sheetName val="EQ4NTV"/>
      <sheetName val="CODE,NAME"/>
      <sheetName val="Fagor04-A3112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กระทบ_CESS"/>
      <sheetName val="CESS_ก_ย_"/>
      <sheetName val="Dtl_Adv_0309"/>
      <sheetName val="Dtl_Adv_0308"/>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Sale0406"/>
      <sheetName val="RSS9801"/>
      <sheetName val="ELEC45-01"/>
      <sheetName val="กระทบ_CESS4"/>
      <sheetName val="CESS_ก_ย_4"/>
      <sheetName val="Dtl_Adv_03094"/>
      <sheetName val="Dtl_Adv_03084"/>
      <sheetName val="rm_list1"/>
      <sheetName val="2549"/>
      <sheetName val="อัตราค่าบรรทุก"/>
      <sheetName val="Sale0311"/>
      <sheetName val="Header"/>
      <sheetName val="DEP12"/>
      <sheetName val="HH"/>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ELEC45-01"/>
      <sheetName val="RSS9801"/>
      <sheetName val="กระทบ_CESS4"/>
      <sheetName val="CESS_03114"/>
      <sheetName val="Dtl_Adv_03114"/>
      <sheetName val="Dtl_Adv_03104"/>
      <sheetName val="Stock Aging"/>
      <sheetName val="ALL UNITS"/>
      <sheetName val="Stock_Aging"/>
      <sheetName val="ALL_UNITS"/>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 sheetId="31" refreshError="1"/>
      <sheetData sheetId="32" refreshError="1"/>
      <sheetData sheetId="33"/>
      <sheetData sheetId="34"/>
      <sheetData sheetId="3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Machine2,3'0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refreshError="1"/>
      <sheetData sheetId="17"/>
      <sheetData sheetId="18">
        <row r="1">
          <cell r="A1" t="str">
            <v>INVOICE</v>
          </cell>
        </row>
      </sheetData>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HH"/>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dBase"/>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sheetData sheetId="36"/>
      <sheetData sheetId="37"/>
      <sheetData sheetId="38"/>
      <sheetData sheetId="39"/>
      <sheetData sheetId="4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อัตราค่าบรรทุก"/>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sheetData sheetId="17"/>
      <sheetData sheetId="18">
        <row r="1">
          <cell r="A1" t="str">
            <v>INVOICE</v>
          </cell>
        </row>
      </sheetData>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sheetData sheetId="32"/>
      <sheetData sheetId="3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Sale0307"/>
      <sheetName val="S33"/>
      <sheetName val="Sale0309"/>
      <sheetName val="กระทบ_CESS4"/>
      <sheetName val="CESS_04064"/>
      <sheetName val="Dtl_Adv_04064"/>
      <sheetName val="Dtl_Adv_04054"/>
      <sheetName val="Sale_04044"/>
      <sheetName val="LISTS"/>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sheetData sheetId="34"/>
      <sheetData sheetId="35"/>
      <sheetData sheetId="36"/>
      <sheetData sheetId="3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Sale0311"/>
      <sheetName val="กระทบ_CESS4"/>
      <sheetName val="กระทบ_CESS_(2)4"/>
      <sheetName val="Sale_04074"/>
      <sheetName val="CESS_04074"/>
      <sheetName val="CESSส่งออก_ก_ค_4"/>
      <sheetName val="Dtl_Adv_04074"/>
      <sheetName val="Dtl_Adv_04064"/>
      <sheetName val="Sale_04044"/>
      <sheetName val="Sale_0401"/>
      <sheetName val="RATE"/>
      <sheetName val="S3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sheetData sheetId="18"/>
      <sheetData sheetId="19">
        <row r="1">
          <cell r="A1" t="str">
            <v>INVOICE</v>
          </cell>
        </row>
      </sheetData>
      <sheetData sheetId="20"/>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sheetData sheetId="50"/>
      <sheetData sheetId="51" refreshError="1"/>
      <sheetData sheetId="52" refreshError="1"/>
      <sheetData sheetId="5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
      <sheetName val="Sale_0404"/>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sheetData sheetId="16">
        <row r="2">
          <cell r="A2" t="str">
            <v>L040278</v>
          </cell>
        </row>
      </sheetData>
      <sheetData sheetId="17"/>
      <sheetData sheetId="18"/>
      <sheetData sheetId="19"/>
      <sheetData sheetId="20"/>
      <sheetData sheetId="21"/>
      <sheetData sheetId="22">
        <row r="2">
          <cell r="A2" t="str">
            <v>L040278</v>
          </cell>
        </row>
      </sheetData>
      <sheetData sheetId="23"/>
      <sheetData sheetId="24"/>
      <sheetData sheetId="25"/>
      <sheetData sheetId="26"/>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sheetData sheetId="36">
        <row r="2">
          <cell r="A2" t="str">
            <v>L040278</v>
          </cell>
        </row>
      </sheetData>
      <sheetData sheetId="37"/>
      <sheetData sheetId="38"/>
      <sheetData sheetId="39"/>
      <sheetData sheetId="40"/>
      <sheetData sheetId="41" refreshError="1"/>
      <sheetData sheetId="42" refreshError="1"/>
      <sheetData sheetId="43"/>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Bill No. 2 - Carpark"/>
      <sheetName val="STA HQ CESS 0411"/>
      <sheetName val="Bill_No__2_-_Carpark"/>
      <sheetName val="STA_HQ_CESS_0411"/>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sheetData sheetId="18"/>
      <sheetData sheetId="19"/>
      <sheetData sheetId="20"/>
      <sheetData sheetId="21"/>
      <sheetData sheetId="22"/>
      <sheetData sheetId="23">
        <row r="1">
          <cell r="A1" t="str">
            <v>INVOICE</v>
          </cell>
        </row>
      </sheetData>
      <sheetData sheetId="24"/>
      <sheetData sheetId="25"/>
      <sheetData sheetId="26"/>
      <sheetData sheetId="27"/>
      <sheetData sheetId="28"/>
      <sheetData sheetId="29" refreshError="1"/>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sheetData sheetId="41"/>
      <sheetData sheetId="42"/>
      <sheetData sheetId="43"/>
      <sheetData sheetId="44"/>
      <sheetData sheetId="45" refreshError="1"/>
      <sheetData sheetId="46" refreshError="1"/>
      <sheetData sheetId="47"/>
      <sheetData sheetId="48"/>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0307"/>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sheetData sheetId="17">
        <row r="1">
          <cell r="A1" t="str">
            <v>INVOICE</v>
          </cell>
        </row>
      </sheetData>
      <sheetData sheetId="18"/>
      <sheetData sheetId="19"/>
      <sheetData sheetId="20"/>
      <sheetData sheetId="21"/>
      <sheetData sheetId="22"/>
      <sheetData sheetId="23"/>
      <sheetData sheetId="24"/>
      <sheetData sheetId="25">
        <row r="1">
          <cell r="A1" t="str">
            <v>INVOICE</v>
          </cell>
        </row>
      </sheetData>
      <sheetData sheetId="26"/>
      <sheetData sheetId="27"/>
      <sheetData sheetId="28"/>
      <sheetData sheetId="29"/>
      <sheetData sheetId="30"/>
      <sheetData sheetId="3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sheetData sheetId="44"/>
      <sheetData sheetId="45"/>
      <sheetData sheetId="46"/>
      <sheetData sheetId="47"/>
      <sheetData sheetId="48"/>
      <sheetData sheetId="49"/>
      <sheetData sheetId="5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0309"/>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sheetData sheetId="20"/>
      <sheetData sheetId="21">
        <row r="1">
          <cell r="A1" t="str">
            <v>INVOICE</v>
          </cell>
        </row>
      </sheetData>
      <sheetData sheetId="22"/>
      <sheetData sheetId="23"/>
      <sheetData sheetId="24"/>
      <sheetData sheetId="25"/>
      <sheetData sheetId="26"/>
      <sheetData sheetId="27"/>
      <sheetData sheetId="28"/>
      <sheetData sheetId="29"/>
      <sheetData sheetId="30">
        <row r="1">
          <cell r="A1" t="str">
            <v>INVOICE</v>
          </cell>
        </row>
      </sheetData>
      <sheetData sheetId="31"/>
      <sheetData sheetId="32"/>
      <sheetData sheetId="33"/>
      <sheetData sheetId="34"/>
      <sheetData sheetId="35"/>
      <sheetData sheetId="36"/>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sheetData sheetId="48">
        <row r="1">
          <cell r="A1" t="str">
            <v>INVOICE</v>
          </cell>
        </row>
      </sheetData>
      <sheetData sheetId="49">
        <row r="1">
          <cell r="A1" t="str">
            <v>INVOICE</v>
          </cell>
        </row>
      </sheetData>
      <sheetData sheetId="50"/>
      <sheetData sheetId="51"/>
      <sheetData sheetId="52"/>
      <sheetData sheetId="53"/>
      <sheetData sheetId="54"/>
      <sheetData sheetId="55"/>
      <sheetData sheetId="5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MOLD-WinsFA31122005"/>
      <sheetName val="#REF"/>
      <sheetName val="CONSOLIDATED ACCOUNTS 2003"/>
      <sheetName val="Trial Balance"/>
      <sheetName val="part-import"/>
      <sheetName val="BS-FULL"/>
      <sheetName val="FG-ISSUED"/>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Parts List"/>
      <sheetName val="ยานพาหนะ"/>
      <sheetName val="เครื่องมือ"/>
      <sheetName val="Oreo"/>
      <sheetName val="manual"/>
      <sheetName val="Echangerates"/>
      <sheetName val="Drawing Approve"/>
      <sheetName val="Sheet4"/>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A"/>
      <sheetName val="Mthly"/>
      <sheetName val="ops tb"/>
      <sheetName val="09_รายการระหว่างธนาคารฯ_asset"/>
      <sheetName val="DIST "/>
      <sheetName val="cu_วัน"/>
      <sheetName val="cu_รหัส"/>
      <sheetName val="Sheet1"/>
      <sheetName val="14年3月末"/>
      <sheetName val="ops_tb"/>
      <sheetName val="TANKS STOCK"/>
      <sheetName val="Macros"/>
      <sheetName val="SGUN"/>
      <sheetName val="SLUN"/>
      <sheetName val="10-1 Media:10-cut"/>
      <sheetName val="S33"/>
      <sheetName val="PL _ ผลงานใหม่รวม"/>
      <sheetName val="menu"/>
      <sheetName val="MMAsst"/>
      <sheetName val="master"/>
      <sheetName val="Main"/>
      <sheetName val="บันทึก"/>
      <sheetName val="แบบฟอร์มA_ขายสินค้า"/>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10-1 Media"/>
      <sheetName val="10-cut"/>
      <sheetName val="01'06-3_1_6"/>
      <sheetName val="HISTORICO"/>
      <sheetName val="M_Maincomp"/>
      <sheetName val="CUS2"/>
      <sheetName val="BS(Foamtec)"/>
      <sheetName val="PL(Foamtec)"/>
      <sheetName val="เครื่องมือ"/>
      <sheetName val="CST1198"/>
      <sheetName val="ยานพาหนะ"/>
      <sheetName val="อาคาร"/>
      <sheetName val="01000(A)"/>
      <sheetName val="01'06-3_1_61"/>
      <sheetName val="name"/>
      <sheetName val="Lead"/>
      <sheetName val="10-1_Media"/>
      <sheetName val="Sale 0502"/>
      <sheetName val="Sale 0501"/>
      <sheetName val="BGT97STAFF"/>
      <sheetName val="Header"/>
      <sheetName val="TrialBalance Q3-2002"/>
      <sheetName val="ELEC45-01"/>
      <sheetName val="Data_MS_2"/>
      <sheetName val="Mthly"/>
      <sheetName val="MMAsst"/>
      <sheetName val="Selling and Admins (DONE)"/>
      <sheetName val="ExRate"/>
      <sheetName val="01'06-3_1_62"/>
      <sheetName val="10-1_Media1"/>
      <sheetName val="Sale_0502"/>
      <sheetName val="Sale_0501"/>
      <sheetName val="TrialBalance_Q3-2002"/>
      <sheetName val="ops tb"/>
      <sheetName val="Trial Balance"/>
      <sheetName val="PASA 2-2008 TPR"/>
      <sheetName val="資金繰り表 (9)"/>
      <sheetName val="PASA_2-2008_TPR"/>
      <sheetName val="資金繰り表_(9)"/>
      <sheetName val="資金繰り表･CASH FLOW（９）"/>
      <sheetName val="RATE"/>
      <sheetName val="Sheet_Name_List"/>
      <sheetName val="JV"/>
      <sheetName val="FG-ISSUED"/>
      <sheetName val="Tabelle1"/>
      <sheetName val="cu_วัน"/>
      <sheetName val="cu_รหัส"/>
      <sheetName val="S33"/>
      <sheetName val="Sheet1"/>
      <sheetName val="14.9月分"/>
      <sheetName val="PROD SUMMARY"/>
      <sheetName val="Sale0406"/>
      <sheetName val="Sale 0407"/>
      <sheetName val="Sale 0404"/>
      <sheetName val="承認票"/>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BSLA"/>
      <sheetName val="MASTER"/>
      <sheetName val="PD"/>
      <sheetName val="Scorecard"/>
      <sheetName val="Wkgs_BS Lead"/>
      <sheetName val="Deck D"/>
      <sheetName val="SAP"/>
      <sheetName val="D-02&amp;D-03"/>
      <sheetName val="ABP1 input &amp; output for account"/>
      <sheetName val="1PNX_2014"/>
      <sheetName val="#ofclose .xl"/>
      <sheetName val="data"/>
      <sheetName val="Trial_Balance1"/>
      <sheetName val="S001"/>
      <sheetName val="F_OH"/>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PAGE14"/>
      <sheetName val="01'06-3_1_64"/>
      <sheetName val="10-1_Media3"/>
      <sheetName val="Sale_05022"/>
      <sheetName val="Sale_05012"/>
      <sheetName val="TrialBalance_Q3-20022"/>
      <sheetName val="Selling_and_Admins_(DONE)1"/>
      <sheetName val="ops_tb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ep'12"/>
      <sheetName val="Sale0311"/>
      <sheetName val="10"/>
      <sheetName val="Scoping"/>
      <sheetName val="gVL"/>
      <sheetName val="PS-1995"/>
      <sheetName val="sheetNO"/>
      <sheetName val="SEA"/>
      <sheetName val="เงินกู้ MGC"/>
      <sheetName val="เงินกู้ธนชาติ"/>
      <sheetName val="cash flow"/>
      <sheetName val="Used_Acc"/>
      <sheetName val="A"/>
      <sheetName val="P &amp; l "/>
      <sheetName val="ChaBal"/>
      <sheetName val="ปัจจุบัน "/>
      <sheetName val="Standard costRM2006"/>
      <sheetName val="set_"/>
      <sheetName val="Standard_costRM2006"/>
      <sheetName val="ปัจจุบัน_"/>
      <sheetName val="Standard_costRM20061"/>
      <sheetName val="ปัจจุบัน_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sheetData sheetId="103"/>
      <sheetData sheetId="104"/>
      <sheetData sheetId="105"/>
      <sheetData sheetId="106"/>
      <sheetData sheetId="107">
        <row r="6">
          <cell r="A6" t="str">
            <v>1-01-01-03-020</v>
          </cell>
        </row>
      </sheetData>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sheetData sheetId="185"/>
      <sheetData sheetId="186"/>
      <sheetData sheetId="18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Profit_and_Loss1"/>
      <sheetName val="Profit_and_Loss2"/>
      <sheetName val="Profit_and_Loss3"/>
      <sheetName val="Profit_and_Loss4"/>
      <sheetName val="Profit_and_Loss5"/>
      <sheetName val="Profit_and_Loss6"/>
      <sheetName val="เครื่องตกแต่ง"/>
      <sheetName val="อาคาร"/>
      <sheetName val="เครื่องมือ"/>
      <sheetName val="130530"/>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BAL"/>
      <sheetName val="Summary_of_Adj"/>
      <sheetName val="FAMsia_BS"/>
      <sheetName val="Msia_PL"/>
      <sheetName val="FAWuxi_BS"/>
      <sheetName val="FAMW_PL"/>
      <sheetName val="FAMW_BS"/>
      <sheetName val="CONSOL_MPL"/>
      <sheetName val="FAS_MPL"/>
      <sheetName val="FAM_MPL"/>
      <sheetName val="FAMW_MPL"/>
      <sheetName val="TAB_DEP"/>
      <sheetName val="TB as of Sep 2002"/>
      <sheetName val="10-1 Media"/>
      <sheetName val="10-cut"/>
      <sheetName val="TBBR"/>
      <sheetName val="asset write-off#3"/>
      <sheetName val="시산표"/>
      <sheetName val="Data Exp ทั้งหมด"/>
      <sheetName val="การใช้"/>
      <sheetName val="Group"/>
      <sheetName val="Debt"/>
      <sheetName val="Configuration"/>
      <sheetName val="ยานพาหนะ"/>
      <sheetName val="เครื่องมือ"/>
      <sheetName val="TAX_BOI."/>
      <sheetName val="2002 Intra-group CA"/>
      <sheetName val="437"/>
      <sheetName val="DATA"/>
      <sheetName val="PLs"/>
      <sheetName val="L3-AAA"/>
      <sheetName val="BS ATTACH"/>
      <sheetName val="M_Maincomp"/>
      <sheetName val="DEP12"/>
      <sheetName val="TB Worksheet"/>
      <sheetName val="Sum"/>
      <sheetName val="Véhicule"/>
      <sheetName val="TB_as_of_Sep_2002"/>
      <sheetName val="#REF"/>
      <sheetName val="TrialBalance Q3-2002"/>
      <sheetName val="PC till Aug"/>
      <sheetName val="17200010"/>
      <sheetName val="P3bis"/>
      <sheetName val="P4"/>
      <sheetName val="P1"/>
      <sheetName val="TEMP2"/>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T115 0910-1"/>
      <sheetName val="T116 0910-1"/>
      <sheetName val="T117 0910-1"/>
      <sheetName val="งบทดลองปภพ 4-47"/>
      <sheetName val="mflvv(Kia)"/>
      <sheetName val="sm_รหัส"/>
      <sheetName val="f_test_รหัส"/>
      <sheetName val="v_cut_วัน"/>
      <sheetName val="incom tax 2005"/>
      <sheetName val="CST1198"/>
      <sheetName val="TABLE"/>
      <sheetName val="J2"/>
      <sheetName val="J1"/>
      <sheetName val="14130-0003"/>
      <sheetName val="B&amp;S 1999"/>
      <sheetName val="CONSO ACCOUNTS 2004 DEC_3"/>
      <sheetName val="Gia vat tu"/>
      <sheetName val="LIA-JUN04"/>
      <sheetName val="1046"/>
      <sheetName val="TONGKE1P"/>
      <sheetName val="number-tel csc "/>
      <sheetName val="TELDISCOUNT"/>
      <sheetName val="Act8"/>
      <sheetName val="#511BkRec"/>
      <sheetName val="PL BSSH"/>
      <sheetName val="Valuation - DCF"/>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AccpacTB"/>
      <sheetName val="List valid date"/>
      <sheetName val="CJEs"/>
      <sheetName val="Wkgs_BS Lead"/>
      <sheetName val="14.9月分"/>
      <sheetName val="CIPA"/>
      <sheetName val="99 FM - NFM"/>
      <sheetName val="10-1 Media"/>
      <sheetName val="10-cut"/>
      <sheetName val="10"/>
      <sheetName val="REPORT"/>
      <sheetName val="Sum"/>
      <sheetName val="J3_-_Nong_Pra_Lai"/>
      <sheetName val="J4_-_Cha_Cheng_Sao"/>
      <sheetName val="Wkgs_BS_Lead"/>
      <sheetName val="14_9月分"/>
      <sheetName val="M_Maincomp"/>
      <sheetName val="Used_Acc"/>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10"/>
      <sheetName val="ASS_"/>
      <sheetName val="LIA_"/>
      <sheetName val="Raw Material"/>
      <sheetName val="PL"/>
      <sheetName val="GIVTR00P"/>
      <sheetName val="Wkgs_BS Lead"/>
      <sheetName val="vat"/>
      <sheetName val="total"/>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Exchange Rate"/>
      <sheetName val="fqc_ผลรวม"/>
      <sheetName val="Selection"/>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 val="vsq4_02(last)"/>
      <sheetName val="Sheet3"/>
      <sheetName val="Income_Stat"/>
      <sheetName val="Basic information"/>
      <sheetName val="NZDUTY-JAN01"/>
      <sheetName val="DTCT"/>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TMS2000"/>
      <sheetName val="Month"/>
      <sheetName val="10-1 Media"/>
      <sheetName val="10-cut"/>
      <sheetName val="Master"/>
      <sheetName val="中山低值"/>
      <sheetName val="0 Total Rev"/>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S-1995"/>
      <sheetName val="Fixed asset register"/>
      <sheetName val="XREF"/>
      <sheetName val="Group"/>
      <sheetName val="Sheet1"/>
      <sheetName val="V6 revalue"/>
      <sheetName val="XRT2007"/>
      <sheetName val="sheet2"/>
      <sheetName val="Surg.order-sizemix"/>
      <sheetName val="OLD P.S"/>
      <sheetName val="fbmar"/>
      <sheetName val="SLB_PROD"/>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INDORAMA CHEMICALS (THAILAND) LIMITED</v>
          </cell>
        </row>
      </sheetData>
      <sheetData sheetId="90">
        <row r="1">
          <cell r="B1" t="str">
            <v>Indorama Chemicals (Thailand) Ltd.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A1" t="str">
            <v>INDORAMA CHEMICALS (THAILAND) LIMITED</v>
          </cell>
        </row>
      </sheetData>
      <sheetData sheetId="105">
        <row r="1">
          <cell r="A1" t="str">
            <v>INDORAMA CHEMICALS (THAILAND) LIMITED</v>
          </cell>
        </row>
      </sheetData>
      <sheetData sheetId="106">
        <row r="1">
          <cell r="A1" t="str">
            <v>INDORAMA CHEMICALS (THAILAND) LIMITED</v>
          </cell>
        </row>
      </sheetData>
      <sheetData sheetId="107">
        <row r="1">
          <cell r="A1" t="str">
            <v>INDORAMA CHEMICALS (THAILAND) LIMITED</v>
          </cell>
        </row>
      </sheetData>
      <sheetData sheetId="108">
        <row r="1">
          <cell r="A1" t="str">
            <v>INDORAMA CHEMICALS (THAILAND) LIMITED</v>
          </cell>
        </row>
      </sheetData>
      <sheetData sheetId="109">
        <row r="1">
          <cell r="A1" t="str">
            <v>INDORAMA CHEMICALS (THAILAND) LIMITED</v>
          </cell>
        </row>
      </sheetData>
      <sheetData sheetId="110">
        <row r="1">
          <cell r="A1" t="str">
            <v>INDORAMA CHEMICALS (THAILAND) LIMITED</v>
          </cell>
        </row>
      </sheetData>
      <sheetData sheetId="111">
        <row r="1">
          <cell r="A1" t="str">
            <v>INDORAMA CHEMICALS (THAILAND) LIMITED</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row r="1">
          <cell r="A1" t="str">
            <v>INDORAMA CHEMICALS (THAILAND) LIMITED</v>
          </cell>
        </row>
      </sheetData>
      <sheetData sheetId="149">
        <row r="1">
          <cell r="B1" t="str">
            <v>Indorama Chemicals (Thailand) Ltd.</v>
          </cell>
        </row>
      </sheetData>
      <sheetData sheetId="150">
        <row r="1">
          <cell r="A1" t="str">
            <v>INDORAMA CHEMICALS (THAILAND) LIMITED</v>
          </cell>
        </row>
      </sheetData>
      <sheetData sheetId="151">
        <row r="1">
          <cell r="B1" t="str">
            <v>Indorama Chemicals (Thailand) Ltd.</v>
          </cell>
        </row>
      </sheetData>
      <sheetData sheetId="152">
        <row r="1">
          <cell r="A1" t="str">
            <v>INDORAMA CHEMICALS (THAILAND) LIMITED</v>
          </cell>
        </row>
      </sheetData>
      <sheetData sheetId="153">
        <row r="1">
          <cell r="B1" t="str">
            <v>Indorama Chemicals (Thailand) Ltd.</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NZDUTY-JAN01"/>
      <sheetName val="DEP12"/>
      <sheetName val="อาคารkst1"/>
      <sheetName val="201"/>
      <sheetName val="งบกำไรฯ_48(1)"/>
      <sheetName val="PState"/>
      <sheetName val="Cur Bal"/>
      <sheetName val="Raw Material"/>
      <sheetName val="Group"/>
      <sheetName val="fs-e"/>
      <sheetName val="เครื่องตกแต่ง"/>
      <sheetName val="เครื่องมือ"/>
      <sheetName val="อาคาร"/>
      <sheetName val="Detail"/>
      <sheetName val="TB 2019"/>
      <sheetName val="TB 2018"/>
      <sheetName val="PL"/>
      <sheetName val="BS "/>
      <sheetName val="ADJ TOI 2019"/>
      <sheetName val="Other Non-Deductible"/>
      <sheetName val="Depre-Tax"/>
      <sheetName val="Income Tax 1%"/>
      <sheetName val="W T Receivable "/>
      <sheetName val="GL All 2019"/>
      <sheetName val="WT"/>
      <sheetName val="สุวรรณ sap"/>
      <sheetName val="ctrform-org"/>
      <sheetName val="CEA-SH"/>
      <sheetName val="ทะเบียนคุมตั๋ว"/>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93"/>
  <sheetViews>
    <sheetView tabSelected="1" zoomScaleNormal="100" zoomScaleSheetLayoutView="85" workbookViewId="0"/>
  </sheetViews>
  <sheetFormatPr defaultColWidth="8.81640625" defaultRowHeight="22.5" customHeight="1"/>
  <cols>
    <col min="1" max="1" width="34.1796875" style="9" customWidth="1"/>
    <col min="2" max="2" width="8.6328125" style="69" customWidth="1"/>
    <col min="3" max="3" width="1.1796875" style="9" customWidth="1"/>
    <col min="4" max="4" width="12.6328125" style="26" customWidth="1"/>
    <col min="5" max="5" width="1.1796875" style="9" customWidth="1"/>
    <col min="6" max="6" width="12.6328125" style="26" customWidth="1"/>
    <col min="7" max="7" width="1.1796875" style="9" customWidth="1"/>
    <col min="8" max="8" width="12.6328125" style="222" customWidth="1"/>
    <col min="9" max="9" width="1.1796875" style="9" customWidth="1"/>
    <col min="10" max="10" width="12.6328125" style="26" customWidth="1"/>
    <col min="11" max="16384" width="8.81640625" style="9"/>
  </cols>
  <sheetData>
    <row r="1" spans="1:10" s="6" customFormat="1" ht="22.5" customHeight="1">
      <c r="A1" s="1" t="s">
        <v>0</v>
      </c>
      <c r="B1" s="2"/>
      <c r="C1" s="2"/>
      <c r="D1" s="3"/>
      <c r="E1" s="2"/>
      <c r="F1" s="3"/>
      <c r="G1" s="2"/>
      <c r="H1" s="219"/>
      <c r="I1" s="5"/>
      <c r="J1" s="4"/>
    </row>
    <row r="2" spans="1:10" s="6" customFormat="1" ht="22.5" customHeight="1">
      <c r="A2" s="1" t="s">
        <v>1</v>
      </c>
      <c r="B2" s="2"/>
      <c r="C2" s="2"/>
      <c r="D2" s="3"/>
      <c r="E2" s="2"/>
      <c r="F2" s="3"/>
      <c r="G2" s="2"/>
      <c r="H2" s="219"/>
      <c r="I2" s="5"/>
      <c r="J2" s="4"/>
    </row>
    <row r="3" spans="1:10" s="6" customFormat="1" ht="22.5" customHeight="1">
      <c r="A3" s="7"/>
      <c r="B3" s="2"/>
      <c r="C3" s="2"/>
      <c r="D3" s="3"/>
      <c r="E3" s="2"/>
      <c r="F3" s="3"/>
      <c r="G3" s="2"/>
      <c r="H3" s="219"/>
      <c r="I3" s="5"/>
      <c r="J3" s="4"/>
    </row>
    <row r="4" spans="1:10" ht="22.5" customHeight="1">
      <c r="A4" s="7"/>
      <c r="B4" s="2"/>
      <c r="C4" s="2"/>
      <c r="D4" s="314" t="s">
        <v>2</v>
      </c>
      <c r="E4" s="314"/>
      <c r="F4" s="314"/>
      <c r="G4" s="8"/>
      <c r="H4" s="315" t="s">
        <v>3</v>
      </c>
      <c r="I4" s="315"/>
      <c r="J4" s="315"/>
    </row>
    <row r="5" spans="1:10" ht="22.5" customHeight="1">
      <c r="A5" s="7"/>
      <c r="B5" s="2"/>
      <c r="C5" s="2"/>
      <c r="D5" s="10" t="s">
        <v>195</v>
      </c>
      <c r="E5" s="10"/>
      <c r="F5" s="10" t="s">
        <v>4</v>
      </c>
      <c r="G5" s="11"/>
      <c r="H5" s="223" t="s">
        <v>195</v>
      </c>
      <c r="I5" s="10"/>
      <c r="J5" s="10" t="s">
        <v>4</v>
      </c>
    </row>
    <row r="6" spans="1:10" s="15" customFormat="1" ht="22.5" customHeight="1">
      <c r="A6" s="12" t="s">
        <v>5</v>
      </c>
      <c r="B6" s="13" t="s">
        <v>6</v>
      </c>
      <c r="C6" s="13"/>
      <c r="D6" s="14">
        <v>2565</v>
      </c>
      <c r="E6" s="14"/>
      <c r="F6" s="14">
        <v>2564</v>
      </c>
      <c r="G6" s="14"/>
      <c r="H6" s="14">
        <v>2565</v>
      </c>
      <c r="I6" s="14"/>
      <c r="J6" s="14">
        <v>2564</v>
      </c>
    </row>
    <row r="7" spans="1:10" s="15" customFormat="1" ht="22.5" customHeight="1">
      <c r="A7" s="16"/>
      <c r="B7" s="13"/>
      <c r="C7" s="13"/>
      <c r="D7" s="14" t="s">
        <v>7</v>
      </c>
      <c r="E7" s="14"/>
      <c r="F7" s="14"/>
      <c r="G7" s="14"/>
      <c r="H7" s="219" t="s">
        <v>7</v>
      </c>
      <c r="I7" s="14"/>
      <c r="J7" s="14"/>
    </row>
    <row r="8" spans="1:10" ht="22.5" customHeight="1">
      <c r="A8" s="11"/>
      <c r="B8" s="17"/>
      <c r="C8" s="11"/>
      <c r="D8" s="313" t="s">
        <v>8</v>
      </c>
      <c r="E8" s="313"/>
      <c r="F8" s="313"/>
      <c r="G8" s="313"/>
      <c r="H8" s="313"/>
      <c r="I8" s="313"/>
      <c r="J8" s="313"/>
    </row>
    <row r="9" spans="1:10" ht="22.5" customHeight="1">
      <c r="A9" s="18" t="s">
        <v>9</v>
      </c>
      <c r="B9" s="19"/>
      <c r="C9" s="19"/>
      <c r="D9" s="20"/>
      <c r="E9" s="19"/>
      <c r="F9" s="20"/>
      <c r="G9" s="19"/>
      <c r="H9" s="215"/>
      <c r="I9" s="22"/>
      <c r="J9" s="21"/>
    </row>
    <row r="10" spans="1:10" ht="22.5" customHeight="1">
      <c r="A10" s="23" t="s">
        <v>10</v>
      </c>
      <c r="B10" s="24">
        <v>2</v>
      </c>
      <c r="C10" s="25"/>
      <c r="D10" s="26">
        <v>349342</v>
      </c>
      <c r="E10" s="27"/>
      <c r="F10" s="26">
        <v>101195</v>
      </c>
      <c r="G10" s="27"/>
      <c r="H10" s="28">
        <v>28061</v>
      </c>
      <c r="I10" s="22"/>
      <c r="J10" s="28">
        <v>52320</v>
      </c>
    </row>
    <row r="11" spans="1:10" ht="22.5" customHeight="1">
      <c r="A11" s="23" t="s">
        <v>11</v>
      </c>
      <c r="B11" s="24" t="s">
        <v>226</v>
      </c>
      <c r="C11" s="29"/>
      <c r="D11" s="26">
        <v>386042</v>
      </c>
      <c r="E11" s="27"/>
      <c r="F11" s="26">
        <v>321987</v>
      </c>
      <c r="G11" s="27"/>
      <c r="H11" s="28">
        <v>141324</v>
      </c>
      <c r="I11" s="22"/>
      <c r="J11" s="28">
        <v>196775</v>
      </c>
    </row>
    <row r="12" spans="1:10" ht="22.5" customHeight="1">
      <c r="A12" s="23" t="s">
        <v>125</v>
      </c>
      <c r="B12" s="24" t="s">
        <v>226</v>
      </c>
      <c r="C12" s="25"/>
      <c r="D12" s="26">
        <v>41942</v>
      </c>
      <c r="E12" s="27"/>
      <c r="F12" s="28">
        <v>27074</v>
      </c>
      <c r="G12" s="27"/>
      <c r="H12" s="30">
        <v>10460</v>
      </c>
      <c r="I12" s="22"/>
      <c r="J12" s="30">
        <v>7953</v>
      </c>
    </row>
    <row r="13" spans="1:10" ht="22.5" customHeight="1">
      <c r="A13" s="23" t="s">
        <v>12</v>
      </c>
      <c r="B13" s="24">
        <v>2</v>
      </c>
      <c r="C13" s="29"/>
      <c r="D13" s="26">
        <v>423036</v>
      </c>
      <c r="E13" s="27"/>
      <c r="F13" s="28">
        <v>366143</v>
      </c>
      <c r="G13" s="27"/>
      <c r="H13" s="30">
        <v>134357</v>
      </c>
      <c r="I13" s="22"/>
      <c r="J13" s="30">
        <v>111625</v>
      </c>
    </row>
    <row r="14" spans="1:10" ht="22.5" customHeight="1">
      <c r="A14" s="23" t="s">
        <v>13</v>
      </c>
      <c r="B14" s="24">
        <v>2</v>
      </c>
      <c r="C14" s="25"/>
      <c r="D14" s="26">
        <v>3833</v>
      </c>
      <c r="E14" s="27"/>
      <c r="F14" s="28">
        <v>2044</v>
      </c>
      <c r="G14" s="27"/>
      <c r="H14" s="30">
        <v>224</v>
      </c>
      <c r="I14" s="22"/>
      <c r="J14" s="30">
        <v>863</v>
      </c>
    </row>
    <row r="15" spans="1:10" ht="22.5" customHeight="1">
      <c r="A15" s="7" t="s">
        <v>14</v>
      </c>
      <c r="B15" s="31"/>
      <c r="C15" s="2"/>
      <c r="D15" s="32">
        <f>SUM(D10:D14)</f>
        <v>1204195</v>
      </c>
      <c r="E15" s="33"/>
      <c r="F15" s="32">
        <f>SUM(F10:F14)</f>
        <v>818443</v>
      </c>
      <c r="G15" s="33"/>
      <c r="H15" s="32">
        <f>SUM(H10:H14)</f>
        <v>314426</v>
      </c>
      <c r="I15" s="22"/>
      <c r="J15" s="32">
        <f>SUM(J10:J14)</f>
        <v>369536</v>
      </c>
    </row>
    <row r="16" spans="1:10" ht="22.5" customHeight="1">
      <c r="A16" s="34"/>
      <c r="B16" s="24"/>
      <c r="C16" s="29"/>
      <c r="D16" s="28"/>
      <c r="E16" s="27"/>
      <c r="F16" s="28"/>
      <c r="G16" s="27"/>
      <c r="H16" s="35"/>
      <c r="I16" s="22"/>
      <c r="J16" s="35"/>
    </row>
    <row r="17" spans="1:10" ht="22.5" customHeight="1">
      <c r="A17" s="18" t="s">
        <v>15</v>
      </c>
      <c r="B17" s="24"/>
      <c r="C17" s="29"/>
      <c r="D17" s="36"/>
      <c r="E17" s="37"/>
      <c r="F17" s="36"/>
      <c r="G17" s="37"/>
      <c r="H17" s="35"/>
      <c r="I17" s="22"/>
      <c r="J17" s="35"/>
    </row>
    <row r="18" spans="1:10" ht="22.5" customHeight="1">
      <c r="A18" s="34" t="s">
        <v>225</v>
      </c>
      <c r="B18" s="24" t="s">
        <v>227</v>
      </c>
      <c r="C18" s="29"/>
      <c r="D18" s="28">
        <v>290</v>
      </c>
      <c r="E18" s="37"/>
      <c r="F18" s="186">
        <v>0</v>
      </c>
      <c r="G18" s="27"/>
      <c r="H18" s="35">
        <v>0</v>
      </c>
      <c r="I18" s="22"/>
      <c r="J18" s="35">
        <v>0</v>
      </c>
    </row>
    <row r="19" spans="1:10" ht="22.5" customHeight="1">
      <c r="A19" s="34" t="s">
        <v>147</v>
      </c>
      <c r="B19" s="24">
        <v>9</v>
      </c>
      <c r="C19" s="29"/>
      <c r="D19" s="28">
        <v>73773</v>
      </c>
      <c r="E19" s="37"/>
      <c r="F19" s="186">
        <v>76647</v>
      </c>
      <c r="G19" s="27"/>
      <c r="H19" s="35">
        <v>32000</v>
      </c>
      <c r="I19" s="22"/>
      <c r="J19" s="35">
        <v>32000</v>
      </c>
    </row>
    <row r="20" spans="1:10" ht="22.5" customHeight="1">
      <c r="A20" s="34" t="s">
        <v>16</v>
      </c>
      <c r="B20" s="24" t="s">
        <v>206</v>
      </c>
      <c r="C20" s="29"/>
      <c r="D20" s="186">
        <v>0</v>
      </c>
      <c r="E20" s="186"/>
      <c r="F20" s="186">
        <v>0</v>
      </c>
      <c r="G20" s="27"/>
      <c r="H20" s="35">
        <v>1381642</v>
      </c>
      <c r="I20" s="22"/>
      <c r="J20" s="35">
        <v>1086997</v>
      </c>
    </row>
    <row r="21" spans="1:10" ht="22.5" customHeight="1">
      <c r="A21" s="34" t="s">
        <v>172</v>
      </c>
      <c r="B21" s="24">
        <v>4</v>
      </c>
      <c r="C21" s="29"/>
      <c r="D21" s="186">
        <v>500</v>
      </c>
      <c r="E21" s="186"/>
      <c r="F21" s="186">
        <v>0</v>
      </c>
      <c r="G21" s="27"/>
      <c r="H21" s="35">
        <v>500</v>
      </c>
      <c r="I21" s="22"/>
      <c r="J21" s="35">
        <v>0</v>
      </c>
    </row>
    <row r="22" spans="1:10" ht="22.5" customHeight="1">
      <c r="A22" s="34" t="s">
        <v>148</v>
      </c>
      <c r="B22" s="24">
        <v>3</v>
      </c>
      <c r="C22" s="29"/>
      <c r="D22" s="186">
        <v>0</v>
      </c>
      <c r="E22" s="186"/>
      <c r="F22" s="186">
        <v>0</v>
      </c>
      <c r="G22" s="27"/>
      <c r="H22" s="35">
        <v>0</v>
      </c>
      <c r="I22" s="22"/>
      <c r="J22" s="35">
        <v>13125</v>
      </c>
    </row>
    <row r="23" spans="1:10" ht="22.5" customHeight="1">
      <c r="A23" s="34" t="s">
        <v>205</v>
      </c>
      <c r="B23" s="24">
        <v>2</v>
      </c>
      <c r="C23" s="29"/>
      <c r="D23" s="186">
        <v>14415</v>
      </c>
      <c r="E23" s="186"/>
      <c r="F23" s="186">
        <v>0</v>
      </c>
      <c r="G23" s="27"/>
      <c r="H23" s="35">
        <v>0</v>
      </c>
      <c r="I23" s="22"/>
      <c r="J23" s="35">
        <v>0</v>
      </c>
    </row>
    <row r="24" spans="1:10" s="38" customFormat="1" ht="22.5" customHeight="1">
      <c r="A24" s="34" t="s">
        <v>17</v>
      </c>
      <c r="B24" s="24">
        <v>2</v>
      </c>
      <c r="C24" s="29"/>
      <c r="D24" s="26">
        <v>449809</v>
      </c>
      <c r="E24" s="27"/>
      <c r="F24" s="28">
        <v>325653</v>
      </c>
      <c r="G24" s="27"/>
      <c r="H24" s="30">
        <v>74687</v>
      </c>
      <c r="I24" s="11"/>
      <c r="J24" s="30">
        <v>85148</v>
      </c>
    </row>
    <row r="25" spans="1:10" s="38" customFormat="1" ht="22.5" customHeight="1">
      <c r="A25" s="34" t="s">
        <v>18</v>
      </c>
      <c r="B25" s="24"/>
      <c r="C25" s="29"/>
      <c r="D25" s="26">
        <v>371659</v>
      </c>
      <c r="E25" s="27"/>
      <c r="F25" s="28">
        <v>375588</v>
      </c>
      <c r="G25" s="27"/>
      <c r="H25" s="186">
        <v>0</v>
      </c>
      <c r="I25" s="186"/>
      <c r="J25" s="186">
        <v>0</v>
      </c>
    </row>
    <row r="26" spans="1:10" s="38" customFormat="1" ht="22.5" customHeight="1">
      <c r="A26" s="34" t="s">
        <v>128</v>
      </c>
      <c r="B26" s="24">
        <v>2</v>
      </c>
      <c r="C26" s="29"/>
      <c r="D26" s="26">
        <v>386916</v>
      </c>
      <c r="E26" s="27"/>
      <c r="F26" s="28">
        <v>149973</v>
      </c>
      <c r="G26" s="27"/>
      <c r="H26" s="30">
        <v>485</v>
      </c>
      <c r="I26" s="11"/>
      <c r="J26" s="30">
        <v>1119</v>
      </c>
    </row>
    <row r="27" spans="1:10" s="38" customFormat="1" ht="22.5" customHeight="1">
      <c r="A27" s="34" t="s">
        <v>19</v>
      </c>
      <c r="B27" s="24">
        <v>2</v>
      </c>
      <c r="C27" s="29"/>
      <c r="D27" s="26">
        <v>9482</v>
      </c>
      <c r="E27" s="27"/>
      <c r="F27" s="28">
        <v>7714</v>
      </c>
      <c r="G27" s="27"/>
      <c r="H27" s="30">
        <v>4942</v>
      </c>
      <c r="I27" s="11"/>
      <c r="J27" s="30">
        <v>4812</v>
      </c>
    </row>
    <row r="28" spans="1:10" s="38" customFormat="1" ht="22.5" customHeight="1">
      <c r="A28" s="34" t="s">
        <v>186</v>
      </c>
      <c r="B28" s="24"/>
      <c r="C28" s="29"/>
      <c r="D28" s="26">
        <v>34776</v>
      </c>
      <c r="E28" s="27"/>
      <c r="F28" s="28">
        <v>48</v>
      </c>
      <c r="G28" s="27"/>
      <c r="H28" s="30">
        <v>0</v>
      </c>
      <c r="I28" s="11"/>
      <c r="J28" s="30">
        <v>0</v>
      </c>
    </row>
    <row r="29" spans="1:10" s="38" customFormat="1" ht="22.5" customHeight="1">
      <c r="A29" s="23" t="s">
        <v>20</v>
      </c>
      <c r="B29" s="24" t="s">
        <v>235</v>
      </c>
      <c r="C29" s="29"/>
      <c r="D29" s="26">
        <v>5013</v>
      </c>
      <c r="E29" s="27"/>
      <c r="F29" s="28">
        <v>2849</v>
      </c>
      <c r="G29" s="27"/>
      <c r="H29" s="30">
        <v>2254</v>
      </c>
      <c r="I29" s="11"/>
      <c r="J29" s="30">
        <v>2473</v>
      </c>
    </row>
    <row r="30" spans="1:10" s="38" customFormat="1" ht="22.5" customHeight="1">
      <c r="A30" s="7" t="s">
        <v>21</v>
      </c>
      <c r="B30" s="31"/>
      <c r="C30" s="2"/>
      <c r="D30" s="32">
        <f>SUM(D18:D29)</f>
        <v>1346633</v>
      </c>
      <c r="E30" s="33"/>
      <c r="F30" s="32">
        <f>SUM(F18:F29)</f>
        <v>938472</v>
      </c>
      <c r="G30" s="33"/>
      <c r="H30" s="32">
        <f>SUM(H18:H29)</f>
        <v>1496510</v>
      </c>
      <c r="I30" s="11"/>
      <c r="J30" s="32">
        <f>SUM(J18:J29)</f>
        <v>1225674</v>
      </c>
    </row>
    <row r="31" spans="1:10" ht="22.5" customHeight="1">
      <c r="A31" s="34"/>
      <c r="B31" s="24"/>
      <c r="C31" s="29"/>
      <c r="D31" s="28"/>
      <c r="E31" s="27"/>
      <c r="F31" s="28"/>
      <c r="G31" s="27"/>
      <c r="H31" s="35"/>
      <c r="I31" s="22"/>
      <c r="J31" s="35"/>
    </row>
    <row r="32" spans="1:10" s="38" customFormat="1" ht="22.5" customHeight="1" thickBot="1">
      <c r="A32" s="7" t="s">
        <v>22</v>
      </c>
      <c r="B32" s="31">
        <v>5</v>
      </c>
      <c r="C32" s="2"/>
      <c r="D32" s="39">
        <f>SUM(D15,D30)</f>
        <v>2550828</v>
      </c>
      <c r="E32" s="33"/>
      <c r="F32" s="39">
        <f>SUM(F15,F30)</f>
        <v>1756915</v>
      </c>
      <c r="G32" s="33"/>
      <c r="H32" s="39">
        <f>SUM(H15,H30)</f>
        <v>1810936</v>
      </c>
      <c r="I32" s="11"/>
      <c r="J32" s="39">
        <f>SUM(J15,J30)</f>
        <v>1595210</v>
      </c>
    </row>
    <row r="33" spans="1:10" s="38" customFormat="1" ht="22.5" customHeight="1" thickTop="1">
      <c r="A33" s="7"/>
      <c r="B33" s="31"/>
      <c r="C33" s="2"/>
      <c r="D33" s="40"/>
      <c r="E33" s="33"/>
      <c r="F33" s="40"/>
      <c r="G33" s="33"/>
      <c r="H33" s="217"/>
      <c r="I33" s="11"/>
      <c r="J33" s="40"/>
    </row>
    <row r="34" spans="1:10" s="38" customFormat="1" ht="22.5" customHeight="1">
      <c r="A34" s="1" t="s">
        <v>0</v>
      </c>
      <c r="B34" s="31"/>
      <c r="C34" s="2"/>
      <c r="D34" s="3"/>
      <c r="E34" s="2"/>
      <c r="F34" s="3"/>
      <c r="G34" s="2"/>
      <c r="H34" s="220"/>
      <c r="I34" s="11"/>
      <c r="J34" s="41"/>
    </row>
    <row r="35" spans="1:10" s="38" customFormat="1" ht="22.5" customHeight="1">
      <c r="A35" s="1" t="s">
        <v>1</v>
      </c>
      <c r="B35" s="31"/>
      <c r="C35" s="2"/>
      <c r="D35" s="3"/>
      <c r="E35" s="2"/>
      <c r="F35" s="3"/>
      <c r="G35" s="2"/>
      <c r="H35" s="220"/>
      <c r="I35" s="11"/>
      <c r="J35" s="41"/>
    </row>
    <row r="36" spans="1:10" ht="18" customHeight="1">
      <c r="A36" s="34"/>
      <c r="B36" s="24"/>
      <c r="C36" s="29"/>
      <c r="D36" s="28"/>
      <c r="E36" s="27"/>
      <c r="F36" s="28"/>
      <c r="G36" s="27"/>
      <c r="H36" s="216"/>
      <c r="I36" s="22"/>
      <c r="J36" s="35"/>
    </row>
    <row r="37" spans="1:10" s="38" customFormat="1" ht="22" customHeight="1">
      <c r="A37" s="7"/>
      <c r="B37" s="31"/>
      <c r="C37" s="2"/>
      <c r="D37" s="312" t="str">
        <f>$D$4</f>
        <v>งบการเงินรวม</v>
      </c>
      <c r="E37" s="312"/>
      <c r="F37" s="312"/>
      <c r="G37" s="42"/>
      <c r="H37" s="312" t="str">
        <f>$H$4</f>
        <v>งบการเงินเฉพาะกิจการ</v>
      </c>
      <c r="I37" s="312"/>
      <c r="J37" s="312"/>
    </row>
    <row r="38" spans="1:10" s="38" customFormat="1" ht="22" customHeight="1">
      <c r="A38" s="7"/>
      <c r="B38" s="31"/>
      <c r="C38" s="2"/>
      <c r="D38" s="10" t="s">
        <v>195</v>
      </c>
      <c r="E38" s="10"/>
      <c r="F38" s="10" t="s">
        <v>4</v>
      </c>
      <c r="G38" s="11"/>
      <c r="H38" s="223" t="s">
        <v>195</v>
      </c>
      <c r="I38" s="10"/>
      <c r="J38" s="10" t="s">
        <v>4</v>
      </c>
    </row>
    <row r="39" spans="1:10" s="43" customFormat="1" ht="22" customHeight="1">
      <c r="A39" s="12" t="s">
        <v>23</v>
      </c>
      <c r="B39" s="13" t="s">
        <v>6</v>
      </c>
      <c r="C39" s="13"/>
      <c r="D39" s="14">
        <v>2565</v>
      </c>
      <c r="E39" s="14"/>
      <c r="F39" s="14">
        <v>2564</v>
      </c>
      <c r="G39" s="14"/>
      <c r="H39" s="14">
        <v>2565</v>
      </c>
      <c r="I39" s="14"/>
      <c r="J39" s="14">
        <v>2564</v>
      </c>
    </row>
    <row r="40" spans="1:10" s="15" customFormat="1" ht="22" customHeight="1">
      <c r="A40" s="16"/>
      <c r="B40" s="13"/>
      <c r="C40" s="13"/>
      <c r="D40" s="14" t="s">
        <v>7</v>
      </c>
      <c r="E40" s="14"/>
      <c r="F40" s="14"/>
      <c r="G40" s="14"/>
      <c r="H40" s="219" t="s">
        <v>7</v>
      </c>
      <c r="I40" s="14"/>
      <c r="J40" s="14"/>
    </row>
    <row r="41" spans="1:10" s="38" customFormat="1" ht="22" customHeight="1">
      <c r="A41" s="7"/>
      <c r="B41" s="13"/>
      <c r="C41" s="44"/>
      <c r="D41" s="313" t="s">
        <v>8</v>
      </c>
      <c r="E41" s="313"/>
      <c r="F41" s="313"/>
      <c r="G41" s="313"/>
      <c r="H41" s="313"/>
      <c r="I41" s="313"/>
      <c r="J41" s="313"/>
    </row>
    <row r="42" spans="1:10" s="38" customFormat="1" ht="22" customHeight="1">
      <c r="A42" s="18" t="s">
        <v>24</v>
      </c>
      <c r="B42" s="45"/>
      <c r="C42" s="19"/>
      <c r="D42" s="46"/>
      <c r="E42" s="47"/>
      <c r="F42" s="46"/>
      <c r="G42" s="47"/>
      <c r="H42" s="218"/>
      <c r="I42" s="11"/>
      <c r="J42" s="48"/>
    </row>
    <row r="43" spans="1:10" s="38" customFormat="1" ht="22" customHeight="1">
      <c r="A43" s="11" t="s">
        <v>25</v>
      </c>
      <c r="B43" s="24"/>
      <c r="C43" s="25"/>
      <c r="D43" s="27">
        <v>113400</v>
      </c>
      <c r="E43" s="27"/>
      <c r="F43" s="28">
        <v>65771</v>
      </c>
      <c r="G43" s="27"/>
      <c r="H43" s="30">
        <v>15500</v>
      </c>
      <c r="I43" s="11"/>
      <c r="J43" s="30">
        <v>15500</v>
      </c>
    </row>
    <row r="44" spans="1:10" s="38" customFormat="1" ht="22" customHeight="1">
      <c r="A44" s="23" t="s">
        <v>26</v>
      </c>
      <c r="B44" s="24" t="s">
        <v>226</v>
      </c>
      <c r="C44" s="25"/>
      <c r="D44" s="27">
        <v>338844</v>
      </c>
      <c r="E44" s="27"/>
      <c r="F44" s="28">
        <v>257751</v>
      </c>
      <c r="G44" s="27"/>
      <c r="H44" s="30">
        <v>121737</v>
      </c>
      <c r="I44" s="11"/>
      <c r="J44" s="30">
        <v>136556</v>
      </c>
    </row>
    <row r="45" spans="1:10" s="38" customFormat="1" ht="22" customHeight="1">
      <c r="A45" s="23" t="s">
        <v>126</v>
      </c>
      <c r="B45" s="24" t="s">
        <v>226</v>
      </c>
      <c r="C45" s="25"/>
      <c r="D45" s="27">
        <v>93466</v>
      </c>
      <c r="E45" s="27"/>
      <c r="F45" s="28">
        <v>32129</v>
      </c>
      <c r="G45" s="27"/>
      <c r="H45" s="30">
        <v>49413</v>
      </c>
      <c r="I45" s="11"/>
      <c r="J45" s="30">
        <v>14305</v>
      </c>
    </row>
    <row r="46" spans="1:10" s="38" customFormat="1" ht="22" customHeight="1">
      <c r="A46" s="11" t="s">
        <v>27</v>
      </c>
      <c r="D46" s="70"/>
    </row>
    <row r="47" spans="1:10" s="38" customFormat="1" ht="22" customHeight="1">
      <c r="A47" s="11" t="s">
        <v>28</v>
      </c>
      <c r="B47" s="24" t="s">
        <v>228</v>
      </c>
      <c r="C47" s="25"/>
      <c r="D47" s="27">
        <v>135135</v>
      </c>
      <c r="E47" s="27"/>
      <c r="F47" s="28">
        <v>119566</v>
      </c>
      <c r="G47" s="27"/>
      <c r="H47" s="30">
        <v>26634</v>
      </c>
      <c r="I47" s="11"/>
      <c r="J47" s="30">
        <v>26634</v>
      </c>
    </row>
    <row r="48" spans="1:10" s="38" customFormat="1" ht="22" customHeight="1">
      <c r="A48" s="11" t="s">
        <v>32</v>
      </c>
      <c r="D48" s="70"/>
    </row>
    <row r="49" spans="1:10" s="38" customFormat="1" ht="22" customHeight="1">
      <c r="A49" s="11" t="s">
        <v>28</v>
      </c>
      <c r="B49" s="24" t="s">
        <v>207</v>
      </c>
      <c r="C49" s="25"/>
      <c r="D49" s="186">
        <v>0</v>
      </c>
      <c r="E49" s="224"/>
      <c r="F49" s="186">
        <v>0</v>
      </c>
      <c r="G49" s="224"/>
      <c r="H49" s="186">
        <v>0</v>
      </c>
      <c r="I49" s="120"/>
      <c r="J49" s="30">
        <v>4100</v>
      </c>
    </row>
    <row r="50" spans="1:10" s="38" customFormat="1" ht="22" customHeight="1">
      <c r="A50" s="11" t="s">
        <v>129</v>
      </c>
      <c r="D50" s="70"/>
    </row>
    <row r="51" spans="1:10" s="38" customFormat="1" ht="22" customHeight="1">
      <c r="A51" s="11" t="s">
        <v>28</v>
      </c>
      <c r="B51" s="24">
        <v>3</v>
      </c>
      <c r="C51" s="25"/>
      <c r="D51" s="27">
        <v>11084</v>
      </c>
      <c r="E51" s="27"/>
      <c r="F51" s="28">
        <v>11480</v>
      </c>
      <c r="G51" s="27"/>
      <c r="H51" s="30">
        <v>3216</v>
      </c>
      <c r="I51" s="11"/>
      <c r="J51" s="30">
        <v>4153</v>
      </c>
    </row>
    <row r="52" spans="1:10" s="38" customFormat="1" ht="22" customHeight="1">
      <c r="A52" s="11" t="s">
        <v>123</v>
      </c>
      <c r="B52" s="24">
        <v>2</v>
      </c>
      <c r="C52" s="25"/>
      <c r="D52" s="27">
        <v>9979</v>
      </c>
      <c r="E52" s="27"/>
      <c r="F52" s="28">
        <v>7845</v>
      </c>
      <c r="G52" s="27"/>
      <c r="H52" s="30">
        <v>2868</v>
      </c>
      <c r="I52" s="11"/>
      <c r="J52" s="30">
        <v>3320</v>
      </c>
    </row>
    <row r="53" spans="1:10" s="38" customFormat="1" ht="22" customHeight="1">
      <c r="A53" s="23" t="s">
        <v>29</v>
      </c>
      <c r="B53" s="24" t="s">
        <v>228</v>
      </c>
      <c r="C53" s="2"/>
      <c r="D53" s="27">
        <v>4379</v>
      </c>
      <c r="E53" s="49"/>
      <c r="F53" s="50">
        <v>1761</v>
      </c>
      <c r="G53" s="49"/>
      <c r="H53" s="30">
        <v>793</v>
      </c>
      <c r="I53" s="11"/>
      <c r="J53" s="30">
        <v>524</v>
      </c>
    </row>
    <row r="54" spans="1:10" s="38" customFormat="1" ht="22" customHeight="1">
      <c r="A54" s="7" t="s">
        <v>30</v>
      </c>
      <c r="B54" s="31"/>
      <c r="C54" s="2"/>
      <c r="D54" s="32">
        <f>SUM(D43:D53)</f>
        <v>706287</v>
      </c>
      <c r="E54" s="33"/>
      <c r="F54" s="32">
        <f>SUM(F43:F53)</f>
        <v>496303</v>
      </c>
      <c r="G54" s="33"/>
      <c r="H54" s="32">
        <f>SUM(H43:H53)</f>
        <v>220161</v>
      </c>
      <c r="I54" s="11"/>
      <c r="J54" s="32">
        <f>SUM(J43:J53)</f>
        <v>205092</v>
      </c>
    </row>
    <row r="55" spans="1:10" ht="12" customHeight="1">
      <c r="A55" s="34"/>
      <c r="B55" s="24"/>
      <c r="C55" s="29"/>
      <c r="D55" s="28"/>
      <c r="E55" s="27"/>
      <c r="F55" s="28"/>
      <c r="G55" s="27"/>
      <c r="H55" s="35"/>
      <c r="I55" s="22"/>
      <c r="J55" s="35"/>
    </row>
    <row r="56" spans="1:10" s="38" customFormat="1" ht="22" customHeight="1">
      <c r="A56" s="18" t="s">
        <v>31</v>
      </c>
      <c r="B56" s="31"/>
      <c r="C56" s="2"/>
      <c r="D56" s="51"/>
      <c r="E56" s="52"/>
      <c r="F56" s="51"/>
      <c r="G56" s="52"/>
      <c r="H56" s="53"/>
      <c r="I56" s="11"/>
      <c r="J56" s="53"/>
    </row>
    <row r="57" spans="1:10" s="38" customFormat="1" ht="22" customHeight="1">
      <c r="A57" s="23" t="s">
        <v>27</v>
      </c>
      <c r="B57" s="31" t="s">
        <v>228</v>
      </c>
      <c r="C57" s="25"/>
      <c r="D57" s="27">
        <v>240565</v>
      </c>
      <c r="E57" s="27"/>
      <c r="F57" s="28">
        <v>278294</v>
      </c>
      <c r="G57" s="27"/>
      <c r="H57" s="62">
        <v>85869</v>
      </c>
      <c r="I57" s="11"/>
      <c r="J57" s="30">
        <v>105844</v>
      </c>
    </row>
    <row r="58" spans="1:10" s="38" customFormat="1" ht="22" customHeight="1">
      <c r="A58" s="23" t="s">
        <v>32</v>
      </c>
      <c r="B58" s="31" t="s">
        <v>207</v>
      </c>
      <c r="C58" s="25"/>
      <c r="D58" s="186">
        <v>0</v>
      </c>
      <c r="E58" s="186"/>
      <c r="F58" s="186">
        <v>0</v>
      </c>
      <c r="G58" s="27"/>
      <c r="H58" s="186">
        <v>0</v>
      </c>
      <c r="I58" s="11"/>
      <c r="J58" s="30">
        <v>103140</v>
      </c>
    </row>
    <row r="59" spans="1:10" s="38" customFormat="1" ht="22" customHeight="1">
      <c r="A59" s="54" t="s">
        <v>130</v>
      </c>
      <c r="B59" s="24" t="s">
        <v>226</v>
      </c>
      <c r="C59" s="25"/>
      <c r="D59" s="27">
        <v>26075</v>
      </c>
      <c r="E59" s="27"/>
      <c r="F59" s="28">
        <v>31585</v>
      </c>
      <c r="G59" s="27"/>
      <c r="H59" s="149">
        <v>18712</v>
      </c>
      <c r="I59" s="11"/>
      <c r="J59" s="35">
        <v>20982</v>
      </c>
    </row>
    <row r="60" spans="1:10" s="38" customFormat="1" ht="22" customHeight="1">
      <c r="A60" s="212" t="s">
        <v>127</v>
      </c>
      <c r="B60" s="24"/>
      <c r="C60" s="25"/>
      <c r="D60" s="27">
        <v>206000</v>
      </c>
      <c r="E60" s="27"/>
      <c r="F60" s="28">
        <v>206000</v>
      </c>
      <c r="G60" s="27"/>
      <c r="H60" s="62">
        <v>206000</v>
      </c>
      <c r="I60" s="11"/>
      <c r="J60" s="30">
        <v>206000</v>
      </c>
    </row>
    <row r="61" spans="1:10" s="38" customFormat="1" ht="22" customHeight="1">
      <c r="A61" s="54" t="s">
        <v>33</v>
      </c>
      <c r="B61" s="24">
        <v>2</v>
      </c>
      <c r="C61" s="25"/>
      <c r="D61" s="27">
        <v>106082</v>
      </c>
      <c r="E61" s="27"/>
      <c r="F61" s="28">
        <v>50062</v>
      </c>
      <c r="G61" s="27"/>
      <c r="H61" s="186">
        <v>0</v>
      </c>
      <c r="I61" s="186"/>
      <c r="J61" s="186">
        <v>0</v>
      </c>
    </row>
    <row r="62" spans="1:10" s="38" customFormat="1" ht="22" customHeight="1">
      <c r="A62" s="23" t="s">
        <v>34</v>
      </c>
      <c r="C62" s="25"/>
      <c r="D62" s="70"/>
      <c r="H62" s="70"/>
    </row>
    <row r="63" spans="1:10" s="38" customFormat="1" ht="22" customHeight="1">
      <c r="A63" s="23" t="s">
        <v>35</v>
      </c>
      <c r="B63" s="24">
        <v>2</v>
      </c>
      <c r="C63" s="25"/>
      <c r="D63" s="27">
        <v>28585</v>
      </c>
      <c r="E63" s="27"/>
      <c r="F63" s="28">
        <v>23673</v>
      </c>
      <c r="G63" s="27"/>
      <c r="H63" s="62">
        <v>18374</v>
      </c>
      <c r="I63" s="11"/>
      <c r="J63" s="30">
        <v>19291</v>
      </c>
    </row>
    <row r="64" spans="1:10" s="38" customFormat="1" ht="22" customHeight="1">
      <c r="A64" s="23" t="s">
        <v>124</v>
      </c>
      <c r="B64" s="24"/>
      <c r="C64" s="25"/>
      <c r="D64" s="27">
        <v>3041</v>
      </c>
      <c r="E64" s="27"/>
      <c r="F64" s="4">
        <v>2913</v>
      </c>
      <c r="G64" s="27"/>
      <c r="H64" s="62">
        <v>3041</v>
      </c>
      <c r="I64" s="11"/>
      <c r="J64" s="4">
        <v>2913</v>
      </c>
    </row>
    <row r="65" spans="1:10" s="38" customFormat="1" ht="22" customHeight="1">
      <c r="A65" s="7" t="s">
        <v>36</v>
      </c>
      <c r="B65" s="31"/>
      <c r="C65" s="2"/>
      <c r="D65" s="55">
        <f>SUM(D57:D64)</f>
        <v>610348</v>
      </c>
      <c r="E65" s="56"/>
      <c r="F65" s="55">
        <f>SUM(F57:F64)</f>
        <v>592527</v>
      </c>
      <c r="G65" s="56"/>
      <c r="H65" s="55">
        <f>SUM(H57:H64)</f>
        <v>331996</v>
      </c>
      <c r="I65" s="11"/>
      <c r="J65" s="55">
        <f>SUM(J57:J64)</f>
        <v>458170</v>
      </c>
    </row>
    <row r="66" spans="1:10" s="38" customFormat="1" ht="12" customHeight="1">
      <c r="A66" s="7"/>
      <c r="B66" s="31"/>
      <c r="C66" s="2"/>
      <c r="D66" s="57"/>
      <c r="E66" s="56"/>
      <c r="F66" s="57"/>
      <c r="G66" s="56"/>
      <c r="H66" s="57"/>
      <c r="I66" s="11"/>
      <c r="J66" s="57"/>
    </row>
    <row r="67" spans="1:10" s="38" customFormat="1" ht="22" customHeight="1">
      <c r="A67" s="7" t="s">
        <v>37</v>
      </c>
      <c r="B67" s="31">
        <v>5</v>
      </c>
      <c r="C67" s="2"/>
      <c r="D67" s="58">
        <f>D54+D65</f>
        <v>1316635</v>
      </c>
      <c r="E67" s="33"/>
      <c r="F67" s="58">
        <f>F54+F65</f>
        <v>1088830</v>
      </c>
      <c r="G67" s="33"/>
      <c r="H67" s="58">
        <f>H54+H65</f>
        <v>552157</v>
      </c>
      <c r="I67" s="59"/>
      <c r="J67" s="58">
        <f>J54+J65</f>
        <v>663262</v>
      </c>
    </row>
    <row r="68" spans="1:10" s="38" customFormat="1" ht="22.5" customHeight="1">
      <c r="A68" s="7"/>
      <c r="B68" s="31"/>
      <c r="C68" s="2"/>
      <c r="D68" s="40"/>
      <c r="E68" s="33"/>
      <c r="F68" s="40"/>
      <c r="G68" s="33"/>
      <c r="H68" s="217"/>
      <c r="I68" s="11"/>
      <c r="J68" s="40"/>
    </row>
    <row r="69" spans="1:10" s="38" customFormat="1" ht="22.5" customHeight="1">
      <c r="A69" s="1" t="s">
        <v>0</v>
      </c>
      <c r="B69" s="31"/>
      <c r="C69" s="2"/>
      <c r="D69" s="40"/>
      <c r="E69" s="33"/>
      <c r="F69" s="40"/>
      <c r="G69" s="33"/>
      <c r="H69" s="217"/>
      <c r="I69" s="11"/>
      <c r="J69" s="40"/>
    </row>
    <row r="70" spans="1:10" s="38" customFormat="1" ht="22.5" customHeight="1">
      <c r="A70" s="1" t="s">
        <v>1</v>
      </c>
      <c r="B70" s="31"/>
      <c r="C70" s="2"/>
      <c r="D70" s="40"/>
      <c r="E70" s="33"/>
      <c r="F70" s="40"/>
      <c r="G70" s="33"/>
      <c r="H70" s="217"/>
      <c r="I70" s="11"/>
      <c r="J70" s="40"/>
    </row>
    <row r="71" spans="1:10" s="38" customFormat="1" ht="22.5" customHeight="1">
      <c r="A71" s="1"/>
      <c r="B71" s="31"/>
      <c r="C71" s="2"/>
      <c r="D71" s="40"/>
      <c r="E71" s="33"/>
      <c r="F71" s="40"/>
      <c r="G71" s="33"/>
      <c r="H71" s="217"/>
      <c r="I71" s="11"/>
      <c r="J71" s="40"/>
    </row>
    <row r="72" spans="1:10" s="38" customFormat="1" ht="22.5" customHeight="1">
      <c r="A72" s="7"/>
      <c r="B72" s="31"/>
      <c r="C72" s="2"/>
      <c r="D72" s="312" t="str">
        <f>$D$4</f>
        <v>งบการเงินรวม</v>
      </c>
      <c r="E72" s="312"/>
      <c r="F72" s="312"/>
      <c r="G72" s="42"/>
      <c r="H72" s="312" t="str">
        <f>$H$4</f>
        <v>งบการเงินเฉพาะกิจการ</v>
      </c>
      <c r="I72" s="312"/>
      <c r="J72" s="312"/>
    </row>
    <row r="73" spans="1:10" s="38" customFormat="1" ht="22.5" customHeight="1">
      <c r="A73" s="7"/>
      <c r="B73" s="31"/>
      <c r="C73" s="2"/>
      <c r="D73" s="10" t="s">
        <v>195</v>
      </c>
      <c r="E73" s="10"/>
      <c r="F73" s="10" t="s">
        <v>4</v>
      </c>
      <c r="G73" s="11"/>
      <c r="H73" s="223" t="s">
        <v>195</v>
      </c>
      <c r="I73" s="10"/>
      <c r="J73" s="10" t="s">
        <v>4</v>
      </c>
    </row>
    <row r="74" spans="1:10" s="38" customFormat="1" ht="22.5" customHeight="1">
      <c r="A74" s="12" t="s">
        <v>23</v>
      </c>
      <c r="B74" s="287" t="s">
        <v>6</v>
      </c>
      <c r="C74" s="13"/>
      <c r="D74" s="14">
        <v>2565</v>
      </c>
      <c r="E74" s="14"/>
      <c r="F74" s="14">
        <v>2564</v>
      </c>
      <c r="G74" s="14"/>
      <c r="H74" s="14">
        <v>2565</v>
      </c>
      <c r="I74" s="14"/>
      <c r="J74" s="14">
        <v>2564</v>
      </c>
    </row>
    <row r="75" spans="1:10" s="38" customFormat="1" ht="22.5" customHeight="1">
      <c r="A75" s="16"/>
      <c r="B75" s="13"/>
      <c r="C75" s="13"/>
      <c r="D75" s="14" t="s">
        <v>7</v>
      </c>
      <c r="E75" s="14"/>
      <c r="F75" s="14"/>
      <c r="G75" s="14"/>
      <c r="H75" s="219" t="s">
        <v>7</v>
      </c>
      <c r="I75" s="14"/>
      <c r="J75" s="14"/>
    </row>
    <row r="76" spans="1:10" s="38" customFormat="1" ht="22.5" customHeight="1">
      <c r="A76" s="7"/>
      <c r="B76" s="13"/>
      <c r="C76" s="44"/>
      <c r="D76" s="313" t="s">
        <v>8</v>
      </c>
      <c r="E76" s="313"/>
      <c r="F76" s="313"/>
      <c r="G76" s="313"/>
      <c r="H76" s="313"/>
      <c r="I76" s="313"/>
      <c r="J76" s="313"/>
    </row>
    <row r="77" spans="1:10" s="38" customFormat="1" ht="22.5" customHeight="1">
      <c r="A77" s="18" t="s">
        <v>38</v>
      </c>
      <c r="B77" s="31"/>
      <c r="C77" s="2"/>
      <c r="D77" s="51"/>
      <c r="E77" s="52"/>
      <c r="F77" s="51"/>
      <c r="G77" s="52"/>
      <c r="H77" s="221"/>
      <c r="I77" s="11"/>
      <c r="J77" s="53"/>
    </row>
    <row r="78" spans="1:10" s="38" customFormat="1" ht="22.5" customHeight="1">
      <c r="A78" s="23" t="s">
        <v>39</v>
      </c>
      <c r="B78" s="24"/>
      <c r="C78" s="2"/>
      <c r="D78" s="51"/>
      <c r="E78" s="52"/>
      <c r="F78" s="51"/>
      <c r="G78" s="52"/>
      <c r="H78" s="221"/>
      <c r="I78" s="11"/>
      <c r="J78" s="53"/>
    </row>
    <row r="79" spans="1:10" s="38" customFormat="1" ht="22.5" customHeight="1" thickBot="1">
      <c r="A79" s="23" t="s">
        <v>40</v>
      </c>
      <c r="B79" s="24">
        <v>6</v>
      </c>
      <c r="C79" s="25"/>
      <c r="D79" s="60">
        <v>295642</v>
      </c>
      <c r="E79" s="61"/>
      <c r="F79" s="60">
        <v>228999</v>
      </c>
      <c r="G79" s="61"/>
      <c r="H79" s="60">
        <v>295642</v>
      </c>
      <c r="I79" s="11"/>
      <c r="J79" s="60">
        <v>228999</v>
      </c>
    </row>
    <row r="80" spans="1:10" s="38" customFormat="1" ht="22.5" customHeight="1" thickTop="1">
      <c r="A80" s="23" t="s">
        <v>41</v>
      </c>
      <c r="B80" s="31">
        <v>6</v>
      </c>
      <c r="C80" s="2"/>
      <c r="D80" s="30">
        <v>295642</v>
      </c>
      <c r="E80" s="62"/>
      <c r="F80" s="30">
        <v>228999</v>
      </c>
      <c r="G80" s="62"/>
      <c r="H80" s="30">
        <v>295642</v>
      </c>
      <c r="I80" s="11"/>
      <c r="J80" s="30">
        <v>228999</v>
      </c>
    </row>
    <row r="81" spans="1:10" s="38" customFormat="1" ht="22.5" customHeight="1">
      <c r="A81" s="23" t="s">
        <v>42</v>
      </c>
      <c r="B81" s="24"/>
      <c r="C81" s="2"/>
      <c r="D81" s="30">
        <v>453193</v>
      </c>
      <c r="E81" s="62"/>
      <c r="F81" s="30">
        <v>247835</v>
      </c>
      <c r="G81" s="62"/>
      <c r="H81" s="30">
        <v>453193</v>
      </c>
      <c r="I81" s="11"/>
      <c r="J81" s="30">
        <v>247835</v>
      </c>
    </row>
    <row r="82" spans="1:10" s="38" customFormat="1" ht="22.5" customHeight="1">
      <c r="A82" s="23" t="s">
        <v>157</v>
      </c>
      <c r="B82" s="24"/>
      <c r="C82" s="2"/>
      <c r="D82" s="30">
        <f>'SH 11'!H36</f>
        <v>2345</v>
      </c>
      <c r="E82" s="62"/>
      <c r="F82" s="30">
        <v>0</v>
      </c>
      <c r="G82" s="62"/>
      <c r="H82" s="30">
        <v>658</v>
      </c>
      <c r="I82" s="11"/>
      <c r="J82" s="30">
        <v>0</v>
      </c>
    </row>
    <row r="83" spans="1:10" s="38" customFormat="1" ht="22.5" customHeight="1">
      <c r="A83" s="23" t="s">
        <v>43</v>
      </c>
      <c r="B83" s="31"/>
      <c r="C83" s="2"/>
      <c r="D83" s="50"/>
      <c r="E83" s="49"/>
      <c r="F83" s="50"/>
      <c r="G83" s="49"/>
      <c r="H83" s="35"/>
      <c r="I83" s="11"/>
      <c r="J83" s="35"/>
    </row>
    <row r="84" spans="1:10" s="38" customFormat="1" ht="22.5" customHeight="1">
      <c r="A84" s="23" t="s">
        <v>44</v>
      </c>
      <c r="B84" s="31"/>
      <c r="C84" s="2"/>
      <c r="D84" s="50"/>
      <c r="E84" s="49"/>
      <c r="F84" s="50"/>
      <c r="G84" s="49"/>
      <c r="H84" s="35"/>
      <c r="I84" s="11"/>
      <c r="J84" s="35"/>
    </row>
    <row r="85" spans="1:10" s="38" customFormat="1" ht="22.5" customHeight="1">
      <c r="A85" s="63" t="s">
        <v>45</v>
      </c>
      <c r="B85" s="24"/>
      <c r="C85" s="25"/>
      <c r="D85" s="28">
        <v>22900</v>
      </c>
      <c r="E85" s="27"/>
      <c r="F85" s="28">
        <v>22900</v>
      </c>
      <c r="G85" s="27"/>
      <c r="H85" s="30">
        <v>22900</v>
      </c>
      <c r="I85" s="11"/>
      <c r="J85" s="30">
        <v>22900</v>
      </c>
    </row>
    <row r="86" spans="1:10" s="38" customFormat="1" ht="22.5" customHeight="1">
      <c r="A86" s="23" t="s">
        <v>46</v>
      </c>
      <c r="B86" s="31"/>
      <c r="C86" s="2"/>
      <c r="D86" s="50">
        <f>'SH 11'!L36</f>
        <v>180475</v>
      </c>
      <c r="E86" s="49"/>
      <c r="F86" s="50">
        <v>166881</v>
      </c>
      <c r="G86" s="49"/>
      <c r="H86" s="30">
        <f>'SH 13'!M26</f>
        <v>486386</v>
      </c>
      <c r="I86" s="11"/>
      <c r="J86" s="30">
        <v>432214</v>
      </c>
    </row>
    <row r="87" spans="1:10" s="38" customFormat="1" ht="22.5" customHeight="1">
      <c r="A87" s="23" t="s">
        <v>47</v>
      </c>
      <c r="B87" s="31"/>
      <c r="C87" s="2"/>
      <c r="D87" s="64">
        <f>'SH 11'!R36</f>
        <v>-1030</v>
      </c>
      <c r="E87" s="49"/>
      <c r="F87" s="64">
        <v>1467</v>
      </c>
      <c r="G87" s="49"/>
      <c r="H87" s="231">
        <v>0</v>
      </c>
      <c r="I87" s="120"/>
      <c r="J87" s="231">
        <v>0</v>
      </c>
    </row>
    <row r="88" spans="1:10" s="38" customFormat="1" ht="22.5" customHeight="1">
      <c r="A88" s="66" t="s">
        <v>48</v>
      </c>
      <c r="B88" s="31"/>
      <c r="C88" s="2"/>
      <c r="D88" s="67">
        <f>SUM(D80:D87)</f>
        <v>953525</v>
      </c>
      <c r="E88" s="49"/>
      <c r="F88" s="67">
        <f>SUM(F80:F87)</f>
        <v>668082</v>
      </c>
      <c r="G88" s="49"/>
      <c r="H88" s="67">
        <f>SUM(H80:H87)</f>
        <v>1258779</v>
      </c>
      <c r="I88" s="11"/>
      <c r="J88" s="67">
        <f>SUM(J80:J87)</f>
        <v>931948</v>
      </c>
    </row>
    <row r="89" spans="1:10" s="38" customFormat="1" ht="22.5" customHeight="1">
      <c r="A89" s="23" t="s">
        <v>49</v>
      </c>
      <c r="B89" s="24">
        <v>2</v>
      </c>
      <c r="C89" s="2"/>
      <c r="D89" s="50">
        <f>'SH 11'!V36</f>
        <v>280668</v>
      </c>
      <c r="E89" s="49"/>
      <c r="F89" s="50">
        <v>3</v>
      </c>
      <c r="G89" s="49"/>
      <c r="H89" s="231">
        <v>0</v>
      </c>
      <c r="I89" s="120"/>
      <c r="J89" s="231">
        <v>0</v>
      </c>
    </row>
    <row r="90" spans="1:10" s="38" customFormat="1" ht="22.5" customHeight="1">
      <c r="A90" s="7" t="s">
        <v>50</v>
      </c>
      <c r="B90" s="31"/>
      <c r="C90" s="2"/>
      <c r="D90" s="32">
        <f>SUM(D88:D89)</f>
        <v>1234193</v>
      </c>
      <c r="E90" s="33"/>
      <c r="F90" s="32">
        <f>SUM(F88:F89)</f>
        <v>668085</v>
      </c>
      <c r="G90" s="33"/>
      <c r="H90" s="32">
        <f>SUM(H88:H89)</f>
        <v>1258779</v>
      </c>
      <c r="I90" s="11"/>
      <c r="J90" s="32">
        <f>SUM(J88:J89)</f>
        <v>931948</v>
      </c>
    </row>
    <row r="91" spans="1:10" s="38" customFormat="1" ht="22.5" customHeight="1">
      <c r="A91" s="34"/>
      <c r="B91" s="24"/>
      <c r="C91" s="29"/>
      <c r="D91" s="28"/>
      <c r="E91" s="27"/>
      <c r="F91" s="28"/>
      <c r="G91" s="27"/>
      <c r="H91" s="35"/>
      <c r="I91" s="22"/>
      <c r="J91" s="35"/>
    </row>
    <row r="92" spans="1:10" ht="22.5" customHeight="1" thickBot="1">
      <c r="A92" s="7" t="s">
        <v>51</v>
      </c>
      <c r="B92" s="2"/>
      <c r="C92" s="2"/>
      <c r="D92" s="39">
        <f>SUM(D67+D90)</f>
        <v>2550828</v>
      </c>
      <c r="E92" s="33"/>
      <c r="F92" s="39">
        <f>SUM(F67+F90)</f>
        <v>1756915</v>
      </c>
      <c r="G92" s="33"/>
      <c r="H92" s="39">
        <f>SUM(H67+H90)</f>
        <v>1810936</v>
      </c>
      <c r="I92" s="59"/>
      <c r="J92" s="39">
        <f>SUM(J67+J90)</f>
        <v>1595210</v>
      </c>
    </row>
    <row r="93" spans="1:10" ht="22.5" customHeight="1" thickTop="1"/>
  </sheetData>
  <mergeCells count="9">
    <mergeCell ref="D72:F72"/>
    <mergeCell ref="H72:J72"/>
    <mergeCell ref="D76:J76"/>
    <mergeCell ref="D4:F4"/>
    <mergeCell ref="H4:J4"/>
    <mergeCell ref="D8:J8"/>
    <mergeCell ref="D37:F37"/>
    <mergeCell ref="H37:J37"/>
    <mergeCell ref="D41:J41"/>
  </mergeCells>
  <printOptions horizontalCentered="1"/>
  <pageMargins left="0.7" right="0.5" top="0.48" bottom="0.5" header="0.5" footer="0.5"/>
  <pageSetup paperSize="9" scale="91" firstPageNumber="3" fitToHeight="0" orientation="portrait"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rowBreaks count="2" manualBreakCount="2">
    <brk id="33" max="16383" man="1"/>
    <brk id="68" max="9" man="1"/>
  </rowBreaks>
  <ignoredErrors>
    <ignoredError sqref="F88 J8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0"/>
  <sheetViews>
    <sheetView zoomScaleNormal="100" zoomScaleSheetLayoutView="85" workbookViewId="0"/>
  </sheetViews>
  <sheetFormatPr defaultColWidth="8.81640625" defaultRowHeight="22.5" customHeight="1"/>
  <cols>
    <col min="1" max="1" width="36.26953125" style="38" customWidth="1"/>
    <col min="2" max="2" width="8.6328125" style="125" customWidth="1"/>
    <col min="3" max="3" width="1.1796875" style="38" customWidth="1"/>
    <col min="4" max="4" width="12.6328125" style="122" customWidth="1"/>
    <col min="5" max="5" width="1.1796875" style="38" customWidth="1"/>
    <col min="6" max="6" width="12.6328125" style="122" customWidth="1"/>
    <col min="7" max="7" width="1.1796875" style="38" customWidth="1"/>
    <col min="8" max="8" width="12.6328125" style="122" customWidth="1"/>
    <col min="9" max="9" width="1.1796875" style="38" customWidth="1"/>
    <col min="10" max="10" width="12.6328125" style="122" customWidth="1"/>
    <col min="11" max="16384" width="8.81640625" style="38"/>
  </cols>
  <sheetData>
    <row r="1" spans="1:10" s="68" customFormat="1" ht="22.5" customHeight="1">
      <c r="A1" s="1" t="s">
        <v>0</v>
      </c>
      <c r="B1" s="44"/>
      <c r="C1" s="71"/>
      <c r="D1" s="72"/>
      <c r="E1" s="71"/>
      <c r="F1" s="72"/>
      <c r="G1" s="71"/>
      <c r="H1" s="73"/>
      <c r="I1" s="59"/>
      <c r="J1" s="73"/>
    </row>
    <row r="2" spans="1:10" s="68" customFormat="1" ht="22.5" customHeight="1">
      <c r="A2" s="1" t="s">
        <v>52</v>
      </c>
      <c r="B2" s="44"/>
      <c r="C2" s="71"/>
      <c r="D2" s="72"/>
      <c r="E2" s="71"/>
      <c r="F2" s="72"/>
      <c r="G2" s="71"/>
      <c r="H2" s="73"/>
      <c r="I2" s="59"/>
      <c r="J2" s="73"/>
    </row>
    <row r="3" spans="1:10" s="68" customFormat="1" ht="22.5" customHeight="1">
      <c r="A3" s="7"/>
      <c r="B3" s="44"/>
      <c r="C3" s="71"/>
      <c r="D3" s="72"/>
      <c r="E3" s="71"/>
      <c r="F3" s="72"/>
      <c r="G3" s="71"/>
      <c r="H3" s="73"/>
      <c r="I3" s="59"/>
      <c r="J3" s="73"/>
    </row>
    <row r="4" spans="1:10" s="68" customFormat="1" ht="22.5" customHeight="1">
      <c r="A4" s="7"/>
      <c r="B4" s="44"/>
      <c r="C4" s="71"/>
      <c r="D4" s="314" t="s">
        <v>2</v>
      </c>
      <c r="E4" s="314"/>
      <c r="F4" s="314"/>
      <c r="G4" s="11"/>
      <c r="H4" s="315" t="s">
        <v>3</v>
      </c>
      <c r="I4" s="315"/>
      <c r="J4" s="315"/>
    </row>
    <row r="5" spans="1:10" s="68" customFormat="1" ht="22.5" customHeight="1">
      <c r="A5" s="74"/>
      <c r="B5" s="44"/>
      <c r="C5" s="71"/>
      <c r="D5" s="316" t="s">
        <v>53</v>
      </c>
      <c r="E5" s="316"/>
      <c r="F5" s="316"/>
      <c r="G5" s="71"/>
      <c r="H5" s="316" t="s">
        <v>53</v>
      </c>
      <c r="I5" s="316"/>
      <c r="J5" s="316"/>
    </row>
    <row r="6" spans="1:10" s="68" customFormat="1" ht="22.5" customHeight="1">
      <c r="A6" s="74"/>
      <c r="B6" s="44"/>
      <c r="C6" s="71"/>
      <c r="D6" s="316" t="s">
        <v>196</v>
      </c>
      <c r="E6" s="316"/>
      <c r="F6" s="316"/>
      <c r="G6" s="71"/>
      <c r="H6" s="316" t="s">
        <v>196</v>
      </c>
      <c r="I6" s="316"/>
      <c r="J6" s="316"/>
    </row>
    <row r="7" spans="1:10" s="78" customFormat="1" ht="22.5" customHeight="1">
      <c r="A7" s="75"/>
      <c r="B7" s="13" t="s">
        <v>6</v>
      </c>
      <c r="C7" s="76"/>
      <c r="D7" s="14">
        <v>2565</v>
      </c>
      <c r="E7" s="14"/>
      <c r="F7" s="14">
        <v>2564</v>
      </c>
      <c r="G7" s="77"/>
      <c r="H7" s="14">
        <v>2565</v>
      </c>
      <c r="I7" s="14"/>
      <c r="J7" s="14">
        <v>2564</v>
      </c>
    </row>
    <row r="8" spans="1:10" s="68" customFormat="1" ht="22.5" customHeight="1">
      <c r="A8" s="79"/>
      <c r="B8" s="44"/>
      <c r="C8" s="80"/>
      <c r="D8" s="313" t="s">
        <v>8</v>
      </c>
      <c r="E8" s="313"/>
      <c r="F8" s="313"/>
      <c r="G8" s="313"/>
      <c r="H8" s="313"/>
      <c r="I8" s="313"/>
      <c r="J8" s="313"/>
    </row>
    <row r="9" spans="1:10" s="68" customFormat="1" ht="22.5" customHeight="1">
      <c r="A9" s="79" t="s">
        <v>54</v>
      </c>
      <c r="B9" s="44"/>
      <c r="C9" s="80"/>
      <c r="D9" s="81"/>
      <c r="E9" s="81"/>
      <c r="F9" s="81"/>
      <c r="G9" s="81"/>
      <c r="H9" s="81"/>
      <c r="I9" s="81"/>
      <c r="J9" s="81"/>
    </row>
    <row r="10" spans="1:10" s="68" customFormat="1" ht="22.5" customHeight="1">
      <c r="A10" s="82" t="s">
        <v>55</v>
      </c>
      <c r="B10" s="88"/>
      <c r="C10" s="83"/>
      <c r="D10" s="84">
        <v>404607</v>
      </c>
      <c r="E10" s="85"/>
      <c r="F10" s="84">
        <v>339863</v>
      </c>
      <c r="G10" s="83"/>
      <c r="H10" s="84">
        <v>168092</v>
      </c>
      <c r="I10" s="86"/>
      <c r="J10" s="84">
        <v>168307</v>
      </c>
    </row>
    <row r="11" spans="1:10" s="68" customFormat="1" ht="22.5" customHeight="1">
      <c r="A11" s="82" t="s">
        <v>149</v>
      </c>
      <c r="B11" s="88"/>
      <c r="C11" s="83"/>
      <c r="D11" s="84">
        <v>575</v>
      </c>
      <c r="E11" s="85"/>
      <c r="F11" s="84">
        <v>230</v>
      </c>
      <c r="G11" s="83"/>
      <c r="H11" s="84">
        <v>574</v>
      </c>
      <c r="I11" s="86"/>
      <c r="J11" s="84">
        <v>230</v>
      </c>
    </row>
    <row r="12" spans="1:10" s="68" customFormat="1" ht="22.5" customHeight="1">
      <c r="A12" s="82" t="s">
        <v>141</v>
      </c>
      <c r="B12" s="240"/>
      <c r="C12" s="83"/>
      <c r="D12" s="84">
        <v>0</v>
      </c>
      <c r="E12" s="85"/>
      <c r="F12" s="186">
        <v>798</v>
      </c>
      <c r="G12" s="186"/>
      <c r="H12" s="84">
        <v>79</v>
      </c>
      <c r="I12" s="186"/>
      <c r="J12" s="186">
        <v>1788</v>
      </c>
    </row>
    <row r="13" spans="1:10" s="68" customFormat="1" ht="22.5" customHeight="1">
      <c r="A13" s="87" t="s">
        <v>56</v>
      </c>
      <c r="B13" s="88"/>
      <c r="C13" s="89"/>
      <c r="D13" s="90">
        <v>472</v>
      </c>
      <c r="E13" s="91"/>
      <c r="F13" s="90">
        <v>478</v>
      </c>
      <c r="G13" s="89"/>
      <c r="H13" s="90">
        <v>801</v>
      </c>
      <c r="I13" s="92"/>
      <c r="J13" s="90">
        <v>8866</v>
      </c>
    </row>
    <row r="14" spans="1:10" s="68" customFormat="1" ht="22.5" customHeight="1">
      <c r="A14" s="74" t="s">
        <v>57</v>
      </c>
      <c r="B14" s="13"/>
      <c r="C14" s="89"/>
      <c r="D14" s="93">
        <f>SUM(D10:D13)</f>
        <v>405654</v>
      </c>
      <c r="E14" s="94"/>
      <c r="F14" s="93">
        <f>SUM(F10:F13)</f>
        <v>341369</v>
      </c>
      <c r="G14" s="89"/>
      <c r="H14" s="93">
        <f>SUM(H10:H13)</f>
        <v>169546</v>
      </c>
      <c r="I14" s="95"/>
      <c r="J14" s="93">
        <f>SUM(J10:J13)</f>
        <v>179191</v>
      </c>
    </row>
    <row r="15" spans="1:10" s="68" customFormat="1" ht="12" customHeight="1">
      <c r="A15" s="82"/>
      <c r="B15" s="13"/>
      <c r="C15" s="89"/>
      <c r="D15" s="96"/>
      <c r="E15" s="97"/>
      <c r="F15" s="96"/>
      <c r="G15" s="89"/>
      <c r="H15" s="96"/>
      <c r="I15" s="97"/>
      <c r="J15" s="96"/>
    </row>
    <row r="16" spans="1:10" s="68" customFormat="1" ht="22.5" customHeight="1">
      <c r="A16" s="79" t="s">
        <v>58</v>
      </c>
      <c r="B16" s="13"/>
      <c r="C16" s="89"/>
      <c r="D16" s="100"/>
      <c r="E16" s="97"/>
      <c r="F16" s="96"/>
      <c r="G16" s="89"/>
      <c r="H16" s="96"/>
      <c r="I16" s="97"/>
      <c r="J16" s="96"/>
    </row>
    <row r="17" spans="1:10" s="68" customFormat="1" ht="22.5" customHeight="1">
      <c r="A17" s="82" t="s">
        <v>59</v>
      </c>
      <c r="B17" s="88"/>
      <c r="C17" s="98"/>
      <c r="D17" s="84">
        <v>308485</v>
      </c>
      <c r="E17" s="85"/>
      <c r="F17" s="84">
        <v>260346</v>
      </c>
      <c r="G17" s="98"/>
      <c r="H17" s="84">
        <v>127595</v>
      </c>
      <c r="I17" s="99"/>
      <c r="J17" s="84">
        <v>131866</v>
      </c>
    </row>
    <row r="18" spans="1:10" s="68" customFormat="1" ht="22" customHeight="1">
      <c r="A18" s="87" t="s">
        <v>60</v>
      </c>
      <c r="B18" s="88">
        <v>13</v>
      </c>
      <c r="C18" s="89"/>
      <c r="D18" s="84">
        <v>24944</v>
      </c>
      <c r="E18" s="91"/>
      <c r="F18" s="100">
        <v>21262</v>
      </c>
      <c r="G18" s="89"/>
      <c r="H18" s="84">
        <v>6583</v>
      </c>
      <c r="I18" s="92"/>
      <c r="J18" s="100">
        <v>9269</v>
      </c>
    </row>
    <row r="19" spans="1:10" s="68" customFormat="1" ht="22.5" customHeight="1">
      <c r="A19" s="87" t="s">
        <v>61</v>
      </c>
      <c r="B19" s="88">
        <v>13</v>
      </c>
      <c r="C19" s="89"/>
      <c r="D19" s="84">
        <v>43704</v>
      </c>
      <c r="E19" s="91"/>
      <c r="F19" s="100">
        <v>39624</v>
      </c>
      <c r="G19" s="89"/>
      <c r="H19" s="84">
        <v>20853</v>
      </c>
      <c r="I19" s="101"/>
      <c r="J19" s="100">
        <v>21921</v>
      </c>
    </row>
    <row r="20" spans="1:10" s="68" customFormat="1" ht="22.5" customHeight="1">
      <c r="A20" s="87" t="s">
        <v>185</v>
      </c>
      <c r="B20" s="88"/>
      <c r="C20" s="89"/>
      <c r="D20" s="84">
        <v>4373</v>
      </c>
      <c r="E20" s="91"/>
      <c r="F20" s="100">
        <v>0</v>
      </c>
      <c r="G20" s="89"/>
      <c r="H20" s="100">
        <v>0</v>
      </c>
      <c r="I20" s="101"/>
      <c r="J20" s="100">
        <v>0</v>
      </c>
    </row>
    <row r="21" spans="1:10" s="68" customFormat="1" ht="22.5" customHeight="1">
      <c r="A21" s="74" t="s">
        <v>63</v>
      </c>
      <c r="B21" s="88"/>
      <c r="C21" s="89"/>
      <c r="D21" s="93">
        <f>SUM(D17:D20)</f>
        <v>381506</v>
      </c>
      <c r="E21" s="91"/>
      <c r="F21" s="93">
        <f>SUM(F17:F20)</f>
        <v>321232</v>
      </c>
      <c r="G21" s="89"/>
      <c r="H21" s="93">
        <f>SUM(H17:H20)</f>
        <v>155031</v>
      </c>
      <c r="I21" s="92"/>
      <c r="J21" s="93">
        <f>SUM(J17:J20)</f>
        <v>163056</v>
      </c>
    </row>
    <row r="22" spans="1:10" s="68" customFormat="1" ht="12" customHeight="1">
      <c r="A22" s="87"/>
      <c r="B22" s="88"/>
      <c r="C22" s="89"/>
      <c r="D22" s="100"/>
      <c r="E22" s="91"/>
      <c r="F22" s="100"/>
      <c r="G22" s="89"/>
      <c r="H22" s="100"/>
      <c r="I22" s="92"/>
      <c r="J22" s="100"/>
    </row>
    <row r="23" spans="1:10" s="68" customFormat="1" ht="22.5" customHeight="1">
      <c r="A23" s="237" t="s">
        <v>137</v>
      </c>
      <c r="B23" s="88"/>
      <c r="C23" s="89"/>
      <c r="D23" s="103">
        <f>D14-D21</f>
        <v>24148</v>
      </c>
      <c r="E23" s="91"/>
      <c r="F23" s="103">
        <f>F14-F21</f>
        <v>20137</v>
      </c>
      <c r="G23" s="89"/>
      <c r="H23" s="103">
        <f>H14-H21</f>
        <v>14515</v>
      </c>
      <c r="I23" s="92"/>
      <c r="J23" s="103">
        <f>J14-J21</f>
        <v>16135</v>
      </c>
    </row>
    <row r="24" spans="1:10" s="68" customFormat="1" ht="22.5" customHeight="1">
      <c r="A24" s="82" t="s">
        <v>62</v>
      </c>
      <c r="B24" s="88"/>
      <c r="C24" s="89"/>
      <c r="D24" s="241">
        <v>-5323</v>
      </c>
      <c r="E24" s="102"/>
      <c r="F24" s="241">
        <v>-5254</v>
      </c>
      <c r="G24" s="89"/>
      <c r="H24" s="242">
        <v>-1798</v>
      </c>
      <c r="I24" s="102"/>
      <c r="J24" s="242">
        <v>-6575</v>
      </c>
    </row>
    <row r="25" spans="1:10" s="68" customFormat="1" ht="22.5" customHeight="1">
      <c r="A25" s="307" t="s">
        <v>209</v>
      </c>
      <c r="B25" s="88"/>
      <c r="C25" s="89"/>
      <c r="D25" s="241"/>
      <c r="E25" s="102"/>
      <c r="F25" s="241"/>
      <c r="G25" s="89"/>
      <c r="H25" s="242"/>
      <c r="I25" s="102"/>
      <c r="J25" s="242"/>
    </row>
    <row r="26" spans="1:10" s="68" customFormat="1" ht="22.5" customHeight="1">
      <c r="A26" s="307" t="s">
        <v>210</v>
      </c>
      <c r="B26" s="88"/>
      <c r="C26" s="89"/>
      <c r="D26" s="265">
        <v>-820</v>
      </c>
      <c r="E26" s="102"/>
      <c r="F26" s="265">
        <v>-330</v>
      </c>
      <c r="G26" s="89"/>
      <c r="H26" s="266">
        <v>10</v>
      </c>
      <c r="I26" s="97"/>
      <c r="J26" s="266">
        <v>-162</v>
      </c>
    </row>
    <row r="27" spans="1:10" s="68" customFormat="1" ht="22.5" customHeight="1">
      <c r="A27" s="74" t="s">
        <v>64</v>
      </c>
      <c r="B27" s="13"/>
      <c r="C27" s="89"/>
      <c r="D27" s="103">
        <f>SUM(D23:D26)</f>
        <v>18005</v>
      </c>
      <c r="E27" s="94"/>
      <c r="F27" s="103">
        <f>SUM(F23:F26)</f>
        <v>14553</v>
      </c>
      <c r="G27" s="89"/>
      <c r="H27" s="103">
        <f>SUM(H23:H26)</f>
        <v>12727</v>
      </c>
      <c r="I27" s="104"/>
      <c r="J27" s="103">
        <f>SUM(J23:J26)</f>
        <v>9398</v>
      </c>
    </row>
    <row r="28" spans="1:10" s="68" customFormat="1" ht="22.5" customHeight="1">
      <c r="A28" s="82" t="s">
        <v>233</v>
      </c>
      <c r="B28" s="88"/>
      <c r="C28" s="89"/>
      <c r="D28" s="90">
        <v>-3888</v>
      </c>
      <c r="E28" s="91"/>
      <c r="F28" s="90">
        <v>-3454</v>
      </c>
      <c r="G28" s="89"/>
      <c r="H28" s="90">
        <v>-2607</v>
      </c>
      <c r="I28" s="102"/>
      <c r="J28" s="90">
        <v>-1871</v>
      </c>
    </row>
    <row r="29" spans="1:10" s="68" customFormat="1" ht="22.5" customHeight="1" thickBot="1">
      <c r="A29" s="74" t="s">
        <v>65</v>
      </c>
      <c r="B29" s="13"/>
      <c r="C29" s="89"/>
      <c r="D29" s="105">
        <f>SUM(D27:D28)</f>
        <v>14117</v>
      </c>
      <c r="E29" s="94"/>
      <c r="F29" s="105">
        <f>SUM(F27:F28)</f>
        <v>11099</v>
      </c>
      <c r="G29" s="89"/>
      <c r="H29" s="105">
        <f>SUM(H27:H28)</f>
        <v>10120</v>
      </c>
      <c r="I29" s="104"/>
      <c r="J29" s="105">
        <f>SUM(J27:J28)</f>
        <v>7527</v>
      </c>
    </row>
    <row r="30" spans="1:10" s="68" customFormat="1" ht="12" customHeight="1" thickTop="1">
      <c r="A30" s="74"/>
      <c r="B30" s="44"/>
      <c r="C30" s="71"/>
      <c r="D30" s="106"/>
      <c r="E30" s="107"/>
      <c r="F30" s="106"/>
      <c r="G30" s="71"/>
      <c r="H30" s="106"/>
      <c r="I30" s="106"/>
      <c r="J30" s="106"/>
    </row>
    <row r="31" spans="1:10" s="68" customFormat="1" ht="22.5" customHeight="1">
      <c r="A31" s="74" t="s">
        <v>66</v>
      </c>
      <c r="B31" s="44"/>
      <c r="C31" s="71"/>
      <c r="D31" s="106"/>
      <c r="E31" s="107"/>
      <c r="F31" s="106"/>
      <c r="G31" s="71"/>
      <c r="H31" s="106"/>
      <c r="I31" s="106"/>
      <c r="J31" s="106"/>
    </row>
    <row r="32" spans="1:10" s="68" customFormat="1" ht="22.5" customHeight="1">
      <c r="A32" s="82" t="s">
        <v>67</v>
      </c>
      <c r="B32" s="44"/>
      <c r="C32" s="71"/>
      <c r="D32" s="108">
        <f t="shared" ref="D32" si="0">D34-D33</f>
        <v>13452</v>
      </c>
      <c r="E32" s="108"/>
      <c r="F32" s="108">
        <f>F34-F33</f>
        <v>11099</v>
      </c>
      <c r="G32" s="108"/>
      <c r="H32" s="108">
        <f t="shared" ref="H32:J32" si="1">H34-H33</f>
        <v>10120</v>
      </c>
      <c r="I32" s="108"/>
      <c r="J32" s="108">
        <f t="shared" si="1"/>
        <v>7527</v>
      </c>
    </row>
    <row r="33" spans="1:10" s="68" customFormat="1" ht="22.5" customHeight="1">
      <c r="A33" s="82" t="s">
        <v>122</v>
      </c>
      <c r="B33" s="109"/>
      <c r="C33" s="71"/>
      <c r="D33" s="4">
        <v>665</v>
      </c>
      <c r="E33" s="99"/>
      <c r="F33" s="4">
        <v>0</v>
      </c>
      <c r="G33" s="98"/>
      <c r="H33" s="4">
        <v>0</v>
      </c>
      <c r="I33" s="227"/>
      <c r="J33" s="4">
        <v>0</v>
      </c>
    </row>
    <row r="34" spans="1:10" s="68" customFormat="1" ht="22.5" customHeight="1" thickBot="1">
      <c r="A34" s="74" t="s">
        <v>65</v>
      </c>
      <c r="B34" s="44"/>
      <c r="C34" s="71"/>
      <c r="D34" s="111">
        <f>D29</f>
        <v>14117</v>
      </c>
      <c r="E34" s="33"/>
      <c r="F34" s="111">
        <f>F29</f>
        <v>11099</v>
      </c>
      <c r="G34" s="112"/>
      <c r="H34" s="111">
        <f>H29</f>
        <v>10120</v>
      </c>
      <c r="I34" s="106"/>
      <c r="J34" s="111">
        <f>J29</f>
        <v>7527</v>
      </c>
    </row>
    <row r="35" spans="1:10" s="68" customFormat="1" ht="12" customHeight="1" thickTop="1">
      <c r="A35" s="74"/>
      <c r="B35" s="44"/>
      <c r="C35" s="71"/>
      <c r="D35" s="106"/>
      <c r="E35" s="107"/>
      <c r="F35" s="106"/>
      <c r="G35" s="71"/>
      <c r="H35" s="106"/>
      <c r="I35" s="106"/>
      <c r="J35" s="106"/>
    </row>
    <row r="36" spans="1:10" ht="22.5" customHeight="1" thickBot="1">
      <c r="A36" s="74" t="s">
        <v>68</v>
      </c>
      <c r="B36" s="109">
        <v>7</v>
      </c>
      <c r="C36" s="113"/>
      <c r="D36" s="310">
        <v>2.5000000000000001E-2</v>
      </c>
      <c r="E36" s="114"/>
      <c r="F36" s="310">
        <v>2.1999999999999999E-2</v>
      </c>
      <c r="G36" s="115"/>
      <c r="H36" s="310">
        <v>1.9E-2</v>
      </c>
      <c r="I36" s="116"/>
      <c r="J36" s="310">
        <v>1.4999999999999999E-2</v>
      </c>
    </row>
    <row r="37" spans="1:10" ht="22.5" customHeight="1" thickTop="1">
      <c r="A37" s="118"/>
      <c r="B37" s="18"/>
      <c r="C37" s="119"/>
      <c r="D37" s="108"/>
      <c r="E37" s="119"/>
      <c r="F37" s="108"/>
      <c r="G37" s="119"/>
      <c r="H37" s="73"/>
      <c r="I37" s="59"/>
      <c r="J37" s="73"/>
    </row>
    <row r="38" spans="1:10" ht="22.5" customHeight="1">
      <c r="A38" s="1" t="s">
        <v>0</v>
      </c>
      <c r="B38" s="17"/>
      <c r="C38" s="11"/>
      <c r="D38" s="4"/>
      <c r="E38" s="11"/>
      <c r="F38" s="4"/>
      <c r="G38" s="11"/>
      <c r="H38" s="4"/>
      <c r="I38" s="11"/>
      <c r="J38" s="4"/>
    </row>
    <row r="39" spans="1:10" ht="22.5" customHeight="1">
      <c r="A39" s="1" t="s">
        <v>69</v>
      </c>
      <c r="B39" s="17"/>
      <c r="C39" s="11"/>
      <c r="D39" s="30"/>
      <c r="E39" s="62"/>
      <c r="F39" s="30"/>
      <c r="G39" s="11"/>
      <c r="H39" s="4"/>
      <c r="I39" s="11"/>
      <c r="J39" s="4"/>
    </row>
    <row r="40" spans="1:10" ht="17" customHeight="1">
      <c r="A40" s="11"/>
      <c r="B40" s="17"/>
      <c r="C40" s="11"/>
      <c r="D40" s="30"/>
      <c r="E40" s="120"/>
      <c r="F40" s="30"/>
      <c r="G40" s="11"/>
      <c r="H40" s="4"/>
      <c r="I40" s="11"/>
      <c r="J40" s="4"/>
    </row>
    <row r="41" spans="1:10" ht="22.5" customHeight="1">
      <c r="A41" s="11"/>
      <c r="B41" s="44"/>
      <c r="C41" s="71"/>
      <c r="D41" s="314" t="s">
        <v>2</v>
      </c>
      <c r="E41" s="314"/>
      <c r="F41" s="314"/>
      <c r="G41" s="11"/>
      <c r="H41" s="315" t="s">
        <v>3</v>
      </c>
      <c r="I41" s="315"/>
      <c r="J41" s="315"/>
    </row>
    <row r="42" spans="1:10" ht="22.5" customHeight="1">
      <c r="A42" s="11"/>
      <c r="B42" s="44"/>
      <c r="C42" s="71"/>
      <c r="D42" s="316" t="s">
        <v>53</v>
      </c>
      <c r="E42" s="316"/>
      <c r="F42" s="316"/>
      <c r="G42" s="71"/>
      <c r="H42" s="316" t="s">
        <v>53</v>
      </c>
      <c r="I42" s="316"/>
      <c r="J42" s="316"/>
    </row>
    <row r="43" spans="1:10" ht="22.5" customHeight="1">
      <c r="A43" s="11"/>
      <c r="B43" s="44"/>
      <c r="C43" s="71"/>
      <c r="D43" s="316" t="s">
        <v>196</v>
      </c>
      <c r="E43" s="316"/>
      <c r="F43" s="316"/>
      <c r="G43" s="71"/>
      <c r="H43" s="316" t="s">
        <v>196</v>
      </c>
      <c r="I43" s="316"/>
      <c r="J43" s="316"/>
    </row>
    <row r="44" spans="1:10" s="43" customFormat="1" ht="22.5" customHeight="1">
      <c r="A44" s="77"/>
      <c r="B44" s="13"/>
      <c r="C44" s="76"/>
      <c r="D44" s="14">
        <v>2565</v>
      </c>
      <c r="E44" s="14"/>
      <c r="F44" s="14">
        <v>2564</v>
      </c>
      <c r="G44" s="77"/>
      <c r="H44" s="14">
        <v>2565</v>
      </c>
      <c r="I44" s="14"/>
      <c r="J44" s="14">
        <v>2564</v>
      </c>
    </row>
    <row r="45" spans="1:10" ht="22.5" customHeight="1">
      <c r="A45" s="11"/>
      <c r="B45" s="44"/>
      <c r="C45" s="80"/>
      <c r="D45" s="313" t="s">
        <v>8</v>
      </c>
      <c r="E45" s="313"/>
      <c r="F45" s="313"/>
      <c r="G45" s="313"/>
      <c r="H45" s="313"/>
      <c r="I45" s="313"/>
      <c r="J45" s="313"/>
    </row>
    <row r="46" spans="1:10" ht="22.5" customHeight="1">
      <c r="A46" s="8" t="s">
        <v>65</v>
      </c>
      <c r="B46" s="17"/>
      <c r="C46" s="11"/>
      <c r="D46" s="103">
        <f>D29</f>
        <v>14117</v>
      </c>
      <c r="E46" s="8"/>
      <c r="F46" s="103">
        <f>F29</f>
        <v>11099</v>
      </c>
      <c r="G46" s="8"/>
      <c r="H46" s="103">
        <f>H29</f>
        <v>10120</v>
      </c>
      <c r="I46" s="8"/>
      <c r="J46" s="103">
        <f>J29</f>
        <v>7527</v>
      </c>
    </row>
    <row r="47" spans="1:10" ht="13" customHeight="1">
      <c r="A47" s="8"/>
      <c r="B47" s="17"/>
      <c r="C47" s="11"/>
      <c r="D47" s="103"/>
      <c r="E47" s="8"/>
      <c r="F47" s="103"/>
      <c r="G47" s="8"/>
      <c r="H47" s="103"/>
      <c r="I47" s="8"/>
      <c r="J47" s="103"/>
    </row>
    <row r="48" spans="1:10" ht="22.5" customHeight="1">
      <c r="A48" s="8" t="s">
        <v>223</v>
      </c>
      <c r="B48" s="17"/>
      <c r="C48" s="11"/>
      <c r="D48" s="103"/>
      <c r="E48" s="8"/>
      <c r="F48" s="103"/>
      <c r="G48" s="8"/>
      <c r="H48" s="103"/>
      <c r="I48" s="8"/>
      <c r="J48" s="103"/>
    </row>
    <row r="49" spans="1:10" ht="22.5" customHeight="1">
      <c r="A49" s="121" t="s">
        <v>70</v>
      </c>
      <c r="B49" s="17"/>
      <c r="C49" s="11"/>
      <c r="D49" s="30"/>
      <c r="E49" s="11"/>
      <c r="F49" s="30"/>
      <c r="G49" s="11"/>
      <c r="H49" s="4"/>
      <c r="I49" s="11"/>
      <c r="J49" s="4"/>
    </row>
    <row r="50" spans="1:10" ht="22.5" customHeight="1">
      <c r="A50" s="290" t="s">
        <v>180</v>
      </c>
      <c r="B50" s="17"/>
      <c r="C50" s="11"/>
      <c r="D50" s="30"/>
      <c r="E50" s="11"/>
      <c r="F50" s="30"/>
      <c r="G50" s="11"/>
      <c r="H50" s="4"/>
      <c r="I50" s="11"/>
      <c r="J50" s="4"/>
    </row>
    <row r="51" spans="1:10" ht="22.5" customHeight="1">
      <c r="A51" s="11" t="s">
        <v>71</v>
      </c>
      <c r="B51" s="17"/>
      <c r="C51" s="11"/>
    </row>
    <row r="52" spans="1:10" ht="22.5" customHeight="1">
      <c r="A52" s="289" t="s">
        <v>183</v>
      </c>
      <c r="B52" s="17"/>
      <c r="C52" s="11"/>
      <c r="D52" s="123">
        <v>433</v>
      </c>
      <c r="E52" s="59"/>
      <c r="F52" s="123">
        <v>844</v>
      </c>
      <c r="G52" s="59"/>
      <c r="H52" s="231">
        <v>0</v>
      </c>
      <c r="I52" s="120"/>
      <c r="J52" s="231">
        <v>0</v>
      </c>
    </row>
    <row r="53" spans="1:10" ht="22.5" customHeight="1">
      <c r="A53" s="8" t="s">
        <v>72</v>
      </c>
      <c r="B53" s="17"/>
      <c r="C53" s="11"/>
      <c r="H53" s="117"/>
      <c r="I53" s="117"/>
      <c r="J53" s="117"/>
    </row>
    <row r="54" spans="1:10" ht="22.5" customHeight="1">
      <c r="A54" s="292" t="s">
        <v>180</v>
      </c>
      <c r="B54" s="17"/>
      <c r="C54" s="11"/>
      <c r="D54" s="124">
        <f>SUM(D52)</f>
        <v>433</v>
      </c>
      <c r="E54" s="11"/>
      <c r="F54" s="124">
        <f>SUM(F52)</f>
        <v>844</v>
      </c>
      <c r="G54" s="11"/>
      <c r="H54" s="124">
        <f>SUM(H52)</f>
        <v>0</v>
      </c>
      <c r="I54" s="73"/>
      <c r="J54" s="124">
        <f>SUM(J52)</f>
        <v>0</v>
      </c>
    </row>
    <row r="55" spans="1:10" ht="13" customHeight="1">
      <c r="A55" s="8"/>
      <c r="B55" s="17"/>
      <c r="C55" s="11"/>
      <c r="D55" s="243"/>
      <c r="E55" s="11"/>
      <c r="F55" s="243"/>
      <c r="G55" s="11"/>
      <c r="H55" s="244"/>
      <c r="I55" s="120"/>
      <c r="J55" s="244"/>
    </row>
    <row r="56" spans="1:10" ht="22.5" customHeight="1">
      <c r="A56" s="121" t="s">
        <v>73</v>
      </c>
      <c r="B56" s="17"/>
      <c r="C56" s="11"/>
      <c r="D56" s="4"/>
      <c r="E56" s="11"/>
      <c r="F56" s="4"/>
      <c r="G56" s="11"/>
      <c r="H56" s="120"/>
      <c r="I56" s="120"/>
      <c r="J56" s="120"/>
    </row>
    <row r="57" spans="1:10" ht="22.5" customHeight="1">
      <c r="A57" s="290" t="s">
        <v>180</v>
      </c>
      <c r="B57" s="25"/>
      <c r="C57" s="11"/>
      <c r="D57" s="110"/>
      <c r="E57" s="59"/>
      <c r="F57" s="110"/>
      <c r="G57" s="59"/>
      <c r="H57" s="98"/>
      <c r="I57" s="98"/>
      <c r="J57" s="98"/>
    </row>
    <row r="58" spans="1:10" ht="22.5" customHeight="1">
      <c r="A58" s="209" t="s">
        <v>159</v>
      </c>
      <c r="B58" s="25"/>
      <c r="C58" s="11"/>
      <c r="D58" s="110"/>
      <c r="E58" s="59"/>
      <c r="F58" s="110"/>
      <c r="G58" s="59"/>
      <c r="H58" s="98"/>
      <c r="I58" s="98"/>
      <c r="J58" s="98"/>
    </row>
    <row r="59" spans="1:10" ht="22.5" customHeight="1">
      <c r="A59" s="245" t="s">
        <v>181</v>
      </c>
      <c r="B59" s="25"/>
      <c r="C59" s="11"/>
      <c r="D59" s="110"/>
      <c r="E59" s="59"/>
      <c r="F59" s="110"/>
      <c r="G59" s="59"/>
      <c r="H59" s="98"/>
      <c r="I59" s="98"/>
      <c r="J59" s="98"/>
    </row>
    <row r="60" spans="1:10" ht="22.5" customHeight="1">
      <c r="A60" s="245" t="s">
        <v>182</v>
      </c>
      <c r="B60" s="25"/>
      <c r="C60" s="11"/>
      <c r="D60" s="110">
        <v>-617</v>
      </c>
      <c r="E60" s="59"/>
      <c r="F60" s="110">
        <v>0</v>
      </c>
      <c r="G60" s="59"/>
      <c r="H60" s="110">
        <v>0</v>
      </c>
      <c r="I60" s="98"/>
      <c r="J60" s="110">
        <v>0</v>
      </c>
    </row>
    <row r="61" spans="1:10" ht="22.5" customHeight="1">
      <c r="A61" s="8" t="s">
        <v>74</v>
      </c>
      <c r="B61" s="17"/>
      <c r="C61" s="11"/>
      <c r="D61" s="269"/>
      <c r="F61" s="269"/>
      <c r="H61" s="270"/>
      <c r="I61" s="117"/>
      <c r="J61" s="270"/>
    </row>
    <row r="62" spans="1:10" ht="22.5" customHeight="1">
      <c r="A62" s="292" t="s">
        <v>180</v>
      </c>
      <c r="B62" s="17"/>
      <c r="C62" s="11"/>
      <c r="D62" s="124">
        <f>SUM(D60:D60)</f>
        <v>-617</v>
      </c>
      <c r="E62" s="11"/>
      <c r="F62" s="124">
        <f>SUM(F60:F60)</f>
        <v>0</v>
      </c>
      <c r="G62" s="11"/>
      <c r="H62" s="124">
        <f>SUM(H60:H60)</f>
        <v>0</v>
      </c>
      <c r="I62" s="120"/>
      <c r="J62" s="124">
        <f>SUM(J60:J60)</f>
        <v>0</v>
      </c>
    </row>
    <row r="63" spans="1:10" ht="22.5" customHeight="1">
      <c r="A63" s="8" t="s">
        <v>222</v>
      </c>
      <c r="B63" s="17"/>
      <c r="C63" s="11"/>
      <c r="D63" s="124">
        <f>SUM(D62,D54)</f>
        <v>-184</v>
      </c>
      <c r="E63" s="8"/>
      <c r="F63" s="124">
        <f>SUM(F62,F54)</f>
        <v>844</v>
      </c>
      <c r="G63" s="8"/>
      <c r="H63" s="172">
        <f>SUM(H62,H54)</f>
        <v>0</v>
      </c>
      <c r="I63" s="226"/>
      <c r="J63" s="172">
        <f>SUM(J62,J54)</f>
        <v>0</v>
      </c>
    </row>
    <row r="64" spans="1:10" ht="22.5" customHeight="1" thickBot="1">
      <c r="A64" s="8" t="s">
        <v>221</v>
      </c>
      <c r="B64" s="17"/>
      <c r="C64" s="11"/>
      <c r="D64" s="111">
        <f>SUM(D46,D63)</f>
        <v>13933</v>
      </c>
      <c r="E64" s="8"/>
      <c r="F64" s="111">
        <f>SUM(F46,F63)</f>
        <v>11943</v>
      </c>
      <c r="G64" s="8"/>
      <c r="H64" s="111">
        <f>SUM(H46,H63)</f>
        <v>10120</v>
      </c>
      <c r="I64" s="8"/>
      <c r="J64" s="111">
        <f>SUM(J46,J63)</f>
        <v>7527</v>
      </c>
    </row>
    <row r="65" spans="1:10" ht="13" customHeight="1" thickTop="1">
      <c r="A65" s="11"/>
      <c r="B65" s="17"/>
      <c r="C65" s="11"/>
      <c r="D65" s="4"/>
      <c r="E65" s="11"/>
      <c r="F65" s="4"/>
      <c r="G65" s="11"/>
      <c r="H65" s="4"/>
      <c r="I65" s="11"/>
      <c r="J65" s="4"/>
    </row>
    <row r="66" spans="1:10" ht="22.5" customHeight="1">
      <c r="A66" s="8" t="s">
        <v>220</v>
      </c>
      <c r="B66" s="17"/>
      <c r="C66" s="11"/>
      <c r="D66" s="4"/>
      <c r="E66" s="11"/>
      <c r="F66" s="4"/>
      <c r="G66" s="11"/>
      <c r="H66" s="4"/>
      <c r="I66" s="11"/>
      <c r="J66" s="4"/>
    </row>
    <row r="67" spans="1:10" ht="22.5" customHeight="1">
      <c r="A67" s="289" t="s">
        <v>178</v>
      </c>
      <c r="B67" s="17"/>
      <c r="C67" s="11"/>
      <c r="D67" s="267">
        <f>D69-D68</f>
        <v>13268</v>
      </c>
      <c r="E67" s="209"/>
      <c r="F67" s="208">
        <f>F69-F68</f>
        <v>11943</v>
      </c>
      <c r="G67" s="209"/>
      <c r="H67" s="267">
        <f>H69-H68</f>
        <v>10120</v>
      </c>
      <c r="I67" s="209"/>
      <c r="J67" s="208">
        <f>J69-J68</f>
        <v>7527</v>
      </c>
    </row>
    <row r="68" spans="1:10" ht="22.5" customHeight="1">
      <c r="A68" s="289" t="s">
        <v>179</v>
      </c>
      <c r="B68" s="24"/>
      <c r="C68" s="11"/>
      <c r="D68" s="4">
        <v>665</v>
      </c>
      <c r="E68" s="120"/>
      <c r="F68" s="4">
        <v>0</v>
      </c>
      <c r="G68" s="120"/>
      <c r="H68" s="231">
        <v>0</v>
      </c>
      <c r="I68" s="120"/>
      <c r="J68" s="231">
        <v>0</v>
      </c>
    </row>
    <row r="69" spans="1:10" ht="22.5" customHeight="1" thickBot="1">
      <c r="A69" s="8" t="s">
        <v>221</v>
      </c>
      <c r="B69" s="17"/>
      <c r="C69" s="11"/>
      <c r="D69" s="111">
        <f>D64</f>
        <v>13933</v>
      </c>
      <c r="E69" s="8"/>
      <c r="F69" s="111">
        <f>F64</f>
        <v>11943</v>
      </c>
      <c r="G69" s="8"/>
      <c r="H69" s="39">
        <f>H64</f>
        <v>10120</v>
      </c>
      <c r="I69" s="8"/>
      <c r="J69" s="39">
        <f>J64</f>
        <v>7527</v>
      </c>
    </row>
    <row r="70" spans="1:10" ht="22.5" customHeight="1" thickTop="1"/>
  </sheetData>
  <mergeCells count="14">
    <mergeCell ref="D4:F4"/>
    <mergeCell ref="H4:J4"/>
    <mergeCell ref="D5:F5"/>
    <mergeCell ref="H5:J5"/>
    <mergeCell ref="D6:F6"/>
    <mergeCell ref="H6:J6"/>
    <mergeCell ref="D45:J45"/>
    <mergeCell ref="D8:J8"/>
    <mergeCell ref="D41:F41"/>
    <mergeCell ref="H41:J41"/>
    <mergeCell ref="D42:F42"/>
    <mergeCell ref="H42:J42"/>
    <mergeCell ref="D43:F43"/>
    <mergeCell ref="H43:J43"/>
  </mergeCells>
  <printOptions horizontalCentered="1"/>
  <pageMargins left="0.7" right="0.5" top="0.48" bottom="0.5" header="0.5" footer="0.5"/>
  <pageSetup paperSize="9" scale="89" firstPageNumber="6"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460F-217D-4352-8BCB-0F5519174CE2}">
  <sheetPr>
    <pageSetUpPr fitToPage="1"/>
  </sheetPr>
  <dimension ref="A1:J74"/>
  <sheetViews>
    <sheetView zoomScaleNormal="100" zoomScaleSheetLayoutView="85" workbookViewId="0"/>
  </sheetViews>
  <sheetFormatPr defaultColWidth="8.81640625" defaultRowHeight="22.5" customHeight="1"/>
  <cols>
    <col min="1" max="1" width="33.6328125" style="38" customWidth="1"/>
    <col min="2" max="2" width="8.6328125" style="125" customWidth="1"/>
    <col min="3" max="3" width="1.1796875" style="38" customWidth="1"/>
    <col min="4" max="4" width="12.6328125" style="122" customWidth="1"/>
    <col min="5" max="5" width="1.1796875" style="38" customWidth="1"/>
    <col min="6" max="6" width="12.6328125" style="122" customWidth="1"/>
    <col min="7" max="7" width="1.1796875" style="38" customWidth="1"/>
    <col min="8" max="8" width="12.6328125" style="122" customWidth="1"/>
    <col min="9" max="9" width="1.1796875" style="38" customWidth="1"/>
    <col min="10" max="10" width="12.6328125" style="122" customWidth="1"/>
    <col min="11" max="16384" width="8.81640625" style="38"/>
  </cols>
  <sheetData>
    <row r="1" spans="1:10" s="68" customFormat="1" ht="22.5" customHeight="1">
      <c r="A1" s="1" t="s">
        <v>0</v>
      </c>
      <c r="B1" s="281"/>
      <c r="C1" s="71"/>
      <c r="D1" s="72"/>
      <c r="E1" s="71"/>
      <c r="F1" s="72"/>
      <c r="G1" s="71"/>
      <c r="H1" s="73"/>
      <c r="I1" s="59"/>
      <c r="J1" s="73"/>
    </row>
    <row r="2" spans="1:10" s="68" customFormat="1" ht="22.5" customHeight="1">
      <c r="A2" s="1" t="s">
        <v>52</v>
      </c>
      <c r="B2" s="281"/>
      <c r="C2" s="71"/>
      <c r="D2" s="72"/>
      <c r="E2" s="71"/>
      <c r="F2" s="72"/>
      <c r="G2" s="71"/>
      <c r="H2" s="73"/>
      <c r="I2" s="59"/>
      <c r="J2" s="73"/>
    </row>
    <row r="3" spans="1:10" s="68" customFormat="1" ht="22.5" customHeight="1">
      <c r="A3" s="7"/>
      <c r="B3" s="281"/>
      <c r="C3" s="71"/>
      <c r="D3" s="72"/>
      <c r="E3" s="71"/>
      <c r="F3" s="72"/>
      <c r="G3" s="71"/>
      <c r="H3" s="73"/>
      <c r="I3" s="59"/>
      <c r="J3" s="73"/>
    </row>
    <row r="4" spans="1:10" s="68" customFormat="1" ht="22.5" customHeight="1">
      <c r="A4" s="7"/>
      <c r="B4" s="281"/>
      <c r="C4" s="71"/>
      <c r="D4" s="314" t="s">
        <v>2</v>
      </c>
      <c r="E4" s="314"/>
      <c r="F4" s="314"/>
      <c r="G4" s="11"/>
      <c r="H4" s="315" t="s">
        <v>3</v>
      </c>
      <c r="I4" s="315"/>
      <c r="J4" s="315"/>
    </row>
    <row r="5" spans="1:10" s="68" customFormat="1" ht="22.5" customHeight="1">
      <c r="A5" s="74"/>
      <c r="B5" s="281"/>
      <c r="C5" s="71"/>
      <c r="D5" s="316" t="s">
        <v>197</v>
      </c>
      <c r="E5" s="316"/>
      <c r="F5" s="316"/>
      <c r="G5" s="71"/>
      <c r="H5" s="316" t="s">
        <v>197</v>
      </c>
      <c r="I5" s="316"/>
      <c r="J5" s="316"/>
    </row>
    <row r="6" spans="1:10" s="68" customFormat="1" ht="22.5" customHeight="1">
      <c r="A6" s="74"/>
      <c r="B6" s="281"/>
      <c r="C6" s="71"/>
      <c r="D6" s="316" t="s">
        <v>196</v>
      </c>
      <c r="E6" s="316"/>
      <c r="F6" s="316"/>
      <c r="G6" s="71"/>
      <c r="H6" s="316" t="s">
        <v>196</v>
      </c>
      <c r="I6" s="316"/>
      <c r="J6" s="316"/>
    </row>
    <row r="7" spans="1:10" s="78" customFormat="1" ht="22.5" customHeight="1">
      <c r="A7" s="75"/>
      <c r="B7" s="13" t="s">
        <v>6</v>
      </c>
      <c r="C7" s="76"/>
      <c r="D7" s="14">
        <v>2565</v>
      </c>
      <c r="E7" s="14"/>
      <c r="F7" s="14">
        <v>2564</v>
      </c>
      <c r="G7" s="77"/>
      <c r="H7" s="14">
        <v>2565</v>
      </c>
      <c r="I7" s="14"/>
      <c r="J7" s="14">
        <v>2564</v>
      </c>
    </row>
    <row r="8" spans="1:10" s="68" customFormat="1" ht="22.5" customHeight="1">
      <c r="A8" s="79"/>
      <c r="B8" s="281"/>
      <c r="C8" s="80"/>
      <c r="D8" s="313" t="s">
        <v>8</v>
      </c>
      <c r="E8" s="313"/>
      <c r="F8" s="313"/>
      <c r="G8" s="313"/>
      <c r="H8" s="313"/>
      <c r="I8" s="313"/>
      <c r="J8" s="313"/>
    </row>
    <row r="9" spans="1:10" s="68" customFormat="1" ht="22.5" customHeight="1">
      <c r="A9" s="79" t="s">
        <v>54</v>
      </c>
      <c r="B9" s="281"/>
      <c r="C9" s="80"/>
      <c r="D9" s="280"/>
      <c r="E9" s="280"/>
      <c r="F9" s="280"/>
      <c r="G9" s="280"/>
      <c r="H9" s="280"/>
      <c r="I9" s="280"/>
      <c r="J9" s="280"/>
    </row>
    <row r="10" spans="1:10" s="68" customFormat="1" ht="22.5" customHeight="1">
      <c r="A10" s="82" t="s">
        <v>55</v>
      </c>
      <c r="B10" s="88" t="s">
        <v>234</v>
      </c>
      <c r="C10" s="83"/>
      <c r="D10" s="84">
        <v>1179748</v>
      </c>
      <c r="E10" s="85"/>
      <c r="F10" s="84">
        <v>1083595</v>
      </c>
      <c r="G10" s="83"/>
      <c r="H10" s="84">
        <v>538028</v>
      </c>
      <c r="I10" s="86"/>
      <c r="J10" s="84">
        <v>550678</v>
      </c>
    </row>
    <row r="11" spans="1:10" s="68" customFormat="1" ht="22.5" customHeight="1">
      <c r="A11" s="82" t="s">
        <v>149</v>
      </c>
      <c r="B11" s="88"/>
      <c r="C11" s="83"/>
      <c r="D11" s="84">
        <v>2041</v>
      </c>
      <c r="E11" s="85"/>
      <c r="F11" s="84">
        <v>633</v>
      </c>
      <c r="G11" s="83"/>
      <c r="H11" s="84">
        <v>2041</v>
      </c>
      <c r="I11" s="86"/>
      <c r="J11" s="84">
        <v>633</v>
      </c>
    </row>
    <row r="12" spans="1:10" s="68" customFormat="1" ht="22.5" customHeight="1">
      <c r="A12" s="82" t="s">
        <v>141</v>
      </c>
      <c r="B12" s="240"/>
      <c r="C12" s="83"/>
      <c r="D12" s="84">
        <v>0</v>
      </c>
      <c r="E12" s="85"/>
      <c r="F12" s="186">
        <v>3622</v>
      </c>
      <c r="G12" s="186"/>
      <c r="H12" s="186">
        <v>1947</v>
      </c>
      <c r="I12" s="186"/>
      <c r="J12" s="186">
        <v>3664</v>
      </c>
    </row>
    <row r="13" spans="1:10" s="68" customFormat="1" ht="22.5" customHeight="1">
      <c r="A13" s="82" t="s">
        <v>142</v>
      </c>
      <c r="B13" s="88">
        <v>3</v>
      </c>
      <c r="C13" s="83"/>
      <c r="D13" s="84">
        <v>0</v>
      </c>
      <c r="E13" s="85"/>
      <c r="F13" s="186">
        <v>0</v>
      </c>
      <c r="G13" s="186"/>
      <c r="H13" s="186">
        <v>50900</v>
      </c>
      <c r="I13" s="186"/>
      <c r="J13" s="186">
        <v>200000</v>
      </c>
    </row>
    <row r="14" spans="1:10" s="68" customFormat="1" ht="22.5" customHeight="1">
      <c r="A14" s="87" t="s">
        <v>56</v>
      </c>
      <c r="B14" s="88">
        <v>3</v>
      </c>
      <c r="C14" s="89"/>
      <c r="D14" s="90">
        <v>2616</v>
      </c>
      <c r="E14" s="91"/>
      <c r="F14" s="90">
        <v>2865</v>
      </c>
      <c r="G14" s="89"/>
      <c r="H14" s="90">
        <v>2079</v>
      </c>
      <c r="I14" s="92"/>
      <c r="J14" s="90">
        <v>27316</v>
      </c>
    </row>
    <row r="15" spans="1:10" s="68" customFormat="1" ht="22.5" customHeight="1">
      <c r="A15" s="74" t="s">
        <v>57</v>
      </c>
      <c r="B15" s="13"/>
      <c r="C15" s="89"/>
      <c r="D15" s="93">
        <f>SUM(D10:D14)</f>
        <v>1184405</v>
      </c>
      <c r="E15" s="94"/>
      <c r="F15" s="93">
        <f>SUM(F10:F14)</f>
        <v>1090715</v>
      </c>
      <c r="G15" s="89"/>
      <c r="H15" s="93">
        <f>SUM(H10:H14)</f>
        <v>594995</v>
      </c>
      <c r="I15" s="95"/>
      <c r="J15" s="93">
        <f>SUM(J10:J14)</f>
        <v>782291</v>
      </c>
    </row>
    <row r="16" spans="1:10" s="68" customFormat="1" ht="14" customHeight="1">
      <c r="A16" s="82"/>
      <c r="B16" s="13"/>
      <c r="C16" s="89"/>
      <c r="D16" s="96"/>
      <c r="E16" s="97"/>
      <c r="F16" s="96"/>
      <c r="G16" s="89"/>
      <c r="H16" s="96"/>
      <c r="I16" s="97"/>
      <c r="J16" s="96"/>
    </row>
    <row r="17" spans="1:10" s="68" customFormat="1" ht="22.5" customHeight="1">
      <c r="A17" s="79" t="s">
        <v>58</v>
      </c>
      <c r="B17" s="13"/>
      <c r="C17" s="89"/>
      <c r="D17" s="100"/>
      <c r="E17" s="97"/>
      <c r="F17" s="96"/>
      <c r="G17" s="89"/>
      <c r="H17" s="96"/>
      <c r="I17" s="97"/>
      <c r="J17" s="96"/>
    </row>
    <row r="18" spans="1:10" s="68" customFormat="1" ht="22.5" customHeight="1">
      <c r="A18" s="82" t="s">
        <v>59</v>
      </c>
      <c r="B18" s="88">
        <v>3</v>
      </c>
      <c r="C18" s="98"/>
      <c r="D18" s="84">
        <v>917006</v>
      </c>
      <c r="E18" s="85"/>
      <c r="F18" s="84">
        <v>804063</v>
      </c>
      <c r="G18" s="98"/>
      <c r="H18" s="84">
        <v>414676</v>
      </c>
      <c r="I18" s="99"/>
      <c r="J18" s="84">
        <v>414720</v>
      </c>
    </row>
    <row r="19" spans="1:10" s="68" customFormat="1" ht="22" customHeight="1">
      <c r="A19" s="87" t="s">
        <v>60</v>
      </c>
      <c r="B19" s="88">
        <v>13</v>
      </c>
      <c r="C19" s="89"/>
      <c r="D19" s="100">
        <v>69033</v>
      </c>
      <c r="E19" s="91"/>
      <c r="F19" s="100">
        <v>61355</v>
      </c>
      <c r="G19" s="89"/>
      <c r="H19" s="100">
        <v>24249</v>
      </c>
      <c r="I19" s="92"/>
      <c r="J19" s="100">
        <v>25003</v>
      </c>
    </row>
    <row r="20" spans="1:10" s="68" customFormat="1" ht="22.5" customHeight="1">
      <c r="A20" s="87" t="s">
        <v>61</v>
      </c>
      <c r="B20" s="88" t="s">
        <v>231</v>
      </c>
      <c r="C20" s="89"/>
      <c r="D20" s="100">
        <v>129798</v>
      </c>
      <c r="E20" s="91"/>
      <c r="F20" s="100">
        <v>119490</v>
      </c>
      <c r="G20" s="89"/>
      <c r="H20" s="100">
        <v>65196</v>
      </c>
      <c r="I20" s="101"/>
      <c r="J20" s="100">
        <v>67774</v>
      </c>
    </row>
    <row r="21" spans="1:10" s="68" customFormat="1" ht="22.5" customHeight="1">
      <c r="A21" s="87" t="s">
        <v>185</v>
      </c>
      <c r="B21" s="88"/>
      <c r="C21" s="89"/>
      <c r="D21" s="100">
        <v>4063</v>
      </c>
      <c r="E21" s="91"/>
      <c r="F21" s="100">
        <v>0</v>
      </c>
      <c r="G21" s="89"/>
      <c r="H21" s="100">
        <v>0</v>
      </c>
      <c r="I21" s="101"/>
      <c r="J21" s="100">
        <v>0</v>
      </c>
    </row>
    <row r="22" spans="1:10" s="68" customFormat="1" ht="22.5" customHeight="1">
      <c r="A22" s="74" t="s">
        <v>63</v>
      </c>
      <c r="B22" s="88"/>
      <c r="C22" s="89"/>
      <c r="D22" s="93">
        <f>SUM(D18:D21)</f>
        <v>1119900</v>
      </c>
      <c r="E22" s="91"/>
      <c r="F22" s="93">
        <f>SUM(F18:F21)</f>
        <v>984908</v>
      </c>
      <c r="G22" s="89"/>
      <c r="H22" s="93">
        <f>SUM(H18:H21)</f>
        <v>504121</v>
      </c>
      <c r="I22" s="92"/>
      <c r="J22" s="93">
        <f>SUM(J18:J21)</f>
        <v>507497</v>
      </c>
    </row>
    <row r="23" spans="1:10" s="68" customFormat="1" ht="14" customHeight="1">
      <c r="A23" s="87"/>
      <c r="B23" s="88"/>
      <c r="C23" s="89"/>
      <c r="D23" s="100"/>
      <c r="E23" s="91"/>
      <c r="F23" s="100"/>
      <c r="G23" s="89"/>
      <c r="H23" s="100"/>
      <c r="I23" s="92"/>
      <c r="J23" s="100"/>
    </row>
    <row r="24" spans="1:10" s="68" customFormat="1" ht="22.5" customHeight="1">
      <c r="A24" s="237" t="s">
        <v>137</v>
      </c>
      <c r="B24" s="88"/>
      <c r="C24" s="89"/>
      <c r="D24" s="103">
        <f>D15-D22</f>
        <v>64505</v>
      </c>
      <c r="E24" s="91"/>
      <c r="F24" s="103">
        <f>F15-F22</f>
        <v>105807</v>
      </c>
      <c r="G24" s="89"/>
      <c r="H24" s="103">
        <f>H15-H22</f>
        <v>90874</v>
      </c>
      <c r="I24" s="92"/>
      <c r="J24" s="103">
        <f>J15-J22</f>
        <v>274794</v>
      </c>
    </row>
    <row r="25" spans="1:10" s="68" customFormat="1" ht="22.5" customHeight="1">
      <c r="A25" s="82" t="s">
        <v>62</v>
      </c>
      <c r="B25" s="88">
        <v>3</v>
      </c>
      <c r="C25" s="89"/>
      <c r="D25" s="241">
        <v>-14887</v>
      </c>
      <c r="E25" s="102"/>
      <c r="F25" s="241">
        <v>-16213</v>
      </c>
      <c r="G25" s="89"/>
      <c r="H25" s="242">
        <v>-7229</v>
      </c>
      <c r="I25" s="102"/>
      <c r="J25" s="242">
        <v>-20433</v>
      </c>
    </row>
    <row r="26" spans="1:10" s="68" customFormat="1" ht="22.5" customHeight="1">
      <c r="A26" s="82" t="s">
        <v>150</v>
      </c>
      <c r="B26" s="88"/>
      <c r="C26" s="89"/>
      <c r="D26" s="265">
        <v>-3134</v>
      </c>
      <c r="E26" s="102"/>
      <c r="F26" s="265">
        <v>-668</v>
      </c>
      <c r="G26" s="89"/>
      <c r="H26" s="266">
        <v>-419</v>
      </c>
      <c r="I26" s="97"/>
      <c r="J26" s="266">
        <v>-193</v>
      </c>
    </row>
    <row r="27" spans="1:10" s="68" customFormat="1" ht="22.5" customHeight="1">
      <c r="A27" s="74" t="s">
        <v>64</v>
      </c>
      <c r="B27" s="13">
        <v>5</v>
      </c>
      <c r="C27" s="89"/>
      <c r="D27" s="103">
        <f>SUM(D24:D26)</f>
        <v>46484</v>
      </c>
      <c r="E27" s="94"/>
      <c r="F27" s="103">
        <f>SUM(F24:F26)</f>
        <v>88926</v>
      </c>
      <c r="G27" s="89"/>
      <c r="H27" s="103">
        <f>SUM(H24:H26)</f>
        <v>83226</v>
      </c>
      <c r="I27" s="104"/>
      <c r="J27" s="103">
        <f>SUM(J24:J26)</f>
        <v>254168</v>
      </c>
    </row>
    <row r="28" spans="1:10" s="68" customFormat="1" ht="22.5" customHeight="1">
      <c r="A28" s="82" t="s">
        <v>233</v>
      </c>
      <c r="B28" s="88"/>
      <c r="C28" s="89"/>
      <c r="D28" s="90">
        <v>-10583</v>
      </c>
      <c r="E28" s="91"/>
      <c r="F28" s="90">
        <v>-18745</v>
      </c>
      <c r="G28" s="89"/>
      <c r="H28" s="90">
        <v>-6667</v>
      </c>
      <c r="I28" s="102"/>
      <c r="J28" s="90">
        <v>-10782</v>
      </c>
    </row>
    <row r="29" spans="1:10" s="68" customFormat="1" ht="22.5" customHeight="1" thickBot="1">
      <c r="A29" s="74" t="s">
        <v>65</v>
      </c>
      <c r="B29" s="13"/>
      <c r="C29" s="89"/>
      <c r="D29" s="105">
        <f>SUM(D27:D28)</f>
        <v>35901</v>
      </c>
      <c r="E29" s="94"/>
      <c r="F29" s="105">
        <f>SUM(F27:F28)</f>
        <v>70181</v>
      </c>
      <c r="G29" s="89"/>
      <c r="H29" s="105">
        <f>SUM(H27:H28)</f>
        <v>76559</v>
      </c>
      <c r="I29" s="104"/>
      <c r="J29" s="105">
        <f>SUM(J27:J28)</f>
        <v>243386</v>
      </c>
    </row>
    <row r="30" spans="1:10" s="68" customFormat="1" ht="14" customHeight="1" thickTop="1">
      <c r="A30" s="74"/>
      <c r="B30" s="281"/>
      <c r="C30" s="71"/>
      <c r="D30" s="106"/>
      <c r="E30" s="107"/>
      <c r="F30" s="106"/>
      <c r="G30" s="71"/>
      <c r="H30" s="106"/>
      <c r="I30" s="106"/>
      <c r="J30" s="106"/>
    </row>
    <row r="31" spans="1:10" s="68" customFormat="1" ht="22.5" customHeight="1">
      <c r="A31" s="74" t="s">
        <v>66</v>
      </c>
      <c r="B31" s="281"/>
      <c r="C31" s="71"/>
      <c r="D31" s="106"/>
      <c r="E31" s="107"/>
      <c r="F31" s="106"/>
      <c r="G31" s="71"/>
      <c r="H31" s="106"/>
      <c r="I31" s="106"/>
      <c r="J31" s="106"/>
    </row>
    <row r="32" spans="1:10" s="68" customFormat="1" ht="22.5" customHeight="1">
      <c r="A32" s="82" t="s">
        <v>67</v>
      </c>
      <c r="B32" s="281"/>
      <c r="C32" s="71"/>
      <c r="D32" s="108">
        <f t="shared" ref="D32" si="0">D34-D33</f>
        <v>35236</v>
      </c>
      <c r="E32" s="108"/>
      <c r="F32" s="108">
        <f>F34-F33</f>
        <v>70180</v>
      </c>
      <c r="G32" s="108"/>
      <c r="H32" s="108">
        <f t="shared" ref="H32:J32" si="1">H34-H33</f>
        <v>76559</v>
      </c>
      <c r="I32" s="108"/>
      <c r="J32" s="108">
        <f t="shared" si="1"/>
        <v>243386</v>
      </c>
    </row>
    <row r="33" spans="1:10" s="68" customFormat="1" ht="22.5" customHeight="1">
      <c r="A33" s="82" t="s">
        <v>122</v>
      </c>
      <c r="B33" s="109"/>
      <c r="C33" s="71"/>
      <c r="D33" s="4">
        <v>665</v>
      </c>
      <c r="E33" s="99"/>
      <c r="F33" s="4">
        <v>1</v>
      </c>
      <c r="G33" s="98"/>
      <c r="H33" s="4">
        <v>0</v>
      </c>
      <c r="I33" s="227"/>
      <c r="J33" s="4">
        <v>0</v>
      </c>
    </row>
    <row r="34" spans="1:10" s="68" customFormat="1" ht="22.5" customHeight="1" thickBot="1">
      <c r="A34" s="74" t="s">
        <v>65</v>
      </c>
      <c r="B34" s="281"/>
      <c r="C34" s="71"/>
      <c r="D34" s="111">
        <f>D29</f>
        <v>35901</v>
      </c>
      <c r="E34" s="33"/>
      <c r="F34" s="111">
        <f>F29</f>
        <v>70181</v>
      </c>
      <c r="G34" s="112"/>
      <c r="H34" s="111">
        <f>H29</f>
        <v>76559</v>
      </c>
      <c r="I34" s="106"/>
      <c r="J34" s="111">
        <f>J29</f>
        <v>243386</v>
      </c>
    </row>
    <row r="35" spans="1:10" s="68" customFormat="1" ht="14" customHeight="1" thickTop="1">
      <c r="A35" s="74"/>
      <c r="B35" s="281"/>
      <c r="C35" s="71"/>
      <c r="D35" s="106"/>
      <c r="E35" s="107"/>
      <c r="F35" s="106"/>
      <c r="G35" s="71"/>
      <c r="H35" s="106"/>
      <c r="I35" s="106"/>
      <c r="J35" s="106"/>
    </row>
    <row r="36" spans="1:10" ht="22.5" customHeight="1" thickBot="1">
      <c r="A36" s="74" t="s">
        <v>68</v>
      </c>
      <c r="B36" s="109">
        <v>7</v>
      </c>
      <c r="C36" s="113"/>
      <c r="D36" s="310">
        <v>6.8000000000000005E-2</v>
      </c>
      <c r="E36" s="114"/>
      <c r="F36" s="310">
        <v>0.14000000000000001</v>
      </c>
      <c r="G36" s="115"/>
      <c r="H36" s="310">
        <v>0.14799999999999999</v>
      </c>
      <c r="I36" s="116"/>
      <c r="J36" s="310">
        <v>0.48499999999999999</v>
      </c>
    </row>
    <row r="37" spans="1:10" ht="22.5" customHeight="1" thickTop="1">
      <c r="A37" s="118"/>
      <c r="B37" s="18"/>
      <c r="C37" s="119"/>
      <c r="D37" s="108"/>
      <c r="E37" s="119"/>
      <c r="F37" s="108"/>
      <c r="G37" s="119"/>
      <c r="H37" s="73"/>
      <c r="I37" s="59"/>
      <c r="J37" s="73"/>
    </row>
    <row r="38" spans="1:10" ht="22.5" customHeight="1">
      <c r="A38" s="1" t="s">
        <v>0</v>
      </c>
      <c r="B38" s="17"/>
      <c r="C38" s="11"/>
      <c r="D38" s="4"/>
      <c r="E38" s="11"/>
      <c r="F38" s="4"/>
      <c r="G38" s="11"/>
      <c r="H38" s="4"/>
      <c r="I38" s="11"/>
      <c r="J38" s="4"/>
    </row>
    <row r="39" spans="1:10" ht="22.5" customHeight="1">
      <c r="A39" s="1" t="s">
        <v>69</v>
      </c>
      <c r="B39" s="17"/>
      <c r="C39" s="11"/>
      <c r="D39" s="30"/>
      <c r="E39" s="62"/>
      <c r="F39" s="30"/>
      <c r="G39" s="11"/>
      <c r="H39" s="4"/>
      <c r="I39" s="11"/>
      <c r="J39" s="4"/>
    </row>
    <row r="40" spans="1:10" ht="17" customHeight="1">
      <c r="A40" s="11"/>
      <c r="B40" s="17"/>
      <c r="C40" s="11"/>
      <c r="D40" s="30"/>
      <c r="E40" s="120"/>
      <c r="F40" s="30"/>
      <c r="G40" s="11"/>
      <c r="H40" s="4"/>
      <c r="I40" s="11"/>
      <c r="J40" s="4"/>
    </row>
    <row r="41" spans="1:10" ht="22.5" customHeight="1">
      <c r="A41" s="11"/>
      <c r="B41" s="281"/>
      <c r="C41" s="71"/>
      <c r="D41" s="314" t="s">
        <v>2</v>
      </c>
      <c r="E41" s="314"/>
      <c r="F41" s="314"/>
      <c r="G41" s="11"/>
      <c r="H41" s="315" t="s">
        <v>3</v>
      </c>
      <c r="I41" s="315"/>
      <c r="J41" s="315"/>
    </row>
    <row r="42" spans="1:10" ht="22.5" customHeight="1">
      <c r="A42" s="11"/>
      <c r="B42" s="281"/>
      <c r="C42" s="71"/>
      <c r="D42" s="316" t="s">
        <v>197</v>
      </c>
      <c r="E42" s="316"/>
      <c r="F42" s="316"/>
      <c r="G42" s="71"/>
      <c r="H42" s="316" t="s">
        <v>197</v>
      </c>
      <c r="I42" s="316"/>
      <c r="J42" s="316"/>
    </row>
    <row r="43" spans="1:10" ht="22.5" customHeight="1">
      <c r="A43" s="11"/>
      <c r="B43" s="281"/>
      <c r="C43" s="71"/>
      <c r="D43" s="316" t="s">
        <v>196</v>
      </c>
      <c r="E43" s="316"/>
      <c r="F43" s="316"/>
      <c r="G43" s="71"/>
      <c r="H43" s="316" t="s">
        <v>196</v>
      </c>
      <c r="I43" s="316"/>
      <c r="J43" s="316"/>
    </row>
    <row r="44" spans="1:10" s="43" customFormat="1" ht="22.5" customHeight="1">
      <c r="A44" s="77"/>
      <c r="B44" s="13"/>
      <c r="C44" s="76"/>
      <c r="D44" s="14">
        <v>2565</v>
      </c>
      <c r="E44" s="14"/>
      <c r="F44" s="14">
        <v>2564</v>
      </c>
      <c r="G44" s="77"/>
      <c r="H44" s="14">
        <v>2565</v>
      </c>
      <c r="I44" s="14"/>
      <c r="J44" s="14">
        <v>2564</v>
      </c>
    </row>
    <row r="45" spans="1:10" ht="22.5" customHeight="1">
      <c r="A45" s="11"/>
      <c r="B45" s="281"/>
      <c r="C45" s="80"/>
      <c r="D45" s="313" t="s">
        <v>8</v>
      </c>
      <c r="E45" s="313"/>
      <c r="F45" s="313"/>
      <c r="G45" s="313"/>
      <c r="H45" s="313"/>
      <c r="I45" s="313"/>
      <c r="J45" s="313"/>
    </row>
    <row r="46" spans="1:10" ht="22.5" customHeight="1">
      <c r="A46" s="8" t="s">
        <v>65</v>
      </c>
      <c r="B46" s="17"/>
      <c r="C46" s="11"/>
      <c r="D46" s="103">
        <f>D29</f>
        <v>35901</v>
      </c>
      <c r="E46" s="8"/>
      <c r="F46" s="103">
        <f>F29</f>
        <v>70181</v>
      </c>
      <c r="G46" s="8"/>
      <c r="H46" s="103">
        <f>H29</f>
        <v>76559</v>
      </c>
      <c r="I46" s="8"/>
      <c r="J46" s="103">
        <f>J29</f>
        <v>243386</v>
      </c>
    </row>
    <row r="47" spans="1:10" ht="13" customHeight="1">
      <c r="A47" s="8"/>
      <c r="B47" s="17"/>
      <c r="C47" s="11"/>
      <c r="D47" s="103"/>
      <c r="E47" s="8"/>
      <c r="F47" s="103"/>
      <c r="G47" s="8"/>
      <c r="H47" s="103"/>
      <c r="I47" s="8"/>
      <c r="J47" s="103"/>
    </row>
    <row r="48" spans="1:10" ht="22.5" customHeight="1">
      <c r="A48" s="8" t="s">
        <v>223</v>
      </c>
      <c r="B48" s="17"/>
      <c r="C48" s="11"/>
      <c r="D48" s="103"/>
      <c r="E48" s="8"/>
      <c r="F48" s="103"/>
      <c r="G48" s="8"/>
      <c r="H48" s="103"/>
      <c r="I48" s="8"/>
      <c r="J48" s="103"/>
    </row>
    <row r="49" spans="1:10" ht="22.5" customHeight="1">
      <c r="A49" s="121" t="s">
        <v>70</v>
      </c>
      <c r="B49" s="17"/>
      <c r="C49" s="11"/>
      <c r="D49" s="30"/>
      <c r="E49" s="11"/>
      <c r="F49" s="30"/>
      <c r="G49" s="11"/>
      <c r="H49" s="4"/>
      <c r="I49" s="11"/>
      <c r="J49" s="4"/>
    </row>
    <row r="50" spans="1:10" ht="22.5" customHeight="1">
      <c r="A50" s="290" t="s">
        <v>180</v>
      </c>
      <c r="B50" s="17"/>
      <c r="C50" s="11"/>
      <c r="D50" s="30"/>
      <c r="E50" s="11"/>
      <c r="F50" s="30"/>
      <c r="G50" s="11"/>
      <c r="H50" s="4"/>
      <c r="I50" s="11"/>
      <c r="J50" s="4"/>
    </row>
    <row r="51" spans="1:10" ht="22.5" customHeight="1">
      <c r="A51" s="11" t="s">
        <v>71</v>
      </c>
      <c r="B51" s="17"/>
      <c r="C51" s="11"/>
    </row>
    <row r="52" spans="1:10" ht="22.5" customHeight="1">
      <c r="A52" s="289" t="s">
        <v>183</v>
      </c>
      <c r="B52" s="17"/>
      <c r="C52" s="11"/>
      <c r="D52" s="123">
        <v>377</v>
      </c>
      <c r="E52" s="59"/>
      <c r="F52" s="123">
        <v>1186</v>
      </c>
      <c r="G52" s="59"/>
      <c r="H52" s="231">
        <v>0</v>
      </c>
      <c r="I52" s="120"/>
      <c r="J52" s="231">
        <v>0</v>
      </c>
    </row>
    <row r="53" spans="1:10" ht="22.5" customHeight="1">
      <c r="A53" s="8" t="s">
        <v>72</v>
      </c>
      <c r="B53" s="17"/>
      <c r="C53" s="11"/>
      <c r="H53" s="117"/>
      <c r="I53" s="117"/>
      <c r="J53" s="117"/>
    </row>
    <row r="54" spans="1:10" ht="22.5" customHeight="1">
      <c r="A54" s="292" t="s">
        <v>180</v>
      </c>
      <c r="B54" s="17"/>
      <c r="C54" s="11"/>
      <c r="D54" s="124">
        <f>SUM(D52)</f>
        <v>377</v>
      </c>
      <c r="E54" s="11"/>
      <c r="F54" s="124">
        <f>SUM(F52)</f>
        <v>1186</v>
      </c>
      <c r="G54" s="11"/>
      <c r="H54" s="124">
        <f>SUM(H52)</f>
        <v>0</v>
      </c>
      <c r="I54" s="73"/>
      <c r="J54" s="124">
        <f>SUM(J52)</f>
        <v>0</v>
      </c>
    </row>
    <row r="55" spans="1:10" ht="13" customHeight="1">
      <c r="A55" s="8"/>
      <c r="B55" s="17"/>
      <c r="C55" s="11"/>
      <c r="D55" s="243"/>
      <c r="E55" s="11"/>
      <c r="F55" s="243"/>
      <c r="G55" s="11"/>
      <c r="H55" s="244"/>
      <c r="I55" s="120"/>
      <c r="J55" s="244"/>
    </row>
    <row r="56" spans="1:10" ht="22.5" customHeight="1">
      <c r="A56" s="121" t="s">
        <v>73</v>
      </c>
      <c r="B56" s="17"/>
      <c r="C56" s="11"/>
      <c r="D56" s="4"/>
      <c r="E56" s="11"/>
      <c r="F56" s="4"/>
      <c r="G56" s="11"/>
      <c r="H56" s="120"/>
      <c r="I56" s="120"/>
      <c r="J56" s="120"/>
    </row>
    <row r="57" spans="1:10" ht="22.5" customHeight="1">
      <c r="A57" s="290" t="s">
        <v>180</v>
      </c>
      <c r="B57" s="25"/>
      <c r="C57" s="11"/>
      <c r="D57" s="110"/>
      <c r="E57" s="59"/>
      <c r="F57" s="110"/>
      <c r="G57" s="59"/>
      <c r="H57" s="98"/>
      <c r="I57" s="98"/>
      <c r="J57" s="98"/>
    </row>
    <row r="58" spans="1:10" ht="22.5" customHeight="1">
      <c r="A58" s="209" t="s">
        <v>159</v>
      </c>
      <c r="B58" s="25"/>
      <c r="C58" s="11"/>
      <c r="D58" s="110"/>
      <c r="E58" s="59"/>
      <c r="F58" s="110"/>
      <c r="G58" s="59"/>
      <c r="H58" s="98"/>
      <c r="I58" s="98"/>
      <c r="J58" s="98"/>
    </row>
    <row r="59" spans="1:10" ht="22.5" customHeight="1">
      <c r="A59" s="245" t="s">
        <v>181</v>
      </c>
      <c r="B59" s="25"/>
      <c r="C59" s="11"/>
      <c r="D59" s="110"/>
      <c r="E59" s="59"/>
      <c r="F59" s="110"/>
      <c r="G59" s="59"/>
      <c r="H59" s="98"/>
      <c r="I59" s="98"/>
      <c r="J59" s="98"/>
    </row>
    <row r="60" spans="1:10" ht="22.5" customHeight="1">
      <c r="A60" s="245" t="s">
        <v>182</v>
      </c>
      <c r="B60" s="25"/>
      <c r="C60" s="11"/>
      <c r="D60" s="110">
        <v>-2874</v>
      </c>
      <c r="E60" s="59"/>
      <c r="F60" s="110">
        <v>0</v>
      </c>
      <c r="G60" s="59"/>
      <c r="H60" s="110">
        <v>0</v>
      </c>
      <c r="I60" s="98"/>
      <c r="J60" s="110">
        <v>0</v>
      </c>
    </row>
    <row r="61" spans="1:10" ht="22.5" customHeight="1">
      <c r="A61" s="209" t="s">
        <v>160</v>
      </c>
      <c r="B61" s="25"/>
      <c r="C61" s="11"/>
      <c r="D61" s="110"/>
      <c r="E61" s="59"/>
      <c r="F61" s="110"/>
      <c r="G61" s="59"/>
      <c r="H61" s="98"/>
      <c r="I61" s="98"/>
      <c r="J61" s="98"/>
    </row>
    <row r="62" spans="1:10" ht="22.5" customHeight="1">
      <c r="A62" s="245" t="s">
        <v>151</v>
      </c>
      <c r="B62" s="25"/>
      <c r="C62" s="11"/>
      <c r="D62" s="110">
        <v>3504</v>
      </c>
      <c r="E62" s="59"/>
      <c r="F62" s="110">
        <v>0</v>
      </c>
      <c r="G62" s="59"/>
      <c r="H62" s="110">
        <v>2572</v>
      </c>
      <c r="I62" s="98"/>
      <c r="J62" s="110">
        <v>0</v>
      </c>
    </row>
    <row r="63" spans="1:10" ht="22.5" customHeight="1">
      <c r="A63" s="209" t="s">
        <v>162</v>
      </c>
      <c r="B63" s="25"/>
      <c r="C63" s="11"/>
      <c r="D63" s="110"/>
      <c r="E63" s="59"/>
      <c r="F63" s="110"/>
      <c r="G63" s="59"/>
      <c r="H63" s="110"/>
      <c r="I63" s="98"/>
      <c r="J63" s="110"/>
    </row>
    <row r="64" spans="1:10" ht="22.5" customHeight="1">
      <c r="A64" s="245" t="s">
        <v>163</v>
      </c>
      <c r="B64" s="25"/>
      <c r="C64" s="11"/>
      <c r="D64" s="110">
        <v>-701</v>
      </c>
      <c r="E64" s="59"/>
      <c r="F64" s="110">
        <v>0</v>
      </c>
      <c r="G64" s="59"/>
      <c r="H64" s="110">
        <v>-514</v>
      </c>
      <c r="I64" s="98"/>
      <c r="J64" s="110">
        <v>0</v>
      </c>
    </row>
    <row r="65" spans="1:10" ht="22.5" customHeight="1">
      <c r="A65" s="8" t="s">
        <v>74</v>
      </c>
      <c r="B65" s="17"/>
      <c r="C65" s="11"/>
      <c r="D65" s="269"/>
      <c r="F65" s="269"/>
      <c r="H65" s="270"/>
      <c r="I65" s="117"/>
      <c r="J65" s="270"/>
    </row>
    <row r="66" spans="1:10" ht="22.5" customHeight="1">
      <c r="A66" s="292" t="s">
        <v>180</v>
      </c>
      <c r="B66" s="17"/>
      <c r="C66" s="11"/>
      <c r="D66" s="124">
        <f>SUM(D60:D64)</f>
        <v>-71</v>
      </c>
      <c r="E66" s="11"/>
      <c r="F66" s="124">
        <f>SUM(F60:F64)</f>
        <v>0</v>
      </c>
      <c r="G66" s="11"/>
      <c r="H66" s="124">
        <f>SUM(H60:H64)</f>
        <v>2058</v>
      </c>
      <c r="I66" s="120"/>
      <c r="J66" s="124">
        <f>SUM(J60:J64)</f>
        <v>0</v>
      </c>
    </row>
    <row r="67" spans="1:10" ht="22.5" customHeight="1">
      <c r="A67" s="8" t="s">
        <v>229</v>
      </c>
      <c r="B67" s="17"/>
      <c r="C67" s="11"/>
      <c r="D67" s="124">
        <f>SUM(D66,D54)</f>
        <v>306</v>
      </c>
      <c r="E67" s="8"/>
      <c r="F67" s="124">
        <f>SUM(F66,F54)</f>
        <v>1186</v>
      </c>
      <c r="G67" s="8"/>
      <c r="H67" s="172">
        <f>SUM(H66,H54)</f>
        <v>2058</v>
      </c>
      <c r="I67" s="226"/>
      <c r="J67" s="172">
        <f>SUM(J66,J54)</f>
        <v>0</v>
      </c>
    </row>
    <row r="68" spans="1:10" ht="22.5" customHeight="1" thickBot="1">
      <c r="A68" s="8" t="s">
        <v>221</v>
      </c>
      <c r="B68" s="17"/>
      <c r="C68" s="11"/>
      <c r="D68" s="111">
        <f>SUM(D46,D67)</f>
        <v>36207</v>
      </c>
      <c r="E68" s="8"/>
      <c r="F68" s="111">
        <f>SUM(F46,F67)</f>
        <v>71367</v>
      </c>
      <c r="G68" s="8"/>
      <c r="H68" s="111">
        <f>SUM(H46,H67)</f>
        <v>78617</v>
      </c>
      <c r="I68" s="8"/>
      <c r="J68" s="111">
        <f>SUM(J46,J67)</f>
        <v>243386</v>
      </c>
    </row>
    <row r="69" spans="1:10" ht="13" customHeight="1" thickTop="1">
      <c r="A69" s="11"/>
      <c r="B69" s="17"/>
      <c r="C69" s="11"/>
      <c r="D69" s="4"/>
      <c r="E69" s="11"/>
      <c r="F69" s="4"/>
      <c r="G69" s="11"/>
      <c r="H69" s="4"/>
      <c r="I69" s="11"/>
      <c r="J69" s="4"/>
    </row>
    <row r="70" spans="1:10" ht="22.5" customHeight="1">
      <c r="A70" s="8" t="s">
        <v>220</v>
      </c>
      <c r="B70" s="17"/>
      <c r="C70" s="11"/>
      <c r="D70" s="4"/>
      <c r="E70" s="11"/>
      <c r="F70" s="4"/>
      <c r="G70" s="11"/>
      <c r="H70" s="4"/>
      <c r="I70" s="11"/>
      <c r="J70" s="4"/>
    </row>
    <row r="71" spans="1:10" ht="22.5" customHeight="1">
      <c r="A71" s="289" t="s">
        <v>178</v>
      </c>
      <c r="B71" s="17"/>
      <c r="C71" s="11"/>
      <c r="D71" s="267">
        <f>D73-D72</f>
        <v>35542</v>
      </c>
      <c r="E71" s="209"/>
      <c r="F71" s="208">
        <f>F73-F72</f>
        <v>71366</v>
      </c>
      <c r="G71" s="209"/>
      <c r="H71" s="267">
        <f>H73-H72</f>
        <v>78617</v>
      </c>
      <c r="I71" s="209"/>
      <c r="J71" s="208">
        <f>J73-J72</f>
        <v>243386</v>
      </c>
    </row>
    <row r="72" spans="1:10" ht="22.5" customHeight="1">
      <c r="A72" s="289" t="s">
        <v>179</v>
      </c>
      <c r="B72" s="24"/>
      <c r="C72" s="11"/>
      <c r="D72" s="4">
        <v>665</v>
      </c>
      <c r="E72" s="120"/>
      <c r="F72" s="4">
        <v>1</v>
      </c>
      <c r="G72" s="120"/>
      <c r="H72" s="231">
        <v>0</v>
      </c>
      <c r="I72" s="120"/>
      <c r="J72" s="231">
        <v>0</v>
      </c>
    </row>
    <row r="73" spans="1:10" ht="22.5" customHeight="1" thickBot="1">
      <c r="A73" s="8" t="s">
        <v>221</v>
      </c>
      <c r="B73" s="17"/>
      <c r="C73" s="11"/>
      <c r="D73" s="111">
        <f>D68</f>
        <v>36207</v>
      </c>
      <c r="E73" s="8"/>
      <c r="F73" s="111">
        <f>F68</f>
        <v>71367</v>
      </c>
      <c r="G73" s="8"/>
      <c r="H73" s="39">
        <f>H68</f>
        <v>78617</v>
      </c>
      <c r="I73" s="8"/>
      <c r="J73" s="39">
        <f>J68</f>
        <v>243386</v>
      </c>
    </row>
    <row r="74" spans="1:10" ht="22.5" customHeight="1" thickTop="1"/>
  </sheetData>
  <mergeCells count="14">
    <mergeCell ref="D45:J45"/>
    <mergeCell ref="D8:J8"/>
    <mergeCell ref="D41:F41"/>
    <mergeCell ref="H41:J41"/>
    <mergeCell ref="D42:F42"/>
    <mergeCell ref="H42:J42"/>
    <mergeCell ref="D43:F43"/>
    <mergeCell ref="H43:J43"/>
    <mergeCell ref="D4:F4"/>
    <mergeCell ref="H4:J4"/>
    <mergeCell ref="D5:F5"/>
    <mergeCell ref="H5:J5"/>
    <mergeCell ref="D6:F6"/>
    <mergeCell ref="H6:J6"/>
  </mergeCells>
  <printOptions horizontalCentered="1"/>
  <pageMargins left="0.7" right="0.5" top="0.48" bottom="0.5" header="0.5" footer="0.5"/>
  <pageSetup paperSize="9" scale="92" firstPageNumber="8"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2"/>
  <sheetViews>
    <sheetView zoomScale="85" zoomScaleNormal="85" zoomScaleSheetLayoutView="80" workbookViewId="0"/>
  </sheetViews>
  <sheetFormatPr defaultColWidth="8.81640625" defaultRowHeight="22.5" customHeight="1"/>
  <cols>
    <col min="1" max="1" width="42" style="38" customWidth="1"/>
    <col min="2" max="2" width="8.6328125" style="38" customWidth="1"/>
    <col min="3" max="3" width="1.1796875" style="38" customWidth="1"/>
    <col min="4" max="4" width="13.6328125" style="122" customWidth="1"/>
    <col min="5" max="5" width="1.1796875" style="38" customWidth="1"/>
    <col min="6" max="6" width="13.6328125" style="122" customWidth="1"/>
    <col min="7" max="7" width="1.1796875" style="68" customWidth="1"/>
    <col min="8" max="8" width="13.6328125" style="159" customWidth="1"/>
    <col min="9" max="9" width="1.1796875" style="38" customWidth="1"/>
    <col min="10" max="10" width="13.6328125" style="70" customWidth="1"/>
    <col min="11" max="11" width="1.1796875" style="38" customWidth="1"/>
    <col min="12" max="12" width="13.6328125" style="122" customWidth="1"/>
    <col min="13" max="13" width="1.1796875" style="38" customWidth="1"/>
    <col min="14" max="14" width="13.6328125" style="122" customWidth="1"/>
    <col min="15" max="15" width="1.1796875" style="38" customWidth="1"/>
    <col min="16" max="16" width="13.6328125" style="122" customWidth="1"/>
    <col min="17" max="17" width="1.1796875" style="38" customWidth="1"/>
    <col min="18" max="18" width="13.6328125" style="122" customWidth="1"/>
    <col min="19" max="16384" width="8.81640625" style="38"/>
  </cols>
  <sheetData>
    <row r="1" spans="1:18" ht="20" customHeight="1">
      <c r="A1" s="1" t="s">
        <v>0</v>
      </c>
      <c r="B1" s="1"/>
      <c r="C1" s="126"/>
      <c r="D1" s="127"/>
      <c r="E1" s="8"/>
      <c r="F1" s="127"/>
      <c r="G1" s="230"/>
      <c r="H1" s="128"/>
      <c r="I1" s="129"/>
      <c r="J1" s="130"/>
      <c r="K1" s="129"/>
      <c r="L1" s="127"/>
      <c r="M1" s="129"/>
      <c r="N1" s="127"/>
      <c r="O1" s="129"/>
      <c r="P1" s="127"/>
      <c r="Q1" s="129"/>
      <c r="R1" s="127"/>
    </row>
    <row r="2" spans="1:18" ht="20" customHeight="1">
      <c r="A2" s="132" t="s">
        <v>75</v>
      </c>
      <c r="B2" s="132"/>
      <c r="C2" s="126"/>
      <c r="D2" s="127"/>
      <c r="E2" s="8"/>
      <c r="F2" s="127"/>
      <c r="G2" s="230"/>
      <c r="H2" s="128"/>
      <c r="I2" s="8"/>
      <c r="J2" s="130"/>
      <c r="K2" s="8"/>
      <c r="L2" s="127"/>
      <c r="M2" s="8"/>
      <c r="N2" s="127"/>
      <c r="O2" s="8"/>
      <c r="P2" s="127"/>
      <c r="Q2" s="8"/>
      <c r="R2" s="127"/>
    </row>
    <row r="3" spans="1:18" ht="11" customHeight="1">
      <c r="A3" s="7"/>
      <c r="B3" s="7"/>
      <c r="C3" s="126"/>
      <c r="D3" s="127"/>
      <c r="E3" s="8"/>
      <c r="F3" s="127"/>
      <c r="G3" s="230"/>
      <c r="H3" s="128"/>
      <c r="I3" s="8"/>
      <c r="J3" s="130"/>
      <c r="K3" s="8"/>
      <c r="L3" s="127"/>
      <c r="M3" s="8"/>
      <c r="N3" s="127"/>
      <c r="O3" s="8"/>
      <c r="P3" s="127"/>
      <c r="Q3" s="8"/>
      <c r="R3" s="127"/>
    </row>
    <row r="4" spans="1:18" ht="20" customHeight="1">
      <c r="A4" s="7"/>
      <c r="B4" s="7"/>
      <c r="C4" s="126"/>
      <c r="D4" s="314" t="s">
        <v>2</v>
      </c>
      <c r="E4" s="314"/>
      <c r="F4" s="314"/>
      <c r="G4" s="314"/>
      <c r="H4" s="314"/>
      <c r="I4" s="314"/>
      <c r="J4" s="314"/>
      <c r="K4" s="314"/>
      <c r="L4" s="314"/>
      <c r="M4" s="314"/>
      <c r="N4" s="314"/>
      <c r="O4" s="314"/>
      <c r="P4" s="314"/>
      <c r="Q4" s="314"/>
      <c r="R4" s="314"/>
    </row>
    <row r="5" spans="1:18" ht="20" customHeight="1">
      <c r="A5" s="23"/>
      <c r="B5" s="23"/>
      <c r="C5" s="133"/>
      <c r="D5" s="10"/>
      <c r="E5" s="133"/>
      <c r="F5" s="10"/>
      <c r="G5" s="136"/>
      <c r="H5" s="10"/>
      <c r="I5" s="133"/>
      <c r="J5" s="49"/>
      <c r="K5" s="133"/>
      <c r="L5" s="10" t="s">
        <v>76</v>
      </c>
      <c r="M5" s="133"/>
      <c r="N5" s="10"/>
      <c r="O5" s="133"/>
      <c r="P5" s="10"/>
      <c r="Q5" s="133"/>
      <c r="R5" s="10"/>
    </row>
    <row r="6" spans="1:18" ht="20" customHeight="1">
      <c r="A6" s="11"/>
      <c r="B6" s="11"/>
      <c r="C6" s="133"/>
      <c r="D6" s="4"/>
      <c r="E6" s="11"/>
      <c r="F6" s="4"/>
      <c r="G6" s="59"/>
      <c r="H6" s="318" t="s">
        <v>43</v>
      </c>
      <c r="I6" s="318"/>
      <c r="J6" s="318"/>
      <c r="K6" s="11"/>
      <c r="L6" s="134" t="s">
        <v>77</v>
      </c>
      <c r="M6" s="11"/>
      <c r="N6" s="4"/>
      <c r="O6" s="11"/>
      <c r="P6" s="4"/>
      <c r="Q6" s="11"/>
      <c r="R6" s="135"/>
    </row>
    <row r="7" spans="1:18" ht="20" customHeight="1">
      <c r="A7" s="11"/>
      <c r="B7" s="11"/>
      <c r="C7" s="133"/>
      <c r="D7" s="4"/>
      <c r="E7" s="11"/>
      <c r="F7" s="4"/>
      <c r="G7" s="59"/>
      <c r="H7" s="135"/>
      <c r="I7" s="136"/>
      <c r="J7" s="137"/>
      <c r="K7" s="11"/>
      <c r="L7" s="213"/>
      <c r="M7" s="11"/>
      <c r="N7" s="135" t="s">
        <v>78</v>
      </c>
      <c r="O7" s="11"/>
      <c r="P7" s="135"/>
      <c r="Q7" s="11"/>
      <c r="R7" s="135"/>
    </row>
    <row r="8" spans="1:18" ht="20" customHeight="1">
      <c r="A8" s="11"/>
      <c r="B8" s="11"/>
      <c r="C8" s="133"/>
      <c r="D8" s="135" t="s">
        <v>39</v>
      </c>
      <c r="E8" s="59"/>
      <c r="F8" s="135" t="s">
        <v>80</v>
      </c>
      <c r="G8" s="59"/>
      <c r="H8" s="131"/>
      <c r="I8" s="136"/>
      <c r="J8" s="130"/>
      <c r="K8" s="136"/>
      <c r="L8" s="213" t="s">
        <v>138</v>
      </c>
      <c r="M8" s="136"/>
      <c r="N8" s="135" t="s">
        <v>79</v>
      </c>
      <c r="O8" s="136"/>
      <c r="P8" s="135" t="s">
        <v>81</v>
      </c>
      <c r="Q8" s="136"/>
      <c r="R8" s="135" t="s">
        <v>78</v>
      </c>
    </row>
    <row r="9" spans="1:18" s="131" customFormat="1" ht="20" customHeight="1">
      <c r="A9" s="8"/>
      <c r="B9" s="8"/>
      <c r="C9" s="8"/>
      <c r="D9" s="135" t="s">
        <v>82</v>
      </c>
      <c r="E9" s="59"/>
      <c r="F9" s="135" t="s">
        <v>83</v>
      </c>
      <c r="G9" s="59"/>
      <c r="H9" s="138" t="s">
        <v>84</v>
      </c>
      <c r="I9" s="136"/>
      <c r="J9" s="130"/>
      <c r="K9" s="136"/>
      <c r="L9" s="135" t="s">
        <v>139</v>
      </c>
      <c r="M9" s="136"/>
      <c r="N9" s="135" t="s">
        <v>85</v>
      </c>
      <c r="O9" s="136"/>
      <c r="P9" s="135" t="s">
        <v>86</v>
      </c>
      <c r="Q9" s="136"/>
      <c r="R9" s="135" t="s">
        <v>79</v>
      </c>
    </row>
    <row r="10" spans="1:18" s="131" customFormat="1" ht="20" customHeight="1">
      <c r="A10" s="8"/>
      <c r="B10" s="299" t="s">
        <v>6</v>
      </c>
      <c r="C10" s="44"/>
      <c r="D10" s="135" t="s">
        <v>87</v>
      </c>
      <c r="E10" s="59"/>
      <c r="F10" s="135" t="s">
        <v>88</v>
      </c>
      <c r="G10" s="59"/>
      <c r="H10" s="138" t="s">
        <v>89</v>
      </c>
      <c r="I10" s="136"/>
      <c r="J10" s="137" t="s">
        <v>90</v>
      </c>
      <c r="K10" s="136"/>
      <c r="L10" s="135" t="s">
        <v>91</v>
      </c>
      <c r="M10" s="136"/>
      <c r="N10" s="135" t="s">
        <v>92</v>
      </c>
      <c r="O10" s="136"/>
      <c r="P10" s="135" t="s">
        <v>93</v>
      </c>
      <c r="Q10" s="136"/>
      <c r="R10" s="135" t="s">
        <v>85</v>
      </c>
    </row>
    <row r="11" spans="1:18" ht="20" customHeight="1">
      <c r="A11" s="8"/>
      <c r="B11" s="8"/>
      <c r="C11" s="2"/>
      <c r="D11" s="317" t="s">
        <v>8</v>
      </c>
      <c r="E11" s="317"/>
      <c r="F11" s="317"/>
      <c r="G11" s="317"/>
      <c r="H11" s="317"/>
      <c r="I11" s="317"/>
      <c r="J11" s="317"/>
      <c r="K11" s="317"/>
      <c r="L11" s="317"/>
      <c r="M11" s="317"/>
      <c r="N11" s="317"/>
      <c r="O11" s="317"/>
      <c r="P11" s="317"/>
      <c r="Q11" s="317"/>
      <c r="R11" s="317"/>
    </row>
    <row r="12" spans="1:18" ht="20" customHeight="1">
      <c r="A12" s="8" t="s">
        <v>198</v>
      </c>
      <c r="B12" s="8"/>
      <c r="C12" s="2"/>
      <c r="D12" s="139"/>
      <c r="E12" s="44"/>
      <c r="F12" s="139"/>
      <c r="G12" s="229"/>
      <c r="H12" s="139"/>
      <c r="I12" s="44"/>
      <c r="J12" s="140"/>
      <c r="K12" s="44"/>
      <c r="L12" s="139"/>
      <c r="M12" s="44"/>
      <c r="N12" s="139"/>
      <c r="O12" s="44"/>
      <c r="P12" s="139"/>
      <c r="Q12" s="44"/>
      <c r="R12" s="139"/>
    </row>
    <row r="13" spans="1:18" ht="20" customHeight="1">
      <c r="A13" s="8" t="s">
        <v>136</v>
      </c>
      <c r="B13" s="8"/>
      <c r="C13" s="2"/>
      <c r="D13" s="141">
        <v>164999</v>
      </c>
      <c r="E13" s="142"/>
      <c r="F13" s="141">
        <v>177835</v>
      </c>
      <c r="G13" s="142"/>
      <c r="H13" s="141">
        <v>4579</v>
      </c>
      <c r="I13" s="142"/>
      <c r="J13" s="143">
        <v>174231</v>
      </c>
      <c r="K13" s="142"/>
      <c r="L13" s="141">
        <v>-30</v>
      </c>
      <c r="M13" s="142"/>
      <c r="N13" s="141">
        <f>SUM(D13:M13)</f>
        <v>521614</v>
      </c>
      <c r="O13" s="142"/>
      <c r="P13" s="141">
        <v>2</v>
      </c>
      <c r="Q13" s="142"/>
      <c r="R13" s="141">
        <f>SUM(N13:Q13)</f>
        <v>521616</v>
      </c>
    </row>
    <row r="14" spans="1:18" s="131" customFormat="1" ht="11" customHeight="1">
      <c r="A14" s="11"/>
      <c r="B14" s="11"/>
      <c r="C14" s="2"/>
      <c r="D14" s="35"/>
      <c r="E14" s="144"/>
      <c r="F14" s="35"/>
      <c r="G14" s="142"/>
      <c r="H14" s="35"/>
      <c r="I14" s="144"/>
      <c r="J14" s="149"/>
      <c r="K14" s="144"/>
      <c r="L14" s="135"/>
      <c r="M14" s="144"/>
      <c r="N14" s="135"/>
      <c r="O14" s="144"/>
      <c r="P14" s="4"/>
      <c r="Q14" s="144"/>
      <c r="R14" s="4"/>
    </row>
    <row r="15" spans="1:18" ht="20" customHeight="1">
      <c r="A15" s="8" t="s">
        <v>94</v>
      </c>
      <c r="B15" s="8"/>
      <c r="C15" s="2"/>
      <c r="D15" s="127"/>
      <c r="E15" s="144"/>
      <c r="F15" s="127"/>
      <c r="G15" s="142"/>
      <c r="H15" s="128"/>
      <c r="I15" s="144"/>
      <c r="J15" s="130"/>
      <c r="K15" s="144"/>
      <c r="L15" s="127"/>
      <c r="M15" s="144"/>
      <c r="N15" s="127"/>
      <c r="O15" s="144"/>
      <c r="P15" s="127"/>
      <c r="Q15" s="144"/>
      <c r="R15" s="127"/>
    </row>
    <row r="16" spans="1:18" ht="20" customHeight="1">
      <c r="A16" s="290" t="s">
        <v>184</v>
      </c>
      <c r="B16" s="121"/>
      <c r="C16" s="2"/>
      <c r="D16" s="127"/>
      <c r="E16" s="144"/>
      <c r="F16" s="127"/>
      <c r="G16" s="142"/>
      <c r="H16" s="128"/>
      <c r="I16" s="144"/>
      <c r="J16" s="130"/>
      <c r="K16" s="144"/>
      <c r="L16" s="127"/>
      <c r="M16" s="144"/>
      <c r="N16" s="127"/>
      <c r="O16" s="144"/>
      <c r="P16" s="127"/>
      <c r="Q16" s="144"/>
      <c r="R16" s="127"/>
    </row>
    <row r="17" spans="1:18" ht="20" customHeight="1">
      <c r="A17" s="274" t="s">
        <v>166</v>
      </c>
      <c r="B17" s="121"/>
      <c r="C17" s="2"/>
      <c r="D17" s="127"/>
      <c r="E17" s="144"/>
      <c r="F17" s="127"/>
      <c r="G17" s="142"/>
      <c r="H17" s="128"/>
      <c r="I17" s="144"/>
      <c r="J17" s="130"/>
      <c r="K17" s="144"/>
      <c r="L17" s="127"/>
      <c r="M17" s="144"/>
      <c r="N17" s="127"/>
      <c r="O17" s="144"/>
      <c r="P17" s="127"/>
      <c r="Q17" s="144"/>
      <c r="R17" s="127"/>
    </row>
    <row r="18" spans="1:18" ht="20" customHeight="1">
      <c r="A18" s="289" t="s">
        <v>175</v>
      </c>
      <c r="B18" s="121"/>
      <c r="C18" s="2"/>
      <c r="D18" s="4">
        <v>14000</v>
      </c>
      <c r="E18" s="145"/>
      <c r="F18" s="4">
        <v>70000</v>
      </c>
      <c r="G18" s="147"/>
      <c r="H18" s="41">
        <v>0</v>
      </c>
      <c r="I18" s="145"/>
      <c r="J18" s="41">
        <v>0</v>
      </c>
      <c r="K18" s="145"/>
      <c r="L18" s="4">
        <v>0</v>
      </c>
      <c r="M18" s="145"/>
      <c r="N18" s="4">
        <v>84000</v>
      </c>
      <c r="O18" s="145"/>
      <c r="P18" s="4">
        <v>0</v>
      </c>
      <c r="Q18" s="145"/>
      <c r="R18" s="234">
        <f>SUM(N18:P18)</f>
        <v>84000</v>
      </c>
    </row>
    <row r="19" spans="1:18" ht="20" customHeight="1">
      <c r="A19" s="294" t="s">
        <v>173</v>
      </c>
      <c r="B19" s="288">
        <v>8</v>
      </c>
      <c r="C19" s="2"/>
      <c r="D19" s="62">
        <v>50000</v>
      </c>
      <c r="E19" s="120"/>
      <c r="F19" s="186">
        <v>0</v>
      </c>
      <c r="G19" s="98"/>
      <c r="H19" s="186">
        <v>0</v>
      </c>
      <c r="I19" s="120"/>
      <c r="J19" s="62">
        <v>-50000</v>
      </c>
      <c r="K19" s="120"/>
      <c r="L19" s="186">
        <v>0</v>
      </c>
      <c r="M19" s="120"/>
      <c r="N19" s="186">
        <v>0</v>
      </c>
      <c r="O19" s="120"/>
      <c r="P19" s="186">
        <v>0</v>
      </c>
      <c r="Q19" s="120"/>
      <c r="R19" s="234">
        <f t="shared" ref="R19:R20" si="0">SUM(N19:P19)</f>
        <v>0</v>
      </c>
    </row>
    <row r="20" spans="1:18" ht="20" customHeight="1">
      <c r="A20" s="294" t="s">
        <v>174</v>
      </c>
      <c r="B20" s="288">
        <v>8</v>
      </c>
      <c r="C20" s="2"/>
      <c r="D20" s="231">
        <v>0</v>
      </c>
      <c r="E20" s="98"/>
      <c r="F20" s="231">
        <v>0</v>
      </c>
      <c r="G20" s="98"/>
      <c r="H20" s="231">
        <v>0</v>
      </c>
      <c r="I20" s="98"/>
      <c r="J20" s="156">
        <v>-20556</v>
      </c>
      <c r="K20" s="98"/>
      <c r="L20" s="231">
        <v>0</v>
      </c>
      <c r="M20" s="98"/>
      <c r="N20" s="156">
        <v>-20556</v>
      </c>
      <c r="O20" s="98"/>
      <c r="P20" s="231">
        <v>0</v>
      </c>
      <c r="Q20" s="98"/>
      <c r="R20" s="301">
        <f t="shared" si="0"/>
        <v>-20556</v>
      </c>
    </row>
    <row r="21" spans="1:18" ht="20" customHeight="1">
      <c r="A21" s="293" t="s">
        <v>167</v>
      </c>
      <c r="B21" s="214"/>
      <c r="C21" s="2"/>
      <c r="D21" s="73"/>
      <c r="E21" s="98"/>
      <c r="F21" s="73"/>
      <c r="G21" s="98"/>
      <c r="H21" s="73"/>
      <c r="I21" s="98"/>
      <c r="J21" s="283"/>
      <c r="K21" s="98"/>
      <c r="L21" s="73"/>
      <c r="M21" s="98"/>
      <c r="N21" s="283"/>
      <c r="O21" s="98"/>
      <c r="P21" s="73"/>
      <c r="Q21" s="98"/>
      <c r="R21" s="283"/>
    </row>
    <row r="22" spans="1:18" ht="20" customHeight="1">
      <c r="A22" s="274" t="s">
        <v>166</v>
      </c>
      <c r="B22" s="146"/>
      <c r="C22" s="2"/>
      <c r="D22" s="282">
        <f>SUM(D18:D20)</f>
        <v>64000</v>
      </c>
      <c r="E22" s="143">
        <f t="shared" ref="E22:Q22" si="1">SUM(E18:E20)</f>
        <v>0</v>
      </c>
      <c r="F22" s="282">
        <f t="shared" si="1"/>
        <v>70000</v>
      </c>
      <c r="G22" s="143">
        <f t="shared" si="1"/>
        <v>0</v>
      </c>
      <c r="H22" s="148">
        <f>SUM(H18:H20)</f>
        <v>0</v>
      </c>
      <c r="I22" s="143">
        <f t="shared" si="1"/>
        <v>0</v>
      </c>
      <c r="J22" s="282">
        <f t="shared" si="1"/>
        <v>-70556</v>
      </c>
      <c r="K22" s="143">
        <f t="shared" si="1"/>
        <v>0</v>
      </c>
      <c r="L22" s="148">
        <f>SUM(L18:L20)</f>
        <v>0</v>
      </c>
      <c r="M22" s="143">
        <f t="shared" si="1"/>
        <v>0</v>
      </c>
      <c r="N22" s="282">
        <f t="shared" si="1"/>
        <v>63444</v>
      </c>
      <c r="O22" s="143">
        <f t="shared" si="1"/>
        <v>0</v>
      </c>
      <c r="P22" s="148">
        <f t="shared" si="1"/>
        <v>0</v>
      </c>
      <c r="Q22" s="143">
        <f t="shared" si="1"/>
        <v>0</v>
      </c>
      <c r="R22" s="282">
        <f>SUM(R18:R20)</f>
        <v>63444</v>
      </c>
    </row>
    <row r="23" spans="1:18" s="131" customFormat="1" ht="11" customHeight="1">
      <c r="A23" s="11"/>
      <c r="B23" s="11"/>
      <c r="C23" s="2"/>
      <c r="D23" s="35"/>
      <c r="E23" s="144"/>
      <c r="F23" s="35"/>
      <c r="G23" s="142"/>
      <c r="H23" s="35"/>
      <c r="I23" s="144"/>
      <c r="J23" s="149"/>
      <c r="K23" s="144"/>
      <c r="L23" s="135"/>
      <c r="M23" s="144"/>
      <c r="N23" s="135"/>
      <c r="O23" s="144"/>
      <c r="P23" s="4"/>
      <c r="Q23" s="144"/>
      <c r="R23" s="4"/>
    </row>
    <row r="24" spans="1:18" ht="20" customHeight="1">
      <c r="A24" s="8" t="s">
        <v>211</v>
      </c>
      <c r="B24" s="8"/>
      <c r="C24" s="2"/>
      <c r="D24" s="135"/>
      <c r="E24" s="136"/>
      <c r="F24" s="135"/>
      <c r="G24" s="136"/>
      <c r="H24" s="135"/>
      <c r="I24" s="59"/>
      <c r="J24" s="137"/>
      <c r="K24" s="59"/>
      <c r="L24" s="73"/>
      <c r="M24" s="59"/>
      <c r="N24" s="73"/>
      <c r="O24" s="59"/>
      <c r="P24" s="73"/>
      <c r="Q24" s="59"/>
      <c r="R24" s="73"/>
    </row>
    <row r="25" spans="1:18" ht="20" customHeight="1">
      <c r="A25" s="291" t="s">
        <v>212</v>
      </c>
      <c r="B25" s="150"/>
      <c r="C25" s="2"/>
      <c r="D25" s="186">
        <v>0</v>
      </c>
      <c r="E25" s="225"/>
      <c r="F25" s="186">
        <v>0</v>
      </c>
      <c r="G25" s="98"/>
      <c r="H25" s="186">
        <v>0</v>
      </c>
      <c r="I25" s="135"/>
      <c r="J25" s="238">
        <v>70180</v>
      </c>
      <c r="K25" s="135"/>
      <c r="L25" s="186">
        <v>0</v>
      </c>
      <c r="M25" s="135"/>
      <c r="N25" s="135">
        <v>70180</v>
      </c>
      <c r="O25" s="135"/>
      <c r="P25" s="186">
        <v>1</v>
      </c>
      <c r="Q25" s="135"/>
      <c r="R25" s="255">
        <f>SUM(N25:P25)</f>
        <v>70181</v>
      </c>
    </row>
    <row r="26" spans="1:18" ht="20" customHeight="1">
      <c r="A26" s="289" t="s">
        <v>213</v>
      </c>
      <c r="B26" s="151"/>
      <c r="C26" s="2"/>
      <c r="D26" s="4">
        <v>0</v>
      </c>
      <c r="E26" s="225"/>
      <c r="F26" s="4">
        <v>0</v>
      </c>
      <c r="G26" s="239"/>
      <c r="H26" s="4">
        <v>0</v>
      </c>
      <c r="I26" s="135"/>
      <c r="J26" s="4">
        <v>0</v>
      </c>
      <c r="K26" s="135"/>
      <c r="L26" s="135">
        <v>1186</v>
      </c>
      <c r="M26" s="135"/>
      <c r="N26" s="135">
        <v>1186</v>
      </c>
      <c r="O26" s="135"/>
      <c r="P26" s="4">
        <v>0</v>
      </c>
      <c r="Q26" s="135"/>
      <c r="R26" s="255">
        <f>SUM(N26:P26)</f>
        <v>1186</v>
      </c>
    </row>
    <row r="27" spans="1:18" ht="20" customHeight="1">
      <c r="A27" s="8" t="s">
        <v>214</v>
      </c>
      <c r="B27" s="8" t="s">
        <v>135</v>
      </c>
      <c r="C27" s="2"/>
      <c r="D27" s="172">
        <f>SUM(D25:D26)</f>
        <v>0</v>
      </c>
      <c r="E27" s="225"/>
      <c r="F27" s="172">
        <f>SUM(F25:F26)</f>
        <v>0</v>
      </c>
      <c r="G27" s="155"/>
      <c r="H27" s="172">
        <f>SUM(H25:H26)</f>
        <v>0</v>
      </c>
      <c r="I27" s="59"/>
      <c r="J27" s="152">
        <f>SUM(J25:J26)</f>
        <v>70180</v>
      </c>
      <c r="K27" s="59"/>
      <c r="L27" s="152">
        <f>SUM(L25:L26)</f>
        <v>1186</v>
      </c>
      <c r="M27" s="59"/>
      <c r="N27" s="152">
        <f>SUM(N25:N26)</f>
        <v>71366</v>
      </c>
      <c r="O27" s="59"/>
      <c r="P27" s="172">
        <f>SUM(P25:P26)</f>
        <v>1</v>
      </c>
      <c r="Q27" s="59"/>
      <c r="R27" s="152">
        <f>SUM(R25:R26)</f>
        <v>71367</v>
      </c>
    </row>
    <row r="28" spans="1:18" s="131" customFormat="1" ht="11" customHeight="1">
      <c r="A28" s="11"/>
      <c r="B28" s="11"/>
      <c r="C28" s="2"/>
      <c r="D28" s="35"/>
      <c r="E28" s="144"/>
      <c r="F28" s="35"/>
      <c r="G28" s="142"/>
      <c r="H28" s="35"/>
      <c r="I28" s="144"/>
      <c r="J28" s="216"/>
      <c r="K28" s="144"/>
      <c r="L28" s="135"/>
      <c r="M28" s="144"/>
      <c r="N28" s="135"/>
      <c r="O28" s="144"/>
      <c r="P28" s="4"/>
      <c r="Q28" s="144"/>
      <c r="R28" s="4"/>
    </row>
    <row r="29" spans="1:18" ht="20" customHeight="1">
      <c r="A29" s="150" t="s">
        <v>96</v>
      </c>
      <c r="B29" s="214"/>
      <c r="C29" s="2"/>
      <c r="D29" s="65">
        <v>0</v>
      </c>
      <c r="E29" s="142"/>
      <c r="F29" s="65">
        <v>0</v>
      </c>
      <c r="G29" s="142"/>
      <c r="H29" s="65">
        <v>5175</v>
      </c>
      <c r="I29" s="147"/>
      <c r="J29" s="156">
        <v>-5175</v>
      </c>
      <c r="K29" s="142"/>
      <c r="L29" s="65">
        <v>0</v>
      </c>
      <c r="M29" s="142"/>
      <c r="N29" s="134">
        <v>0</v>
      </c>
      <c r="O29" s="142"/>
      <c r="P29" s="65">
        <v>0</v>
      </c>
      <c r="Q29" s="142"/>
      <c r="R29" s="263">
        <f>SUM(N29:P29)</f>
        <v>0</v>
      </c>
    </row>
    <row r="30" spans="1:18" s="131" customFormat="1" ht="11" customHeight="1">
      <c r="A30" s="11"/>
      <c r="B30" s="11"/>
      <c r="C30" s="2"/>
      <c r="D30" s="35"/>
      <c r="E30" s="144"/>
      <c r="F30" s="35"/>
      <c r="G30" s="142"/>
      <c r="H30" s="35"/>
      <c r="I30" s="144"/>
      <c r="J30" s="216"/>
      <c r="K30" s="144"/>
      <c r="L30" s="135"/>
      <c r="M30" s="144"/>
      <c r="N30" s="135"/>
      <c r="O30" s="144"/>
      <c r="P30" s="4"/>
      <c r="Q30" s="144"/>
      <c r="R30" s="4"/>
    </row>
    <row r="31" spans="1:18" ht="20" customHeight="1" thickBot="1">
      <c r="A31" s="8" t="s">
        <v>199</v>
      </c>
      <c r="B31" s="8"/>
      <c r="C31" s="2"/>
      <c r="D31" s="39">
        <f>SUM(D13,D22,D27,D29)</f>
        <v>228999</v>
      </c>
      <c r="E31" s="40"/>
      <c r="F31" s="39">
        <f>SUM(F13,F22,F27,F29)</f>
        <v>247835</v>
      </c>
      <c r="G31" s="40"/>
      <c r="H31" s="39">
        <f>SUM(H13,H22,H27,H29)</f>
        <v>9754</v>
      </c>
      <c r="I31" s="40"/>
      <c r="J31" s="39">
        <f>SUM(J13,J22,J27,J29)</f>
        <v>168680</v>
      </c>
      <c r="K31" s="40"/>
      <c r="L31" s="39">
        <f>SUM(L13,L22,L27,L29)</f>
        <v>1156</v>
      </c>
      <c r="M31" s="40"/>
      <c r="N31" s="39">
        <f>SUM(N13,N22,N27,N29)</f>
        <v>656424</v>
      </c>
      <c r="O31" s="40"/>
      <c r="P31" s="39">
        <f>SUM(P13,P22,P27,P29)</f>
        <v>3</v>
      </c>
      <c r="Q31" s="40"/>
      <c r="R31" s="39">
        <f>SUM(R13,R22,R27,R29)</f>
        <v>656427</v>
      </c>
    </row>
    <row r="32" spans="1:18" ht="22.5" customHeight="1" thickTop="1"/>
  </sheetData>
  <mergeCells count="3">
    <mergeCell ref="D11:R11"/>
    <mergeCell ref="D4:R4"/>
    <mergeCell ref="H6:J6"/>
  </mergeCells>
  <pageMargins left="0.5" right="0.5" top="0.48" bottom="0.4" header="0.5" footer="0.4"/>
  <pageSetup paperSize="9" scale="80" firstPageNumber="10" fitToHeight="0" orientation="landscape" useFirstPageNumber="1" r:id="rId1"/>
  <headerFooter>
    <oddFooter>&amp;L&amp;"Angsana New,Regular"&amp;16หมายเหตุประกอบงบการเงินเป็นส่วนหนึ่งของงบการเงินระหว่างกาลนี้&amp;15
&amp;C&amp;"Angsana New,Regular"&amp;16&amp;P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156A0-EC4E-48AF-A910-74EC4D572373}">
  <sheetPr>
    <pageSetUpPr fitToPage="1"/>
  </sheetPr>
  <dimension ref="A1:X37"/>
  <sheetViews>
    <sheetView zoomScale="85" zoomScaleNormal="85" zoomScaleSheetLayoutView="80" workbookViewId="0"/>
  </sheetViews>
  <sheetFormatPr defaultColWidth="8.6328125" defaultRowHeight="22.5" customHeight="1"/>
  <cols>
    <col min="1" max="1" width="41.36328125" style="251" customWidth="1"/>
    <col min="2" max="2" width="8.6328125" style="251" customWidth="1"/>
    <col min="3" max="3" width="1.36328125" style="251" customWidth="1"/>
    <col min="4" max="4" width="11.7265625" style="262" customWidth="1"/>
    <col min="5" max="5" width="1.36328125" style="251" customWidth="1"/>
    <col min="6" max="6" width="11.7265625" style="262" customWidth="1"/>
    <col min="7" max="7" width="1.36328125" style="262" customWidth="1"/>
    <col min="8" max="8" width="11.7265625" style="262" customWidth="1"/>
    <col min="9" max="9" width="1.36328125" style="251" customWidth="1"/>
    <col min="10" max="10" width="11.6328125" style="159" customWidth="1"/>
    <col min="11" max="11" width="1.36328125" style="251" customWidth="1"/>
    <col min="12" max="12" width="12.54296875" style="70" customWidth="1"/>
    <col min="13" max="13" width="1.36328125" style="251" customWidth="1"/>
    <col min="14" max="14" width="11.7265625" style="262" customWidth="1"/>
    <col min="15" max="15" width="1.36328125" style="251" customWidth="1"/>
    <col min="16" max="16" width="13.6328125" style="262" customWidth="1"/>
    <col min="17" max="17" width="1.36328125" style="262" customWidth="1"/>
    <col min="18" max="18" width="12.90625" style="262" customWidth="1"/>
    <col min="19" max="19" width="1.36328125" style="251" customWidth="1"/>
    <col min="20" max="20" width="12" style="262" customWidth="1"/>
    <col min="21" max="21" width="1.36328125" style="251" customWidth="1"/>
    <col min="22" max="22" width="11.7265625" style="262" customWidth="1"/>
    <col min="23" max="23" width="1.36328125" style="251" customWidth="1"/>
    <col min="24" max="24" width="11.7265625" style="262" customWidth="1"/>
    <col min="25" max="16384" width="8.6328125" style="251"/>
  </cols>
  <sheetData>
    <row r="1" spans="1:24" ht="21" customHeight="1">
      <c r="A1" s="246" t="s">
        <v>0</v>
      </c>
      <c r="B1" s="247"/>
      <c r="C1" s="285"/>
      <c r="D1" s="248"/>
      <c r="E1" s="249"/>
      <c r="F1" s="248"/>
      <c r="G1" s="248"/>
      <c r="H1" s="248"/>
      <c r="I1" s="249"/>
      <c r="J1" s="128"/>
      <c r="K1" s="250"/>
      <c r="L1" s="130"/>
      <c r="M1" s="250"/>
      <c r="N1" s="248"/>
      <c r="O1" s="250"/>
      <c r="P1" s="248"/>
      <c r="Q1" s="248"/>
      <c r="R1" s="248"/>
      <c r="S1" s="250"/>
      <c r="T1" s="248"/>
      <c r="U1" s="250"/>
      <c r="V1" s="248"/>
      <c r="W1" s="250"/>
      <c r="X1" s="248"/>
    </row>
    <row r="2" spans="1:24" ht="21" customHeight="1">
      <c r="A2" s="252" t="s">
        <v>75</v>
      </c>
      <c r="B2" s="247"/>
      <c r="C2" s="285"/>
      <c r="D2" s="248"/>
      <c r="E2" s="249"/>
      <c r="F2" s="248"/>
      <c r="G2" s="248"/>
      <c r="H2" s="248"/>
      <c r="I2" s="249"/>
      <c r="J2" s="128"/>
      <c r="K2" s="249"/>
      <c r="L2" s="130"/>
      <c r="M2" s="249"/>
      <c r="N2" s="248"/>
      <c r="O2" s="249"/>
      <c r="P2" s="248"/>
      <c r="Q2" s="248"/>
      <c r="R2" s="248"/>
      <c r="S2" s="249"/>
      <c r="T2" s="248"/>
      <c r="U2" s="249"/>
      <c r="V2" s="248"/>
      <c r="W2" s="249"/>
      <c r="X2" s="248"/>
    </row>
    <row r="3" spans="1:24" ht="8.5" customHeight="1">
      <c r="A3" s="253"/>
      <c r="B3" s="247"/>
      <c r="C3" s="285"/>
      <c r="D3" s="248"/>
      <c r="E3" s="249"/>
      <c r="F3" s="248"/>
      <c r="G3" s="248"/>
      <c r="H3" s="248"/>
      <c r="I3" s="249"/>
      <c r="J3" s="128"/>
      <c r="K3" s="249"/>
      <c r="L3" s="130"/>
      <c r="M3" s="249"/>
      <c r="N3" s="248"/>
      <c r="O3" s="249"/>
      <c r="P3" s="248"/>
      <c r="Q3" s="248"/>
      <c r="R3" s="248"/>
      <c r="S3" s="249"/>
      <c r="T3" s="248"/>
      <c r="U3" s="249"/>
      <c r="V3" s="248"/>
      <c r="W3" s="249"/>
      <c r="X3" s="248"/>
    </row>
    <row r="4" spans="1:24" ht="21" customHeight="1">
      <c r="A4" s="253"/>
      <c r="B4" s="247"/>
      <c r="C4" s="285"/>
      <c r="D4" s="319" t="s">
        <v>2</v>
      </c>
      <c r="E4" s="319"/>
      <c r="F4" s="319"/>
      <c r="G4" s="319"/>
      <c r="H4" s="319"/>
      <c r="I4" s="319"/>
      <c r="J4" s="319"/>
      <c r="K4" s="319"/>
      <c r="L4" s="319"/>
      <c r="M4" s="319"/>
      <c r="N4" s="319"/>
      <c r="O4" s="319"/>
      <c r="P4" s="319"/>
      <c r="Q4" s="319"/>
      <c r="R4" s="319"/>
      <c r="S4" s="319"/>
      <c r="T4" s="319"/>
      <c r="U4" s="319"/>
      <c r="V4" s="319"/>
      <c r="W4" s="319"/>
      <c r="X4" s="319"/>
    </row>
    <row r="5" spans="1:24" ht="21" customHeight="1">
      <c r="A5" s="209"/>
      <c r="B5" s="254"/>
      <c r="C5" s="254"/>
      <c r="D5" s="234"/>
      <c r="E5" s="209"/>
      <c r="F5" s="234"/>
      <c r="G5" s="234"/>
      <c r="H5" s="234"/>
      <c r="I5" s="209"/>
      <c r="J5" s="320" t="s">
        <v>43</v>
      </c>
      <c r="K5" s="320"/>
      <c r="L5" s="320"/>
      <c r="M5" s="209"/>
      <c r="N5" s="321" t="s">
        <v>47</v>
      </c>
      <c r="O5" s="321"/>
      <c r="P5" s="321"/>
      <c r="Q5" s="321"/>
      <c r="R5" s="321"/>
      <c r="S5" s="209"/>
      <c r="T5" s="234"/>
      <c r="U5" s="209"/>
      <c r="V5" s="234"/>
      <c r="W5" s="209"/>
      <c r="X5" s="255"/>
    </row>
    <row r="6" spans="1:24" ht="21" customHeight="1">
      <c r="A6" s="209"/>
      <c r="B6" s="254"/>
      <c r="C6" s="254"/>
      <c r="D6" s="234"/>
      <c r="E6" s="209"/>
      <c r="F6" s="234"/>
      <c r="G6" s="234"/>
      <c r="H6" s="234"/>
      <c r="I6" s="209"/>
      <c r="J6" s="255"/>
      <c r="K6" s="254"/>
      <c r="L6" s="137"/>
      <c r="M6" s="209"/>
      <c r="N6" s="255"/>
      <c r="O6" s="209"/>
      <c r="P6" s="256"/>
      <c r="Q6" s="256"/>
      <c r="R6" s="256" t="s">
        <v>78</v>
      </c>
      <c r="S6" s="209"/>
      <c r="T6" s="255" t="s">
        <v>78</v>
      </c>
      <c r="U6" s="209"/>
      <c r="V6" s="255"/>
      <c r="W6" s="209"/>
      <c r="X6" s="255"/>
    </row>
    <row r="7" spans="1:24" ht="21" customHeight="1">
      <c r="A7" s="209"/>
      <c r="B7" s="254"/>
      <c r="C7" s="254"/>
      <c r="D7" s="255" t="s">
        <v>39</v>
      </c>
      <c r="E7" s="209"/>
      <c r="F7" s="255" t="s">
        <v>80</v>
      </c>
      <c r="G7" s="255"/>
      <c r="H7" s="255"/>
      <c r="I7" s="209"/>
      <c r="J7" s="257"/>
      <c r="K7" s="254"/>
      <c r="L7" s="130"/>
      <c r="M7" s="254"/>
      <c r="N7" s="256" t="s">
        <v>138</v>
      </c>
      <c r="O7" s="254"/>
      <c r="P7" s="258" t="s">
        <v>138</v>
      </c>
      <c r="Q7" s="258"/>
      <c r="R7" s="258" t="s">
        <v>76</v>
      </c>
      <c r="S7" s="254"/>
      <c r="T7" s="255" t="s">
        <v>79</v>
      </c>
      <c r="U7" s="254"/>
      <c r="V7" s="255" t="s">
        <v>81</v>
      </c>
      <c r="W7" s="254"/>
      <c r="X7" s="255" t="s">
        <v>78</v>
      </c>
    </row>
    <row r="8" spans="1:24" s="257" customFormat="1" ht="21" customHeight="1">
      <c r="A8" s="249"/>
      <c r="B8" s="249"/>
      <c r="C8" s="249"/>
      <c r="D8" s="255" t="s">
        <v>82</v>
      </c>
      <c r="E8" s="209"/>
      <c r="F8" s="255" t="s">
        <v>83</v>
      </c>
      <c r="G8" s="255"/>
      <c r="H8" s="255" t="s">
        <v>80</v>
      </c>
      <c r="I8" s="209"/>
      <c r="J8" s="138" t="s">
        <v>84</v>
      </c>
      <c r="K8" s="254"/>
      <c r="L8" s="130"/>
      <c r="M8" s="254"/>
      <c r="N8" s="255" t="s">
        <v>139</v>
      </c>
      <c r="O8" s="254"/>
      <c r="P8" s="255" t="s">
        <v>152</v>
      </c>
      <c r="Q8" s="255"/>
      <c r="R8" s="255" t="s">
        <v>153</v>
      </c>
      <c r="S8" s="254"/>
      <c r="T8" s="255" t="s">
        <v>85</v>
      </c>
      <c r="U8" s="254"/>
      <c r="V8" s="255" t="s">
        <v>86</v>
      </c>
      <c r="W8" s="254"/>
      <c r="X8" s="255" t="s">
        <v>79</v>
      </c>
    </row>
    <row r="9" spans="1:24" s="257" customFormat="1" ht="21" customHeight="1">
      <c r="A9" s="249"/>
      <c r="B9" s="286" t="s">
        <v>6</v>
      </c>
      <c r="C9" s="286"/>
      <c r="D9" s="255" t="s">
        <v>87</v>
      </c>
      <c r="E9" s="209"/>
      <c r="F9" s="255" t="s">
        <v>88</v>
      </c>
      <c r="G9" s="255"/>
      <c r="H9" s="255" t="s">
        <v>158</v>
      </c>
      <c r="I9" s="209"/>
      <c r="J9" s="138" t="s">
        <v>89</v>
      </c>
      <c r="K9" s="254"/>
      <c r="L9" s="137" t="s">
        <v>90</v>
      </c>
      <c r="M9" s="254"/>
      <c r="N9" s="255" t="s">
        <v>91</v>
      </c>
      <c r="O9" s="254"/>
      <c r="P9" s="255" t="s">
        <v>154</v>
      </c>
      <c r="Q9" s="255"/>
      <c r="R9" s="255" t="s">
        <v>155</v>
      </c>
      <c r="S9" s="254"/>
      <c r="T9" s="255" t="s">
        <v>92</v>
      </c>
      <c r="U9" s="254"/>
      <c r="V9" s="255" t="s">
        <v>93</v>
      </c>
      <c r="W9" s="254"/>
      <c r="X9" s="255" t="s">
        <v>85</v>
      </c>
    </row>
    <row r="10" spans="1:24" ht="21" customHeight="1">
      <c r="A10" s="249"/>
      <c r="B10" s="259"/>
      <c r="C10" s="286"/>
      <c r="D10" s="322" t="s">
        <v>8</v>
      </c>
      <c r="E10" s="322"/>
      <c r="F10" s="322"/>
      <c r="G10" s="322"/>
      <c r="H10" s="322"/>
      <c r="I10" s="322"/>
      <c r="J10" s="322"/>
      <c r="K10" s="322"/>
      <c r="L10" s="322"/>
      <c r="M10" s="322"/>
      <c r="N10" s="322"/>
      <c r="O10" s="322"/>
      <c r="P10" s="322"/>
      <c r="Q10" s="322"/>
      <c r="R10" s="322"/>
      <c r="S10" s="322"/>
      <c r="T10" s="322"/>
      <c r="U10" s="322"/>
      <c r="V10" s="322"/>
      <c r="W10" s="322"/>
      <c r="X10" s="322"/>
    </row>
    <row r="11" spans="1:24" ht="21" customHeight="1">
      <c r="A11" s="237" t="s">
        <v>200</v>
      </c>
      <c r="B11" s="259"/>
      <c r="C11" s="286"/>
      <c r="D11" s="260"/>
      <c r="E11" s="259"/>
      <c r="F11" s="260"/>
      <c r="G11" s="260"/>
      <c r="H11" s="260"/>
      <c r="I11" s="259"/>
      <c r="J11" s="260"/>
      <c r="K11" s="259"/>
      <c r="L11" s="140"/>
      <c r="M11" s="259"/>
      <c r="N11" s="260"/>
      <c r="O11" s="259"/>
      <c r="P11" s="260"/>
      <c r="Q11" s="260"/>
      <c r="R11" s="260"/>
      <c r="S11" s="259"/>
      <c r="T11" s="260"/>
      <c r="U11" s="259"/>
      <c r="V11" s="260"/>
      <c r="W11" s="259"/>
      <c r="X11" s="260"/>
    </row>
    <row r="12" spans="1:24" ht="21" customHeight="1">
      <c r="A12" s="249" t="s">
        <v>156</v>
      </c>
      <c r="B12" s="259"/>
      <c r="C12" s="286"/>
      <c r="D12" s="248">
        <v>228999</v>
      </c>
      <c r="E12" s="236"/>
      <c r="F12" s="248">
        <v>247835</v>
      </c>
      <c r="G12" s="248"/>
      <c r="H12" s="248">
        <v>0</v>
      </c>
      <c r="I12" s="236"/>
      <c r="J12" s="248">
        <v>22900</v>
      </c>
      <c r="K12" s="236"/>
      <c r="L12" s="248">
        <v>166881</v>
      </c>
      <c r="M12" s="236"/>
      <c r="N12" s="248">
        <v>869</v>
      </c>
      <c r="O12" s="236"/>
      <c r="P12" s="248">
        <v>598</v>
      </c>
      <c r="Q12" s="248"/>
      <c r="R12" s="248">
        <v>1467</v>
      </c>
      <c r="S12" s="236"/>
      <c r="T12" s="248">
        <v>668082</v>
      </c>
      <c r="U12" s="236" t="e">
        <v>#REF!</v>
      </c>
      <c r="V12" s="248">
        <v>3</v>
      </c>
      <c r="W12" s="236" t="e">
        <v>#REF!</v>
      </c>
      <c r="X12" s="248">
        <v>668085</v>
      </c>
    </row>
    <row r="13" spans="1:24" s="257" customFormat="1" ht="13.5" customHeight="1">
      <c r="A13" s="209"/>
      <c r="B13" s="259"/>
      <c r="C13" s="286"/>
      <c r="D13" s="35"/>
      <c r="E13" s="236"/>
      <c r="F13" s="35"/>
      <c r="G13" s="35"/>
      <c r="H13" s="35"/>
      <c r="I13" s="236"/>
      <c r="J13" s="35"/>
      <c r="K13" s="236"/>
      <c r="L13" s="149"/>
      <c r="M13" s="236"/>
      <c r="N13" s="255"/>
      <c r="O13" s="236"/>
      <c r="P13" s="255"/>
      <c r="Q13" s="255"/>
      <c r="R13" s="255"/>
      <c r="S13" s="236"/>
      <c r="T13" s="255"/>
      <c r="U13" s="236"/>
      <c r="V13" s="234"/>
      <c r="W13" s="236"/>
      <c r="X13" s="234"/>
    </row>
    <row r="14" spans="1:24" ht="21" customHeight="1">
      <c r="A14" s="249" t="s">
        <v>94</v>
      </c>
      <c r="B14" s="259"/>
      <c r="C14" s="286"/>
      <c r="D14" s="248"/>
      <c r="E14" s="236"/>
      <c r="F14" s="248"/>
      <c r="G14" s="248"/>
      <c r="H14" s="248"/>
      <c r="I14" s="236"/>
      <c r="J14" s="128"/>
      <c r="K14" s="236"/>
      <c r="L14" s="130"/>
      <c r="M14" s="236"/>
      <c r="N14" s="248"/>
      <c r="O14" s="236"/>
      <c r="P14" s="248"/>
      <c r="Q14" s="248"/>
      <c r="R14" s="248"/>
      <c r="S14" s="236"/>
      <c r="T14" s="248"/>
      <c r="U14" s="236"/>
      <c r="V14" s="248"/>
      <c r="W14" s="236"/>
      <c r="X14" s="248"/>
    </row>
    <row r="15" spans="1:24" ht="21" customHeight="1">
      <c r="A15" s="295" t="s">
        <v>184</v>
      </c>
      <c r="B15" s="259"/>
      <c r="C15" s="286"/>
      <c r="D15" s="248"/>
      <c r="E15" s="236"/>
      <c r="F15" s="248"/>
      <c r="G15" s="248"/>
      <c r="H15" s="248"/>
      <c r="I15" s="236"/>
      <c r="J15" s="128"/>
      <c r="K15" s="236"/>
      <c r="L15" s="130"/>
      <c r="M15" s="236"/>
      <c r="N15" s="248"/>
      <c r="O15" s="236"/>
      <c r="P15" s="248"/>
      <c r="Q15" s="248"/>
      <c r="R15" s="248"/>
      <c r="S15" s="236"/>
      <c r="T15" s="248"/>
      <c r="U15" s="236"/>
      <c r="V15" s="248"/>
      <c r="W15" s="236"/>
      <c r="X15" s="248"/>
    </row>
    <row r="16" spans="1:24" ht="21" customHeight="1">
      <c r="A16" s="272" t="s">
        <v>166</v>
      </c>
      <c r="B16" s="271"/>
      <c r="C16" s="286"/>
      <c r="D16" s="248"/>
      <c r="E16" s="236"/>
      <c r="F16" s="248"/>
      <c r="G16" s="248"/>
      <c r="H16" s="248"/>
      <c r="I16" s="236"/>
      <c r="J16" s="128"/>
      <c r="K16" s="236"/>
      <c r="L16" s="130"/>
      <c r="M16" s="236"/>
      <c r="N16" s="248"/>
      <c r="O16" s="236"/>
      <c r="P16" s="248"/>
      <c r="Q16" s="248"/>
      <c r="R16" s="248"/>
      <c r="S16" s="236"/>
      <c r="T16" s="248"/>
      <c r="U16" s="236"/>
      <c r="V16" s="248"/>
      <c r="W16" s="236"/>
      <c r="X16" s="248"/>
    </row>
    <row r="17" spans="1:24" ht="21" customHeight="1">
      <c r="A17" s="275" t="s">
        <v>175</v>
      </c>
      <c r="B17" s="287">
        <v>6</v>
      </c>
      <c r="C17" s="302"/>
      <c r="D17" s="4">
        <v>44643</v>
      </c>
      <c r="E17" s="144"/>
      <c r="F17" s="4">
        <v>205358</v>
      </c>
      <c r="G17" s="127"/>
      <c r="H17" s="4">
        <v>0</v>
      </c>
      <c r="I17" s="144"/>
      <c r="J17" s="4">
        <v>0</v>
      </c>
      <c r="K17" s="144"/>
      <c r="L17" s="4">
        <v>0</v>
      </c>
      <c r="M17" s="144"/>
      <c r="N17" s="4">
        <v>0</v>
      </c>
      <c r="O17" s="144"/>
      <c r="P17" s="4">
        <v>0</v>
      </c>
      <c r="Q17" s="127"/>
      <c r="R17" s="262">
        <f>SUM(N17,P17)</f>
        <v>0</v>
      </c>
      <c r="S17" s="144"/>
      <c r="T17" s="73">
        <f>SUM(D17:L17,R17)</f>
        <v>250001</v>
      </c>
      <c r="U17" s="144"/>
      <c r="V17" s="4">
        <v>0</v>
      </c>
      <c r="W17" s="144"/>
      <c r="X17" s="296">
        <f>SUM(T17:V17)</f>
        <v>250001</v>
      </c>
    </row>
    <row r="18" spans="1:24" ht="21" customHeight="1">
      <c r="A18" s="275" t="s">
        <v>165</v>
      </c>
      <c r="B18" s="264"/>
      <c r="C18" s="286"/>
      <c r="D18" s="4">
        <v>0</v>
      </c>
      <c r="E18" s="144"/>
      <c r="F18" s="4">
        <v>0</v>
      </c>
      <c r="G18" s="127"/>
      <c r="H18" s="4">
        <v>2345</v>
      </c>
      <c r="I18" s="144"/>
      <c r="J18" s="4">
        <v>0</v>
      </c>
      <c r="K18" s="144"/>
      <c r="L18" s="4">
        <v>0</v>
      </c>
      <c r="M18" s="144"/>
      <c r="N18" s="4">
        <v>0</v>
      </c>
      <c r="O18" s="144"/>
      <c r="P18" s="4">
        <v>0</v>
      </c>
      <c r="Q18" s="127"/>
      <c r="R18" s="262">
        <f>SUM(N18,P18)</f>
        <v>0</v>
      </c>
      <c r="S18" s="144"/>
      <c r="T18" s="73">
        <f>SUM(D18:L18,R18)</f>
        <v>2345</v>
      </c>
      <c r="U18" s="144"/>
      <c r="V18" s="4">
        <v>0</v>
      </c>
      <c r="W18" s="144"/>
      <c r="X18" s="296">
        <f>SUM(T18:V18)</f>
        <v>2345</v>
      </c>
    </row>
    <row r="19" spans="1:24" ht="21" customHeight="1">
      <c r="A19" s="245" t="s">
        <v>173</v>
      </c>
      <c r="B19" s="288" t="s">
        <v>208</v>
      </c>
      <c r="C19" s="286"/>
      <c r="D19" s="297">
        <v>22000</v>
      </c>
      <c r="E19" s="298"/>
      <c r="F19" s="297">
        <v>0</v>
      </c>
      <c r="G19" s="297"/>
      <c r="H19" s="297">
        <v>0</v>
      </c>
      <c r="I19" s="298"/>
      <c r="J19" s="297">
        <v>0</v>
      </c>
      <c r="K19" s="298"/>
      <c r="L19" s="70">
        <v>-22000</v>
      </c>
      <c r="M19" s="298"/>
      <c r="N19" s="297">
        <v>0</v>
      </c>
      <c r="O19" s="298"/>
      <c r="P19" s="297">
        <v>0</v>
      </c>
      <c r="Q19" s="297"/>
      <c r="R19" s="234">
        <f>SUM(N19,P19)</f>
        <v>0</v>
      </c>
      <c r="S19" s="144"/>
      <c r="T19" s="73">
        <f t="shared" ref="T19:T20" si="0">SUM(D19:L19,R19)</f>
        <v>0</v>
      </c>
      <c r="U19" s="298"/>
      <c r="V19" s="297">
        <v>0</v>
      </c>
      <c r="W19" s="298"/>
      <c r="X19" s="297">
        <f t="shared" ref="X19:X20" si="1">SUM(T19:V19)</f>
        <v>0</v>
      </c>
    </row>
    <row r="20" spans="1:24" ht="21" customHeight="1">
      <c r="A20" s="275" t="s">
        <v>174</v>
      </c>
      <c r="B20" s="288">
        <v>8</v>
      </c>
      <c r="C20" s="286"/>
      <c r="D20" s="297">
        <v>0</v>
      </c>
      <c r="E20" s="298"/>
      <c r="F20" s="297">
        <v>0</v>
      </c>
      <c r="G20" s="297"/>
      <c r="H20" s="297">
        <v>0</v>
      </c>
      <c r="I20" s="298"/>
      <c r="J20" s="297">
        <v>0</v>
      </c>
      <c r="K20" s="298"/>
      <c r="L20" s="62">
        <v>-2445</v>
      </c>
      <c r="M20" s="298"/>
      <c r="N20" s="297">
        <v>0</v>
      </c>
      <c r="O20" s="298"/>
      <c r="P20" s="297">
        <v>0</v>
      </c>
      <c r="Q20" s="297"/>
      <c r="R20" s="234">
        <f>SUM(N20,P20)</f>
        <v>0</v>
      </c>
      <c r="S20" s="144"/>
      <c r="T20" s="73">
        <f t="shared" si="0"/>
        <v>-2445</v>
      </c>
      <c r="U20" s="298"/>
      <c r="V20" s="297">
        <v>0</v>
      </c>
      <c r="W20" s="298"/>
      <c r="X20" s="297">
        <f t="shared" si="1"/>
        <v>-2445</v>
      </c>
    </row>
    <row r="21" spans="1:24" ht="21" customHeight="1">
      <c r="A21" s="273" t="s">
        <v>167</v>
      </c>
      <c r="B21" s="271"/>
      <c r="C21" s="286"/>
      <c r="D21" s="278"/>
      <c r="E21" s="261"/>
      <c r="F21" s="278"/>
      <c r="G21" s="234"/>
      <c r="H21" s="278"/>
      <c r="I21" s="261"/>
      <c r="J21" s="278"/>
      <c r="K21" s="261"/>
      <c r="L21" s="279"/>
      <c r="M21" s="261"/>
      <c r="N21" s="278"/>
      <c r="O21" s="261"/>
      <c r="P21" s="278"/>
      <c r="Q21" s="234"/>
      <c r="R21" s="278"/>
      <c r="S21" s="236"/>
      <c r="T21" s="278"/>
      <c r="U21" s="261"/>
      <c r="V21" s="278"/>
      <c r="W21" s="261"/>
      <c r="X21" s="278"/>
    </row>
    <row r="22" spans="1:24" ht="21" customHeight="1">
      <c r="A22" s="274" t="s">
        <v>166</v>
      </c>
      <c r="B22" s="259"/>
      <c r="C22" s="286"/>
      <c r="D22" s="277">
        <f>SUM(D17:D20)</f>
        <v>66643</v>
      </c>
      <c r="E22" s="261"/>
      <c r="F22" s="277">
        <f>SUM(F17:F20)</f>
        <v>205358</v>
      </c>
      <c r="G22" s="268"/>
      <c r="H22" s="277">
        <f>SUM(H17:H20)</f>
        <v>2345</v>
      </c>
      <c r="I22" s="261"/>
      <c r="J22" s="277">
        <f>SUM(J17:J20)</f>
        <v>0</v>
      </c>
      <c r="K22" s="261"/>
      <c r="L22" s="277">
        <f>SUM(L17:L20)</f>
        <v>-24445</v>
      </c>
      <c r="M22" s="261"/>
      <c r="N22" s="277">
        <f>SUM(N17:N20)</f>
        <v>0</v>
      </c>
      <c r="O22" s="261"/>
      <c r="P22" s="277">
        <f>SUM(P17:P20)</f>
        <v>0</v>
      </c>
      <c r="Q22" s="248"/>
      <c r="R22" s="277">
        <f>SUM(N22,P22)</f>
        <v>0</v>
      </c>
      <c r="S22" s="236"/>
      <c r="T22" s="277">
        <f>SUM(D22:L22,R22)</f>
        <v>249901</v>
      </c>
      <c r="U22" s="261"/>
      <c r="V22" s="277">
        <f>SUM(V17:V20)</f>
        <v>0</v>
      </c>
      <c r="W22" s="261"/>
      <c r="X22" s="277">
        <f>SUM(X17:X20)</f>
        <v>249901</v>
      </c>
    </row>
    <row r="23" spans="1:24" s="257" customFormat="1" ht="11" customHeight="1">
      <c r="A23" s="209"/>
      <c r="B23" s="259"/>
      <c r="C23" s="286"/>
      <c r="D23" s="35"/>
      <c r="E23" s="236"/>
      <c r="F23" s="35"/>
      <c r="G23" s="35"/>
      <c r="H23" s="35"/>
      <c r="I23" s="236"/>
      <c r="J23" s="35"/>
      <c r="K23" s="236"/>
      <c r="L23" s="149"/>
      <c r="M23" s="236"/>
      <c r="N23" s="255"/>
      <c r="O23" s="236"/>
      <c r="P23" s="255"/>
      <c r="Q23" s="255"/>
      <c r="R23" s="255"/>
      <c r="S23" s="236"/>
      <c r="T23" s="255"/>
      <c r="U23" s="236"/>
      <c r="V23" s="234"/>
      <c r="W23" s="236"/>
      <c r="X23" s="234"/>
    </row>
    <row r="24" spans="1:24" s="257" customFormat="1" ht="21" customHeight="1">
      <c r="A24" s="295" t="s">
        <v>215</v>
      </c>
      <c r="B24" s="306"/>
      <c r="C24" s="306"/>
      <c r="D24" s="35"/>
      <c r="E24" s="236"/>
      <c r="F24" s="35"/>
      <c r="G24" s="35"/>
      <c r="H24" s="35"/>
      <c r="I24" s="236"/>
      <c r="J24" s="35"/>
      <c r="K24" s="236"/>
      <c r="L24" s="149"/>
      <c r="M24" s="236"/>
      <c r="N24" s="255"/>
      <c r="O24" s="236"/>
      <c r="P24" s="255"/>
      <c r="Q24" s="255"/>
      <c r="R24" s="255"/>
      <c r="S24" s="236"/>
      <c r="T24" s="255"/>
      <c r="U24" s="236"/>
      <c r="V24" s="234"/>
      <c r="W24" s="236"/>
      <c r="X24" s="234"/>
    </row>
    <row r="25" spans="1:24" s="257" customFormat="1" ht="21" customHeight="1">
      <c r="A25" s="275" t="s">
        <v>217</v>
      </c>
      <c r="B25" s="306"/>
      <c r="C25" s="306"/>
      <c r="D25" s="35"/>
      <c r="E25" s="236"/>
      <c r="F25" s="35"/>
      <c r="G25" s="35"/>
      <c r="H25" s="35"/>
      <c r="I25" s="236"/>
      <c r="J25" s="35"/>
      <c r="K25" s="236"/>
      <c r="L25" s="149"/>
      <c r="M25" s="236"/>
      <c r="N25" s="255"/>
      <c r="O25" s="236"/>
      <c r="P25" s="255"/>
      <c r="Q25" s="255"/>
      <c r="R25" s="255"/>
      <c r="S25" s="236"/>
      <c r="T25" s="255"/>
      <c r="U25" s="236"/>
      <c r="V25" s="234"/>
      <c r="W25" s="236"/>
      <c r="X25" s="234"/>
    </row>
    <row r="26" spans="1:24" s="257" customFormat="1" ht="21" customHeight="1">
      <c r="A26" s="308" t="s">
        <v>218</v>
      </c>
      <c r="B26" s="288">
        <v>2</v>
      </c>
      <c r="C26" s="306"/>
      <c r="D26" s="35">
        <v>0</v>
      </c>
      <c r="E26" s="236"/>
      <c r="F26" s="35">
        <v>0</v>
      </c>
      <c r="G26" s="35"/>
      <c r="H26" s="35">
        <v>0</v>
      </c>
      <c r="I26" s="236"/>
      <c r="J26" s="35">
        <v>0</v>
      </c>
      <c r="K26" s="236"/>
      <c r="L26" s="35">
        <v>0</v>
      </c>
      <c r="M26" s="236"/>
      <c r="N26" s="255">
        <v>0</v>
      </c>
      <c r="O26" s="236"/>
      <c r="P26" s="255">
        <v>0</v>
      </c>
      <c r="Q26" s="255"/>
      <c r="R26" s="255">
        <v>0</v>
      </c>
      <c r="S26" s="236"/>
      <c r="T26" s="73">
        <f>SUM(D26:L26,R26)</f>
        <v>0</v>
      </c>
      <c r="U26" s="236"/>
      <c r="V26" s="234">
        <v>280000</v>
      </c>
      <c r="W26" s="236"/>
      <c r="X26" s="296">
        <f>SUM(T26:V26)</f>
        <v>280000</v>
      </c>
    </row>
    <row r="27" spans="1:24" s="257" customFormat="1" ht="21" customHeight="1">
      <c r="A27" s="273" t="s">
        <v>216</v>
      </c>
      <c r="B27" s="306"/>
      <c r="C27" s="306"/>
      <c r="D27" s="32">
        <f>D26</f>
        <v>0</v>
      </c>
      <c r="E27" s="236"/>
      <c r="F27" s="32">
        <f>F26</f>
        <v>0</v>
      </c>
      <c r="G27" s="35"/>
      <c r="H27" s="32">
        <f>H26</f>
        <v>0</v>
      </c>
      <c r="I27" s="236"/>
      <c r="J27" s="32">
        <f>J26</f>
        <v>0</v>
      </c>
      <c r="K27" s="236"/>
      <c r="L27" s="32">
        <f>L26</f>
        <v>0</v>
      </c>
      <c r="M27" s="236"/>
      <c r="N27" s="32">
        <f>N26</f>
        <v>0</v>
      </c>
      <c r="O27" s="236"/>
      <c r="P27" s="32">
        <f>P26</f>
        <v>0</v>
      </c>
      <c r="Q27" s="255"/>
      <c r="R27" s="32">
        <f>R26</f>
        <v>0</v>
      </c>
      <c r="S27" s="236"/>
      <c r="T27" s="309">
        <f>SUM(D27:L27,R27)</f>
        <v>0</v>
      </c>
      <c r="U27" s="236"/>
      <c r="V27" s="32">
        <f>V26</f>
        <v>280000</v>
      </c>
      <c r="W27" s="236"/>
      <c r="X27" s="32">
        <f>X26</f>
        <v>280000</v>
      </c>
    </row>
    <row r="28" spans="1:24" s="257" customFormat="1" ht="11" customHeight="1">
      <c r="A28" s="209"/>
      <c r="B28" s="306"/>
      <c r="C28" s="306"/>
      <c r="D28" s="35"/>
      <c r="E28" s="236"/>
      <c r="F28" s="35"/>
      <c r="G28" s="35"/>
      <c r="H28" s="35"/>
      <c r="I28" s="236"/>
      <c r="J28" s="35"/>
      <c r="K28" s="236"/>
      <c r="L28" s="149"/>
      <c r="M28" s="236"/>
      <c r="N28" s="255"/>
      <c r="O28" s="236"/>
      <c r="P28" s="255"/>
      <c r="Q28" s="255"/>
      <c r="R28" s="255"/>
      <c r="S28" s="236"/>
      <c r="T28" s="255"/>
      <c r="U28" s="236"/>
      <c r="V28" s="234"/>
      <c r="W28" s="236"/>
      <c r="X28" s="234"/>
    </row>
    <row r="29" spans="1:24" s="257" customFormat="1" ht="21" customHeight="1">
      <c r="A29" s="249" t="s">
        <v>95</v>
      </c>
      <c r="B29" s="306"/>
      <c r="C29" s="306"/>
      <c r="D29" s="58">
        <f>SUM(D22,D27)</f>
        <v>66643</v>
      </c>
      <c r="E29" s="236"/>
      <c r="F29" s="58">
        <f>SUM(F22,F27)</f>
        <v>205358</v>
      </c>
      <c r="G29" s="35"/>
      <c r="H29" s="58">
        <f>SUM(H22,H27)</f>
        <v>2345</v>
      </c>
      <c r="I29" s="236"/>
      <c r="J29" s="58">
        <f>SUM(J22,J27)</f>
        <v>0</v>
      </c>
      <c r="K29" s="236"/>
      <c r="L29" s="58">
        <f>SUM(L22,L27)</f>
        <v>-24445</v>
      </c>
      <c r="M29" s="236"/>
      <c r="N29" s="58">
        <f>SUM(N22,N27)</f>
        <v>0</v>
      </c>
      <c r="O29" s="236"/>
      <c r="P29" s="58">
        <f>SUM(P22,P27)</f>
        <v>0</v>
      </c>
      <c r="Q29" s="255"/>
      <c r="R29" s="58">
        <f>SUM(R22,R27)</f>
        <v>0</v>
      </c>
      <c r="S29" s="236"/>
      <c r="T29" s="58">
        <f>SUM(T22,T27)</f>
        <v>249901</v>
      </c>
      <c r="U29" s="236"/>
      <c r="V29" s="58">
        <f>SUM(V22,V27)</f>
        <v>280000</v>
      </c>
      <c r="W29" s="236"/>
      <c r="X29" s="58">
        <f>SUM(X22,X27)</f>
        <v>529901</v>
      </c>
    </row>
    <row r="30" spans="1:24" s="257" customFormat="1" ht="11" customHeight="1">
      <c r="A30" s="209"/>
      <c r="B30" s="306"/>
      <c r="C30" s="306"/>
      <c r="D30" s="35"/>
      <c r="E30" s="236"/>
      <c r="F30" s="35"/>
      <c r="G30" s="35"/>
      <c r="H30" s="35"/>
      <c r="I30" s="236"/>
      <c r="J30" s="35"/>
      <c r="K30" s="236"/>
      <c r="L30" s="149"/>
      <c r="M30" s="236"/>
      <c r="N30" s="255"/>
      <c r="O30" s="236"/>
      <c r="P30" s="255"/>
      <c r="Q30" s="255"/>
      <c r="R30" s="255"/>
      <c r="S30" s="236"/>
      <c r="T30" s="255"/>
      <c r="U30" s="236"/>
      <c r="V30" s="234"/>
      <c r="W30" s="236"/>
      <c r="X30" s="234"/>
    </row>
    <row r="31" spans="1:24" ht="21" customHeight="1">
      <c r="A31" s="249" t="s">
        <v>230</v>
      </c>
      <c r="B31" s="259"/>
      <c r="C31" s="286"/>
      <c r="D31" s="255"/>
      <c r="E31" s="254"/>
      <c r="F31" s="255"/>
      <c r="G31" s="255"/>
      <c r="H31" s="255"/>
      <c r="I31" s="254"/>
      <c r="J31" s="255"/>
      <c r="K31" s="209"/>
      <c r="L31" s="137"/>
      <c r="M31" s="209"/>
      <c r="N31" s="234"/>
      <c r="O31" s="209"/>
      <c r="P31" s="234"/>
      <c r="Q31" s="234"/>
      <c r="R31" s="234"/>
      <c r="S31" s="209"/>
      <c r="T31" s="234"/>
      <c r="U31" s="209"/>
      <c r="V31" s="234"/>
      <c r="W31" s="209"/>
      <c r="X31" s="234"/>
    </row>
    <row r="32" spans="1:24" ht="21" customHeight="1">
      <c r="A32" s="276" t="s">
        <v>212</v>
      </c>
      <c r="B32" s="259"/>
      <c r="C32" s="286"/>
      <c r="D32" s="35">
        <v>0</v>
      </c>
      <c r="E32" s="303"/>
      <c r="F32" s="35">
        <v>0</v>
      </c>
      <c r="G32" s="35"/>
      <c r="H32" s="35">
        <v>0</v>
      </c>
      <c r="I32" s="298"/>
      <c r="J32" s="35">
        <v>0</v>
      </c>
      <c r="K32" s="296"/>
      <c r="L32" s="35">
        <v>35236</v>
      </c>
      <c r="M32" s="296"/>
      <c r="N32" s="238">
        <v>0</v>
      </c>
      <c r="O32" s="296"/>
      <c r="P32" s="238">
        <v>0</v>
      </c>
      <c r="Q32" s="238"/>
      <c r="R32" s="262">
        <f>SUM(N32,P32)</f>
        <v>0</v>
      </c>
      <c r="S32" s="144"/>
      <c r="T32" s="73">
        <f>SUM(D32:L32,R32)</f>
        <v>35236</v>
      </c>
      <c r="U32" s="296"/>
      <c r="V32" s="296">
        <v>665</v>
      </c>
      <c r="W32" s="296"/>
      <c r="X32" s="296">
        <f>SUM(T32:V32)</f>
        <v>35901</v>
      </c>
    </row>
    <row r="33" spans="1:24" ht="21" customHeight="1">
      <c r="A33" s="245" t="s">
        <v>223</v>
      </c>
      <c r="B33" s="259"/>
      <c r="C33" s="286"/>
      <c r="D33" s="35">
        <v>0</v>
      </c>
      <c r="E33" s="303"/>
      <c r="F33" s="35">
        <v>0</v>
      </c>
      <c r="G33" s="35"/>
      <c r="H33" s="35">
        <v>0</v>
      </c>
      <c r="I33" s="296"/>
      <c r="J33" s="35">
        <v>0</v>
      </c>
      <c r="K33" s="296"/>
      <c r="L33" s="35">
        <v>2803</v>
      </c>
      <c r="M33" s="296"/>
      <c r="N33" s="296">
        <v>377</v>
      </c>
      <c r="O33" s="296"/>
      <c r="P33" s="296">
        <v>-2874</v>
      </c>
      <c r="Q33" s="296"/>
      <c r="R33" s="255">
        <f>SUM(N33,P33)</f>
        <v>-2497</v>
      </c>
      <c r="S33" s="144"/>
      <c r="T33" s="73">
        <f>SUM(D33:L33,R33)</f>
        <v>306</v>
      </c>
      <c r="U33" s="296"/>
      <c r="V33" s="296">
        <v>0</v>
      </c>
      <c r="W33" s="296"/>
      <c r="X33" s="296">
        <f>+T33</f>
        <v>306</v>
      </c>
    </row>
    <row r="34" spans="1:24" ht="21" customHeight="1">
      <c r="A34" s="249" t="s">
        <v>224</v>
      </c>
      <c r="B34" s="259"/>
      <c r="C34" s="286"/>
      <c r="D34" s="152">
        <f>SUM(D32:D33)</f>
        <v>0</v>
      </c>
      <c r="E34" s="254"/>
      <c r="F34" s="152">
        <f>SUM(F32:F33)</f>
        <v>0</v>
      </c>
      <c r="G34" s="154"/>
      <c r="H34" s="152">
        <f>SUM(H32:H33)</f>
        <v>0</v>
      </c>
      <c r="I34" s="254"/>
      <c r="J34" s="152">
        <f>SUM(J32:J33)</f>
        <v>0</v>
      </c>
      <c r="K34" s="209"/>
      <c r="L34" s="153">
        <f>SUM(L32:L33)</f>
        <v>38039</v>
      </c>
      <c r="M34" s="209"/>
      <c r="N34" s="152">
        <f>SUM(N32:N33)</f>
        <v>377</v>
      </c>
      <c r="O34" s="209"/>
      <c r="P34" s="152">
        <f>SUM(P32:P33)</f>
        <v>-2874</v>
      </c>
      <c r="Q34" s="154"/>
      <c r="R34" s="152">
        <f>SUM(N34,P34)</f>
        <v>-2497</v>
      </c>
      <c r="S34" s="236"/>
      <c r="T34" s="152">
        <f>SUM(D34:L34,R34)</f>
        <v>35542</v>
      </c>
      <c r="U34" s="209"/>
      <c r="V34" s="152">
        <f>SUM(V32:V33)</f>
        <v>665</v>
      </c>
      <c r="W34" s="209"/>
      <c r="X34" s="152">
        <f>SUM(X32:X33)</f>
        <v>36207</v>
      </c>
    </row>
    <row r="35" spans="1:24" s="257" customFormat="1" ht="11" customHeight="1">
      <c r="A35" s="209"/>
      <c r="B35" s="259"/>
      <c r="C35" s="286"/>
      <c r="D35" s="35"/>
      <c r="E35" s="236"/>
      <c r="F35" s="35"/>
      <c r="G35" s="35"/>
      <c r="H35" s="35"/>
      <c r="I35" s="236"/>
      <c r="J35" s="35"/>
      <c r="K35" s="236"/>
      <c r="L35" s="149"/>
      <c r="M35" s="236"/>
      <c r="N35" s="255"/>
      <c r="O35" s="236"/>
      <c r="P35" s="255"/>
      <c r="Q35" s="255"/>
      <c r="R35" s="255"/>
      <c r="S35" s="236"/>
      <c r="T35" s="255"/>
      <c r="U35" s="236"/>
      <c r="V35" s="234"/>
      <c r="W35" s="236"/>
      <c r="X35" s="234"/>
    </row>
    <row r="36" spans="1:24" ht="21" customHeight="1" thickBot="1">
      <c r="A36" s="237" t="s">
        <v>201</v>
      </c>
      <c r="B36" s="259"/>
      <c r="C36" s="286"/>
      <c r="D36" s="39">
        <f>SUM(D12,D29,D34)</f>
        <v>295642</v>
      </c>
      <c r="E36" s="158"/>
      <c r="F36" s="39">
        <f>SUM(F12,F29,F34)</f>
        <v>453193</v>
      </c>
      <c r="G36" s="40"/>
      <c r="H36" s="39">
        <f>SUM(H12,H29,H34)</f>
        <v>2345</v>
      </c>
      <c r="I36" s="158"/>
      <c r="J36" s="39">
        <f>SUM(J12,J29,J34)</f>
        <v>22900</v>
      </c>
      <c r="K36" s="158"/>
      <c r="L36" s="39">
        <f>SUM(L12,L29,L34)</f>
        <v>180475</v>
      </c>
      <c r="M36" s="158"/>
      <c r="N36" s="39">
        <f>SUM(N12,N29,N34)</f>
        <v>1246</v>
      </c>
      <c r="O36" s="158"/>
      <c r="P36" s="39">
        <f>SUM(P12,P29,P34)</f>
        <v>-2276</v>
      </c>
      <c r="Q36" s="40"/>
      <c r="R36" s="39">
        <f>SUM(R12,R29,R34)</f>
        <v>-1030</v>
      </c>
      <c r="S36" s="236"/>
      <c r="T36" s="39">
        <f>SUM(T12,T29,T34)</f>
        <v>953525</v>
      </c>
      <c r="U36" s="158"/>
      <c r="V36" s="39">
        <f>SUM(V12,V29,V34)</f>
        <v>280668</v>
      </c>
      <c r="W36" s="158"/>
      <c r="X36" s="39">
        <f>SUM(X12,X29,X34)</f>
        <v>1234193</v>
      </c>
    </row>
    <row r="37" spans="1:24" ht="22.5" customHeight="1" thickTop="1"/>
  </sheetData>
  <mergeCells count="4">
    <mergeCell ref="D4:X4"/>
    <mergeCell ref="J5:L5"/>
    <mergeCell ref="N5:R5"/>
    <mergeCell ref="D10:X10"/>
  </mergeCells>
  <printOptions horizontalCentered="1"/>
  <pageMargins left="0.5" right="0.5" top="0.48" bottom="0.4" header="0.5" footer="0.4"/>
  <pageSetup paperSize="9" scale="68" firstPageNumber="11" fitToHeight="0" orientation="landscape"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27"/>
  <sheetViews>
    <sheetView zoomScaleNormal="100" zoomScaleSheetLayoutView="80" workbookViewId="0"/>
  </sheetViews>
  <sheetFormatPr defaultColWidth="8.81640625" defaultRowHeight="22.5" customHeight="1"/>
  <cols>
    <col min="1" max="1" width="60.453125" style="170" customWidth="1"/>
    <col min="2" max="2" width="1.1796875" style="170" customWidth="1"/>
    <col min="3" max="3" width="8.6328125" style="170" customWidth="1"/>
    <col min="4" max="4" width="1.1796875" style="170" customWidth="1"/>
    <col min="5" max="5" width="13.6328125" style="177" customWidth="1"/>
    <col min="6" max="6" width="1.1796875" style="170" customWidth="1"/>
    <col min="7" max="7" width="13.6328125" style="177" customWidth="1"/>
    <col min="8" max="8" width="1.1796875" style="174" customWidth="1"/>
    <col min="9" max="9" width="13.6328125" style="178" customWidth="1"/>
    <col min="10" max="10" width="1.1796875" style="170" customWidth="1"/>
    <col min="11" max="11" width="13.6328125" style="177" customWidth="1"/>
    <col min="12" max="12" width="1.1796875" style="170" customWidth="1"/>
    <col min="13" max="13" width="13.6328125" style="177" customWidth="1"/>
    <col min="14" max="16384" width="8.81640625" style="170"/>
  </cols>
  <sheetData>
    <row r="1" spans="1:13" s="164" customFormat="1" ht="22.5" customHeight="1">
      <c r="A1" s="1" t="s">
        <v>0</v>
      </c>
      <c r="B1" s="160"/>
      <c r="C1" s="160"/>
      <c r="D1" s="160"/>
      <c r="E1" s="161"/>
      <c r="F1" s="132"/>
      <c r="G1" s="161"/>
      <c r="H1" s="232"/>
      <c r="I1" s="162"/>
      <c r="J1" s="163"/>
      <c r="K1" s="161"/>
      <c r="L1" s="163"/>
      <c r="M1" s="161"/>
    </row>
    <row r="2" spans="1:13" s="164" customFormat="1" ht="22.5" customHeight="1">
      <c r="A2" s="132" t="s">
        <v>75</v>
      </c>
      <c r="B2" s="160"/>
      <c r="C2" s="160"/>
      <c r="D2" s="160"/>
      <c r="E2" s="161"/>
      <c r="F2" s="132"/>
      <c r="G2" s="161"/>
      <c r="H2" s="232"/>
      <c r="I2" s="162"/>
      <c r="J2" s="132"/>
      <c r="K2" s="161"/>
      <c r="L2" s="132"/>
      <c r="M2" s="161"/>
    </row>
    <row r="3" spans="1:13" s="165" customFormat="1" ht="10" customHeight="1">
      <c r="A3" s="7"/>
      <c r="B3" s="126"/>
      <c r="C3" s="210"/>
      <c r="D3" s="210"/>
      <c r="E3" s="127"/>
      <c r="F3" s="8"/>
      <c r="G3" s="127"/>
      <c r="H3" s="230"/>
      <c r="I3" s="128"/>
      <c r="J3" s="8"/>
      <c r="K3" s="127"/>
      <c r="L3" s="8"/>
      <c r="M3" s="127"/>
    </row>
    <row r="4" spans="1:13" s="165" customFormat="1" ht="22.5" customHeight="1">
      <c r="A4" s="7"/>
      <c r="B4" s="126"/>
      <c r="C4" s="210"/>
      <c r="D4" s="210"/>
      <c r="E4" s="314" t="s">
        <v>3</v>
      </c>
      <c r="F4" s="314"/>
      <c r="G4" s="314"/>
      <c r="H4" s="314"/>
      <c r="I4" s="314"/>
      <c r="J4" s="314"/>
      <c r="K4" s="314"/>
      <c r="L4" s="314"/>
      <c r="M4" s="314"/>
    </row>
    <row r="5" spans="1:13" s="165" customFormat="1" ht="22.5" customHeight="1">
      <c r="A5" s="7"/>
      <c r="B5" s="126"/>
      <c r="C5" s="210"/>
      <c r="D5" s="210"/>
      <c r="E5" s="166"/>
      <c r="F5" s="126"/>
      <c r="G5" s="166"/>
      <c r="H5" s="233"/>
      <c r="I5" s="318" t="s">
        <v>43</v>
      </c>
      <c r="J5" s="318"/>
      <c r="K5" s="318"/>
      <c r="L5" s="126"/>
      <c r="M5" s="166"/>
    </row>
    <row r="6" spans="1:13" s="165" customFormat="1" ht="22.5" customHeight="1">
      <c r="A6" s="8"/>
      <c r="B6" s="8"/>
      <c r="C6" s="8"/>
      <c r="D6" s="8"/>
      <c r="E6" s="135" t="s">
        <v>39</v>
      </c>
      <c r="F6" s="59"/>
      <c r="G6" s="135" t="s">
        <v>80</v>
      </c>
      <c r="H6" s="167"/>
      <c r="I6" s="138"/>
      <c r="J6" s="167"/>
      <c r="K6" s="127"/>
      <c r="L6" s="167"/>
      <c r="M6" s="135" t="s">
        <v>78</v>
      </c>
    </row>
    <row r="7" spans="1:13" s="165" customFormat="1" ht="22.5" customHeight="1">
      <c r="A7" s="8"/>
      <c r="B7" s="8"/>
      <c r="C7" s="8"/>
      <c r="D7" s="8"/>
      <c r="E7" s="135" t="s">
        <v>82</v>
      </c>
      <c r="F7" s="59"/>
      <c r="G7" s="135" t="s">
        <v>83</v>
      </c>
      <c r="H7" s="167"/>
      <c r="I7" s="138" t="s">
        <v>84</v>
      </c>
      <c r="J7" s="167"/>
      <c r="K7" s="127"/>
      <c r="L7" s="167"/>
      <c r="M7" s="135" t="s">
        <v>79</v>
      </c>
    </row>
    <row r="8" spans="1:13" s="165" customFormat="1" ht="22.5" customHeight="1">
      <c r="A8" s="8"/>
      <c r="B8" s="44"/>
      <c r="C8" s="2" t="s">
        <v>6</v>
      </c>
      <c r="D8" s="211"/>
      <c r="E8" s="135" t="s">
        <v>87</v>
      </c>
      <c r="F8" s="59"/>
      <c r="G8" s="135" t="s">
        <v>88</v>
      </c>
      <c r="H8" s="167"/>
      <c r="I8" s="138" t="s">
        <v>89</v>
      </c>
      <c r="J8" s="167"/>
      <c r="K8" s="135" t="s">
        <v>90</v>
      </c>
      <c r="L8" s="167"/>
      <c r="M8" s="135" t="s">
        <v>85</v>
      </c>
    </row>
    <row r="9" spans="1:13" s="165" customFormat="1" ht="22.5" customHeight="1">
      <c r="A9" s="8"/>
      <c r="B9" s="2"/>
      <c r="C9" s="2"/>
      <c r="D9" s="2"/>
      <c r="E9" s="317" t="s">
        <v>8</v>
      </c>
      <c r="F9" s="317"/>
      <c r="G9" s="317"/>
      <c r="H9" s="317"/>
      <c r="I9" s="317"/>
      <c r="J9" s="317"/>
      <c r="K9" s="317"/>
      <c r="L9" s="317"/>
      <c r="M9" s="317"/>
    </row>
    <row r="10" spans="1:13" s="165" customFormat="1" ht="22">
      <c r="A10" s="8" t="s">
        <v>198</v>
      </c>
      <c r="B10" s="2"/>
      <c r="C10" s="2"/>
      <c r="D10" s="2"/>
      <c r="E10" s="139"/>
      <c r="F10" s="44"/>
      <c r="G10" s="139"/>
      <c r="H10" s="229"/>
      <c r="I10" s="139"/>
      <c r="J10" s="44"/>
      <c r="K10" s="139"/>
      <c r="L10" s="44"/>
      <c r="M10" s="139"/>
    </row>
    <row r="11" spans="1:13" s="165" customFormat="1" ht="22">
      <c r="A11" s="8" t="s">
        <v>136</v>
      </c>
      <c r="B11" s="2"/>
      <c r="C11" s="2"/>
      <c r="D11" s="2"/>
      <c r="E11" s="141">
        <v>164999</v>
      </c>
      <c r="F11" s="142">
        <v>0</v>
      </c>
      <c r="G11" s="141">
        <v>177835</v>
      </c>
      <c r="H11" s="142">
        <v>0</v>
      </c>
      <c r="I11" s="141">
        <v>4579</v>
      </c>
      <c r="J11" s="142">
        <v>0</v>
      </c>
      <c r="K11" s="141">
        <v>136393</v>
      </c>
      <c r="L11" s="142"/>
      <c r="M11" s="141">
        <v>483806</v>
      </c>
    </row>
    <row r="12" spans="1:13" s="165" customFormat="1" ht="10" customHeight="1">
      <c r="A12" s="8"/>
      <c r="B12" s="2"/>
      <c r="C12" s="2"/>
      <c r="D12" s="2"/>
      <c r="E12" s="127"/>
      <c r="F12" s="144"/>
      <c r="G12" s="127"/>
      <c r="H12" s="142"/>
      <c r="I12" s="128"/>
      <c r="J12" s="144"/>
      <c r="K12" s="127"/>
      <c r="L12" s="144"/>
      <c r="M12" s="127"/>
    </row>
    <row r="13" spans="1:13" s="165" customFormat="1" ht="22">
      <c r="A13" s="8" t="s">
        <v>94</v>
      </c>
      <c r="B13" s="2"/>
      <c r="C13" s="2"/>
      <c r="D13" s="2"/>
      <c r="E13" s="127"/>
      <c r="F13" s="144"/>
      <c r="G13" s="127"/>
      <c r="H13" s="142"/>
      <c r="I13" s="128"/>
      <c r="J13" s="144"/>
      <c r="K13" s="127"/>
      <c r="L13" s="144"/>
      <c r="M13" s="127"/>
    </row>
    <row r="14" spans="1:13" s="165" customFormat="1" ht="22">
      <c r="A14" s="290" t="s">
        <v>176</v>
      </c>
      <c r="B14" s="2"/>
      <c r="C14" s="31"/>
      <c r="D14" s="2"/>
      <c r="E14" s="127"/>
      <c r="F14" s="144"/>
      <c r="G14" s="127"/>
      <c r="H14" s="142"/>
      <c r="I14" s="128"/>
      <c r="J14" s="144"/>
      <c r="K14" s="127"/>
      <c r="L14" s="144"/>
      <c r="M14" s="127"/>
    </row>
    <row r="15" spans="1:13" s="165" customFormat="1" ht="22">
      <c r="A15" s="289" t="s">
        <v>175</v>
      </c>
      <c r="B15" s="2"/>
      <c r="C15" s="31"/>
      <c r="D15" s="2"/>
      <c r="E15" s="4">
        <v>14000</v>
      </c>
      <c r="F15" s="145"/>
      <c r="G15" s="4">
        <v>70000</v>
      </c>
      <c r="H15" s="147"/>
      <c r="I15" s="41">
        <v>0</v>
      </c>
      <c r="J15" s="145"/>
      <c r="K15" s="4">
        <v>0</v>
      </c>
      <c r="L15" s="145"/>
      <c r="M15" s="4">
        <v>84000</v>
      </c>
    </row>
    <row r="16" spans="1:13" s="165" customFormat="1" ht="22">
      <c r="A16" s="289" t="s">
        <v>173</v>
      </c>
      <c r="B16" s="2"/>
      <c r="C16" s="287">
        <v>8</v>
      </c>
      <c r="D16" s="2"/>
      <c r="E16" s="4">
        <v>50000</v>
      </c>
      <c r="F16" s="145"/>
      <c r="G16" s="186">
        <v>0</v>
      </c>
      <c r="H16" s="98"/>
      <c r="I16" s="186">
        <v>0</v>
      </c>
      <c r="J16" s="145"/>
      <c r="K16" s="168">
        <v>-50000</v>
      </c>
      <c r="L16" s="145"/>
      <c r="M16" s="186">
        <v>0</v>
      </c>
    </row>
    <row r="17" spans="1:13" s="165" customFormat="1" ht="22">
      <c r="A17" s="289" t="s">
        <v>174</v>
      </c>
      <c r="B17" s="2"/>
      <c r="C17" s="287">
        <v>8</v>
      </c>
      <c r="D17" s="2"/>
      <c r="E17" s="4">
        <v>0</v>
      </c>
      <c r="F17" s="171"/>
      <c r="G17" s="4">
        <v>0</v>
      </c>
      <c r="H17" s="98"/>
      <c r="I17" s="4">
        <v>0</v>
      </c>
      <c r="J17" s="145"/>
      <c r="K17" s="168">
        <v>-20556</v>
      </c>
      <c r="L17" s="145"/>
      <c r="M17" s="73">
        <v>-20556</v>
      </c>
    </row>
    <row r="18" spans="1:13" s="165" customFormat="1" ht="22">
      <c r="A18" s="290" t="s">
        <v>177</v>
      </c>
      <c r="B18" s="2"/>
      <c r="C18" s="31"/>
      <c r="D18" s="2"/>
      <c r="E18" s="169">
        <f>SUM(E15:E17)</f>
        <v>64000</v>
      </c>
      <c r="F18" s="106"/>
      <c r="G18" s="169">
        <f t="shared" ref="G18:M18" si="0">SUM(G15:G17)</f>
        <v>70000</v>
      </c>
      <c r="H18" s="106"/>
      <c r="I18" s="169">
        <f t="shared" si="0"/>
        <v>0</v>
      </c>
      <c r="J18" s="106"/>
      <c r="K18" s="169">
        <f t="shared" si="0"/>
        <v>-70556</v>
      </c>
      <c r="L18" s="106"/>
      <c r="M18" s="169">
        <f t="shared" si="0"/>
        <v>63444</v>
      </c>
    </row>
    <row r="19" spans="1:13" s="165" customFormat="1" ht="10" customHeight="1">
      <c r="A19" s="8"/>
      <c r="B19" s="2"/>
      <c r="C19" s="2"/>
      <c r="D19" s="2"/>
      <c r="E19" s="168"/>
      <c r="F19" s="144"/>
      <c r="G19" s="168"/>
      <c r="H19" s="142"/>
      <c r="I19" s="168"/>
      <c r="J19" s="144"/>
      <c r="K19" s="168"/>
      <c r="L19" s="144"/>
      <c r="M19" s="73"/>
    </row>
    <row r="20" spans="1:13" ht="22">
      <c r="A20" s="8" t="s">
        <v>211</v>
      </c>
      <c r="B20" s="2"/>
      <c r="C20" s="2"/>
      <c r="D20" s="2"/>
      <c r="E20" s="135"/>
      <c r="F20" s="135"/>
      <c r="G20" s="135"/>
      <c r="H20" s="136"/>
      <c r="I20" s="72"/>
      <c r="J20" s="59"/>
      <c r="K20" s="73"/>
      <c r="L20" s="59"/>
      <c r="M20" s="73"/>
    </row>
    <row r="21" spans="1:13" ht="21.5">
      <c r="A21" s="291" t="s">
        <v>212</v>
      </c>
      <c r="B21" s="2"/>
      <c r="C21" s="2"/>
      <c r="D21" s="2"/>
      <c r="E21" s="4">
        <v>0</v>
      </c>
      <c r="F21" s="171"/>
      <c r="G21" s="4">
        <v>0</v>
      </c>
      <c r="H21" s="171"/>
      <c r="I21" s="4">
        <v>0</v>
      </c>
      <c r="J21" s="59"/>
      <c r="K21" s="138">
        <v>243386</v>
      </c>
      <c r="L21" s="138"/>
      <c r="M21" s="138">
        <v>243386</v>
      </c>
    </row>
    <row r="22" spans="1:13" ht="22">
      <c r="A22" s="8" t="s">
        <v>214</v>
      </c>
      <c r="B22" s="2"/>
      <c r="C22" s="2"/>
      <c r="D22" s="2"/>
      <c r="E22" s="172">
        <f>SUM(E21:E21)</f>
        <v>0</v>
      </c>
      <c r="F22" s="173"/>
      <c r="G22" s="172">
        <f>SUM(G21:G21)</f>
        <v>0</v>
      </c>
      <c r="H22" s="173"/>
      <c r="I22" s="172">
        <f>SUM(I21:I21)</f>
        <v>0</v>
      </c>
      <c r="J22" s="59"/>
      <c r="K22" s="172">
        <f>SUM(K21:K21)</f>
        <v>243386</v>
      </c>
      <c r="L22" s="59"/>
      <c r="M22" s="172">
        <f>SUM(M21:M21)</f>
        <v>243386</v>
      </c>
    </row>
    <row r="23" spans="1:13" ht="10" customHeight="1">
      <c r="A23" s="8"/>
      <c r="B23" s="2"/>
      <c r="C23" s="2"/>
      <c r="D23" s="2"/>
      <c r="E23" s="155"/>
      <c r="F23" s="173"/>
      <c r="G23" s="155"/>
      <c r="H23" s="173"/>
      <c r="I23" s="155"/>
      <c r="J23" s="59"/>
      <c r="K23" s="155"/>
      <c r="L23" s="59"/>
      <c r="M23" s="155"/>
    </row>
    <row r="24" spans="1:13" s="165" customFormat="1" ht="22">
      <c r="A24" s="11" t="s">
        <v>96</v>
      </c>
      <c r="B24" s="2"/>
      <c r="C24" s="2"/>
      <c r="D24" s="2"/>
      <c r="E24" s="157">
        <v>0</v>
      </c>
      <c r="F24" s="144"/>
      <c r="G24" s="157">
        <v>0</v>
      </c>
      <c r="H24" s="142"/>
      <c r="I24" s="157">
        <v>5175</v>
      </c>
      <c r="J24" s="144"/>
      <c r="K24" s="157">
        <v>-5175</v>
      </c>
      <c r="L24" s="144"/>
      <c r="M24" s="157">
        <v>0</v>
      </c>
    </row>
    <row r="25" spans="1:13" s="174" customFormat="1" ht="9.65" customHeight="1">
      <c r="A25" s="59"/>
      <c r="B25" s="44"/>
      <c r="C25" s="211"/>
      <c r="D25" s="211"/>
      <c r="E25" s="135"/>
      <c r="F25" s="135"/>
      <c r="G25" s="135"/>
      <c r="H25" s="135"/>
      <c r="I25" s="72"/>
      <c r="J25" s="59"/>
      <c r="K25" s="73"/>
      <c r="L25" s="59"/>
      <c r="M25" s="73"/>
    </row>
    <row r="26" spans="1:13" thickBot="1">
      <c r="A26" s="8" t="s">
        <v>199</v>
      </c>
      <c r="B26" s="2"/>
      <c r="C26" s="2"/>
      <c r="D26" s="2"/>
      <c r="E26" s="175">
        <f>SUM(E11,E18,E22,E24)</f>
        <v>228999</v>
      </c>
      <c r="F26" s="155">
        <f>SUM(F11,F18,F22,F24)</f>
        <v>0</v>
      </c>
      <c r="G26" s="175">
        <f>SUM(G11,G18,G22,G24)</f>
        <v>247835</v>
      </c>
      <c r="H26" s="155">
        <f>SUM(H11,H18,H22,H24)</f>
        <v>0</v>
      </c>
      <c r="I26" s="175">
        <f>SUM(I11,I18,I22,I24)</f>
        <v>9754</v>
      </c>
      <c r="J26" s="155">
        <f>SUM(J11,J18,J22,J24)</f>
        <v>0</v>
      </c>
      <c r="K26" s="175">
        <f>SUM(K11,K18,K22,K24)</f>
        <v>304048</v>
      </c>
      <c r="L26" s="155">
        <f>SUM(L11,L18,L22,L24)</f>
        <v>0</v>
      </c>
      <c r="M26" s="175">
        <f>SUM(M11,M18,M22,M24)</f>
        <v>790636</v>
      </c>
    </row>
    <row r="27" spans="1:13" ht="22.5" customHeight="1" thickTop="1"/>
  </sheetData>
  <mergeCells count="3">
    <mergeCell ref="E4:M4"/>
    <mergeCell ref="I5:K5"/>
    <mergeCell ref="E9:M9"/>
  </mergeCells>
  <pageMargins left="0.7" right="0.5" top="0.48" bottom="0.5" header="0.5" footer="0.5"/>
  <pageSetup paperSize="9" scale="92" firstPageNumber="12"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44F45-538A-46EC-B016-F3638384C807}">
  <sheetPr>
    <pageSetUpPr fitToPage="1"/>
  </sheetPr>
  <dimension ref="A1:O27"/>
  <sheetViews>
    <sheetView zoomScaleNormal="100" zoomScaleSheetLayoutView="100" workbookViewId="0"/>
  </sheetViews>
  <sheetFormatPr defaultColWidth="8.81640625" defaultRowHeight="22.5" customHeight="1"/>
  <cols>
    <col min="1" max="1" width="60.453125" style="170" customWidth="1"/>
    <col min="2" max="2" width="1.1796875" style="170" customWidth="1"/>
    <col min="3" max="3" width="8.6328125" style="170" customWidth="1"/>
    <col min="4" max="4" width="1.1796875" style="170" customWidth="1"/>
    <col min="5" max="5" width="13.6328125" style="177" customWidth="1"/>
    <col min="6" max="6" width="1.1796875" style="170" customWidth="1"/>
    <col min="7" max="7" width="13.6328125" style="177" customWidth="1"/>
    <col min="8" max="8" width="1.08984375" style="177" customWidth="1"/>
    <col min="9" max="9" width="13.6328125" style="177" customWidth="1"/>
    <col min="10" max="10" width="1.1796875" style="174" customWidth="1"/>
    <col min="11" max="11" width="13.6328125" style="178" customWidth="1"/>
    <col min="12" max="12" width="1.1796875" style="170" customWidth="1"/>
    <col min="13" max="13" width="13.6328125" style="177" customWidth="1"/>
    <col min="14" max="14" width="1.1796875" style="170" customWidth="1"/>
    <col min="15" max="15" width="13.6328125" style="177" customWidth="1"/>
    <col min="16" max="16384" width="8.81640625" style="170"/>
  </cols>
  <sheetData>
    <row r="1" spans="1:15" s="176" customFormat="1" ht="21.5" customHeight="1">
      <c r="A1" s="1" t="s">
        <v>0</v>
      </c>
      <c r="B1" s="160"/>
      <c r="C1" s="160"/>
      <c r="D1" s="160"/>
      <c r="E1" s="161"/>
      <c r="F1" s="132"/>
      <c r="G1" s="161"/>
      <c r="H1" s="161"/>
      <c r="I1" s="161"/>
      <c r="J1" s="232"/>
      <c r="K1" s="162"/>
      <c r="L1" s="163"/>
      <c r="M1" s="161"/>
      <c r="N1" s="163"/>
      <c r="O1" s="161"/>
    </row>
    <row r="2" spans="1:15" s="176" customFormat="1" ht="21.5" customHeight="1">
      <c r="A2" s="132" t="s">
        <v>75</v>
      </c>
      <c r="B2" s="160"/>
      <c r="C2" s="160"/>
      <c r="D2" s="160"/>
      <c r="E2" s="161"/>
      <c r="F2" s="132"/>
      <c r="G2" s="161"/>
      <c r="H2" s="161"/>
      <c r="I2" s="161"/>
      <c r="J2" s="232"/>
      <c r="K2" s="162"/>
      <c r="L2" s="132"/>
      <c r="M2" s="161"/>
      <c r="N2" s="132"/>
      <c r="O2" s="161"/>
    </row>
    <row r="3" spans="1:15" ht="10" customHeight="1">
      <c r="A3" s="7"/>
      <c r="B3" s="304"/>
      <c r="C3" s="304"/>
      <c r="D3" s="304"/>
      <c r="E3" s="127"/>
      <c r="F3" s="8"/>
      <c r="G3" s="127"/>
      <c r="H3" s="127"/>
      <c r="I3" s="127"/>
      <c r="J3" s="230"/>
      <c r="K3" s="128"/>
      <c r="L3" s="8"/>
      <c r="M3" s="127"/>
      <c r="N3" s="8"/>
      <c r="O3" s="127"/>
    </row>
    <row r="4" spans="1:15" ht="21.5" customHeight="1">
      <c r="A4" s="7"/>
      <c r="B4" s="304"/>
      <c r="C4" s="304"/>
      <c r="D4" s="304"/>
      <c r="E4" s="314" t="s">
        <v>3</v>
      </c>
      <c r="F4" s="314"/>
      <c r="G4" s="314"/>
      <c r="H4" s="314"/>
      <c r="I4" s="314"/>
      <c r="J4" s="314"/>
      <c r="K4" s="314"/>
      <c r="L4" s="314"/>
      <c r="M4" s="314"/>
      <c r="N4" s="314"/>
      <c r="O4" s="314"/>
    </row>
    <row r="5" spans="1:15" ht="21.5" customHeight="1">
      <c r="A5" s="7"/>
      <c r="B5" s="304"/>
      <c r="C5" s="304"/>
      <c r="D5" s="304"/>
      <c r="E5" s="166"/>
      <c r="F5" s="304"/>
      <c r="G5" s="166"/>
      <c r="H5" s="166"/>
      <c r="I5" s="166"/>
      <c r="J5" s="233"/>
      <c r="K5" s="318" t="s">
        <v>43</v>
      </c>
      <c r="L5" s="318"/>
      <c r="M5" s="318"/>
      <c r="N5" s="304"/>
      <c r="O5" s="166"/>
    </row>
    <row r="6" spans="1:15" ht="21.5" customHeight="1">
      <c r="A6" s="8"/>
      <c r="B6" s="8"/>
      <c r="C6" s="8"/>
      <c r="D6" s="8"/>
      <c r="E6" s="135" t="s">
        <v>39</v>
      </c>
      <c r="F6" s="59"/>
      <c r="G6" s="135" t="s">
        <v>80</v>
      </c>
      <c r="H6" s="135"/>
      <c r="I6" s="135"/>
      <c r="J6" s="167"/>
      <c r="K6" s="138"/>
      <c r="L6" s="167"/>
      <c r="M6" s="127"/>
      <c r="N6" s="167"/>
      <c r="O6" s="135" t="s">
        <v>78</v>
      </c>
    </row>
    <row r="7" spans="1:15" ht="21.5" customHeight="1">
      <c r="A7" s="8"/>
      <c r="B7" s="8"/>
      <c r="C7" s="8"/>
      <c r="D7" s="8"/>
      <c r="E7" s="135" t="s">
        <v>82</v>
      </c>
      <c r="F7" s="59"/>
      <c r="G7" s="135" t="s">
        <v>83</v>
      </c>
      <c r="H7" s="135"/>
      <c r="I7" s="135" t="s">
        <v>80</v>
      </c>
      <c r="J7" s="167"/>
      <c r="K7" s="138" t="s">
        <v>84</v>
      </c>
      <c r="L7" s="167"/>
      <c r="M7" s="127"/>
      <c r="N7" s="167"/>
      <c r="O7" s="135" t="s">
        <v>79</v>
      </c>
    </row>
    <row r="8" spans="1:15" ht="21.5" customHeight="1">
      <c r="A8" s="8"/>
      <c r="B8" s="305"/>
      <c r="C8" s="2" t="s">
        <v>6</v>
      </c>
      <c r="D8" s="305"/>
      <c r="E8" s="135" t="s">
        <v>87</v>
      </c>
      <c r="F8" s="59"/>
      <c r="G8" s="135" t="s">
        <v>88</v>
      </c>
      <c r="H8" s="135"/>
      <c r="I8" s="135" t="s">
        <v>158</v>
      </c>
      <c r="J8" s="167"/>
      <c r="K8" s="138" t="s">
        <v>89</v>
      </c>
      <c r="L8" s="167"/>
      <c r="M8" s="135" t="s">
        <v>90</v>
      </c>
      <c r="N8" s="167"/>
      <c r="O8" s="135" t="s">
        <v>85</v>
      </c>
    </row>
    <row r="9" spans="1:15" ht="21.5" customHeight="1">
      <c r="A9" s="8"/>
      <c r="B9" s="2"/>
      <c r="C9" s="2"/>
      <c r="D9" s="2"/>
      <c r="E9" s="317" t="s">
        <v>8</v>
      </c>
      <c r="F9" s="317"/>
      <c r="G9" s="317"/>
      <c r="H9" s="317"/>
      <c r="I9" s="317"/>
      <c r="J9" s="317"/>
      <c r="K9" s="317"/>
      <c r="L9" s="317"/>
      <c r="M9" s="317"/>
      <c r="N9" s="317"/>
      <c r="O9" s="317"/>
    </row>
    <row r="10" spans="1:15" ht="21.5" customHeight="1">
      <c r="A10" s="8" t="s">
        <v>200</v>
      </c>
      <c r="B10" s="2"/>
      <c r="C10" s="2"/>
      <c r="D10" s="2"/>
      <c r="E10" s="139"/>
      <c r="F10" s="305"/>
      <c r="G10" s="139"/>
      <c r="H10" s="139"/>
      <c r="I10" s="139"/>
      <c r="J10" s="305"/>
      <c r="K10" s="139"/>
      <c r="L10" s="305"/>
      <c r="M10" s="139"/>
      <c r="N10" s="305"/>
      <c r="O10" s="139"/>
    </row>
    <row r="11" spans="1:15" ht="21.5" customHeight="1">
      <c r="A11" s="8" t="s">
        <v>156</v>
      </c>
      <c r="B11" s="2"/>
      <c r="C11" s="2"/>
      <c r="D11" s="2"/>
      <c r="E11" s="141">
        <v>228999</v>
      </c>
      <c r="F11" s="141"/>
      <c r="G11" s="141">
        <v>247835</v>
      </c>
      <c r="H11" s="141"/>
      <c r="I11" s="141">
        <v>0</v>
      </c>
      <c r="J11" s="141"/>
      <c r="K11" s="141">
        <v>22900</v>
      </c>
      <c r="L11" s="141"/>
      <c r="M11" s="141">
        <v>432214</v>
      </c>
      <c r="N11" s="141"/>
      <c r="O11" s="141">
        <v>931948</v>
      </c>
    </row>
    <row r="12" spans="1:15" s="165" customFormat="1" ht="10" customHeight="1">
      <c r="A12" s="11"/>
      <c r="B12" s="2"/>
      <c r="C12" s="2"/>
      <c r="D12" s="2"/>
      <c r="E12" s="168"/>
      <c r="F12" s="144"/>
      <c r="G12" s="168"/>
      <c r="H12" s="168"/>
      <c r="I12" s="168"/>
      <c r="J12" s="142"/>
      <c r="K12" s="168"/>
      <c r="L12" s="144"/>
      <c r="M12" s="168"/>
      <c r="N12" s="144"/>
      <c r="O12" s="73"/>
    </row>
    <row r="13" spans="1:15" ht="21.5" customHeight="1">
      <c r="A13" s="8" t="s">
        <v>94</v>
      </c>
      <c r="B13" s="2"/>
      <c r="C13" s="2"/>
      <c r="D13" s="2"/>
      <c r="E13" s="127"/>
      <c r="F13" s="144"/>
      <c r="G13" s="127"/>
      <c r="H13" s="127"/>
      <c r="I13" s="127"/>
      <c r="J13" s="142"/>
      <c r="K13" s="128"/>
      <c r="L13" s="144"/>
      <c r="M13" s="127"/>
      <c r="N13" s="144"/>
      <c r="O13" s="127"/>
    </row>
    <row r="14" spans="1:15" ht="21.5" customHeight="1">
      <c r="A14" s="290" t="s">
        <v>176</v>
      </c>
      <c r="B14" s="2"/>
      <c r="C14" s="2"/>
      <c r="D14" s="2"/>
      <c r="E14" s="127"/>
      <c r="F14" s="144"/>
      <c r="G14" s="127"/>
      <c r="H14" s="127"/>
      <c r="I14" s="127"/>
      <c r="J14" s="142"/>
      <c r="K14" s="128"/>
      <c r="L14" s="144"/>
      <c r="M14" s="127"/>
      <c r="N14" s="144"/>
      <c r="O14" s="127"/>
    </row>
    <row r="15" spans="1:15" ht="21.5" customHeight="1">
      <c r="A15" s="289" t="s">
        <v>175</v>
      </c>
      <c r="B15" s="2"/>
      <c r="C15" s="287">
        <v>6</v>
      </c>
      <c r="D15" s="2"/>
      <c r="E15" s="297">
        <v>44643</v>
      </c>
      <c r="F15" s="145"/>
      <c r="G15" s="4">
        <v>205358</v>
      </c>
      <c r="H15" s="4"/>
      <c r="I15" s="4">
        <v>0</v>
      </c>
      <c r="J15" s="147"/>
      <c r="K15" s="4">
        <v>0</v>
      </c>
      <c r="L15" s="144"/>
      <c r="M15" s="168">
        <v>0</v>
      </c>
      <c r="N15" s="144"/>
      <c r="O15" s="73">
        <f>SUM(E15:M15)</f>
        <v>250001</v>
      </c>
    </row>
    <row r="16" spans="1:15" ht="21.5" customHeight="1">
      <c r="A16" s="289" t="s">
        <v>165</v>
      </c>
      <c r="B16" s="2"/>
      <c r="C16" s="287"/>
      <c r="D16" s="2"/>
      <c r="E16" s="297">
        <v>0</v>
      </c>
      <c r="F16" s="145"/>
      <c r="G16" s="4">
        <v>0</v>
      </c>
      <c r="H16" s="4"/>
      <c r="I16" s="4">
        <v>658</v>
      </c>
      <c r="J16" s="147"/>
      <c r="K16" s="4">
        <v>0</v>
      </c>
      <c r="L16" s="144"/>
      <c r="M16" s="168">
        <v>0</v>
      </c>
      <c r="N16" s="144"/>
      <c r="O16" s="73">
        <f>SUM(E16:M16)</f>
        <v>658</v>
      </c>
    </row>
    <row r="17" spans="1:15" ht="21.5" customHeight="1">
      <c r="A17" s="289" t="s">
        <v>173</v>
      </c>
      <c r="B17" s="2"/>
      <c r="C17" s="287" t="s">
        <v>208</v>
      </c>
      <c r="D17" s="2"/>
      <c r="E17" s="297">
        <v>22000</v>
      </c>
      <c r="F17" s="145"/>
      <c r="G17" s="4">
        <v>0</v>
      </c>
      <c r="H17" s="4"/>
      <c r="I17" s="4">
        <v>0</v>
      </c>
      <c r="J17" s="147"/>
      <c r="K17" s="4">
        <v>0</v>
      </c>
      <c r="L17" s="144"/>
      <c r="M17" s="168">
        <v>-22000</v>
      </c>
      <c r="N17" s="144"/>
      <c r="O17" s="73">
        <f>SUM(E17:M17)</f>
        <v>0</v>
      </c>
    </row>
    <row r="18" spans="1:15" ht="21.5" customHeight="1">
      <c r="A18" s="289" t="s">
        <v>174</v>
      </c>
      <c r="B18" s="2"/>
      <c r="C18" s="287">
        <v>8</v>
      </c>
      <c r="D18" s="2"/>
      <c r="E18" s="4">
        <v>0</v>
      </c>
      <c r="F18" s="145"/>
      <c r="G18" s="4">
        <v>0</v>
      </c>
      <c r="H18" s="4"/>
      <c r="I18" s="4">
        <v>0</v>
      </c>
      <c r="J18" s="147"/>
      <c r="K18" s="4">
        <v>0</v>
      </c>
      <c r="L18" s="144"/>
      <c r="M18" s="168">
        <v>-2445</v>
      </c>
      <c r="N18" s="144"/>
      <c r="O18" s="73">
        <f>M18</f>
        <v>-2445</v>
      </c>
    </row>
    <row r="19" spans="1:15" ht="21.5" customHeight="1">
      <c r="A19" s="290" t="s">
        <v>177</v>
      </c>
      <c r="B19" s="2"/>
      <c r="C19" s="2"/>
      <c r="D19" s="2"/>
      <c r="E19" s="235">
        <f>SUM(E15:E18)</f>
        <v>66643</v>
      </c>
      <c r="F19" s="284"/>
      <c r="G19" s="235">
        <f>SUM(G15:G18)</f>
        <v>205358</v>
      </c>
      <c r="H19" s="284"/>
      <c r="I19" s="235">
        <f>SUM(I15:I18)</f>
        <v>658</v>
      </c>
      <c r="J19" s="284"/>
      <c r="K19" s="235">
        <f>SUM(K15:K18)</f>
        <v>0</v>
      </c>
      <c r="L19" s="284"/>
      <c r="M19" s="235">
        <f>SUM(M15:M18)</f>
        <v>-24445</v>
      </c>
      <c r="N19" s="284"/>
      <c r="O19" s="235">
        <f>SUM(O15:O18)</f>
        <v>248214</v>
      </c>
    </row>
    <row r="20" spans="1:15" s="165" customFormat="1" ht="10" customHeight="1">
      <c r="A20" s="11"/>
      <c r="B20" s="2"/>
      <c r="C20" s="2"/>
      <c r="D20" s="2"/>
      <c r="E20" s="168"/>
      <c r="F20" s="144"/>
      <c r="G20" s="168"/>
      <c r="H20" s="168"/>
      <c r="I20" s="168"/>
      <c r="J20" s="142"/>
      <c r="K20" s="168"/>
      <c r="L20" s="144"/>
      <c r="M20" s="168"/>
      <c r="N20" s="144"/>
      <c r="O20" s="73"/>
    </row>
    <row r="21" spans="1:15" ht="21.5" customHeight="1">
      <c r="A21" s="8" t="s">
        <v>211</v>
      </c>
      <c r="B21" s="2"/>
      <c r="C21" s="2"/>
      <c r="D21" s="2"/>
      <c r="E21" s="135"/>
      <c r="F21" s="135"/>
      <c r="G21" s="135"/>
      <c r="H21" s="135"/>
      <c r="I21" s="135"/>
      <c r="J21" s="136"/>
      <c r="K21" s="72"/>
      <c r="L21" s="59"/>
      <c r="M21" s="73"/>
      <c r="N21" s="59"/>
      <c r="O21" s="73"/>
    </row>
    <row r="22" spans="1:15" ht="21.5" customHeight="1">
      <c r="A22" s="291" t="s">
        <v>212</v>
      </c>
      <c r="B22" s="2"/>
      <c r="C22" s="2"/>
      <c r="D22" s="2"/>
      <c r="E22" s="4">
        <v>0</v>
      </c>
      <c r="F22" s="171"/>
      <c r="G22" s="4">
        <v>0</v>
      </c>
      <c r="H22" s="4"/>
      <c r="I22" s="4">
        <v>0</v>
      </c>
      <c r="J22" s="171"/>
      <c r="K22" s="4">
        <v>0</v>
      </c>
      <c r="L22" s="59"/>
      <c r="M22" s="138">
        <f>'PL 8-9'!H32</f>
        <v>76559</v>
      </c>
      <c r="N22" s="59"/>
      <c r="O22" s="73">
        <f>SUM(E22:M22)</f>
        <v>76559</v>
      </c>
    </row>
    <row r="23" spans="1:15" ht="21.5" customHeight="1">
      <c r="A23" s="289" t="s">
        <v>213</v>
      </c>
      <c r="B23" s="2"/>
      <c r="C23" s="2"/>
      <c r="D23" s="2"/>
      <c r="E23" s="4">
        <v>0</v>
      </c>
      <c r="F23" s="171"/>
      <c r="G23" s="4">
        <v>0</v>
      </c>
      <c r="H23" s="4"/>
      <c r="I23" s="4">
        <v>0</v>
      </c>
      <c r="J23" s="171"/>
      <c r="K23" s="4">
        <v>0</v>
      </c>
      <c r="L23" s="59"/>
      <c r="M23" s="168">
        <f>'PL 8-9'!H66</f>
        <v>2058</v>
      </c>
      <c r="N23" s="59"/>
      <c r="O23" s="168">
        <f>SUM(E23:M23)</f>
        <v>2058</v>
      </c>
    </row>
    <row r="24" spans="1:15" ht="21.5" customHeight="1">
      <c r="A24" s="8" t="s">
        <v>214</v>
      </c>
      <c r="B24" s="2"/>
      <c r="C24" s="2"/>
      <c r="D24" s="2"/>
      <c r="E24" s="172">
        <f>SUM(E22:E23)</f>
        <v>0</v>
      </c>
      <c r="F24" s="173"/>
      <c r="G24" s="172">
        <f>SUM(G22:G23)</f>
        <v>0</v>
      </c>
      <c r="H24" s="155"/>
      <c r="I24" s="172">
        <f>SUM(I22:I23)</f>
        <v>0</v>
      </c>
      <c r="J24" s="173"/>
      <c r="K24" s="172">
        <f>SUM(K22:K23)</f>
        <v>0</v>
      </c>
      <c r="L24" s="59"/>
      <c r="M24" s="172">
        <f>SUM(M22:M23)</f>
        <v>78617</v>
      </c>
      <c r="N24" s="59"/>
      <c r="O24" s="172">
        <f>SUM(O22:O23)</f>
        <v>78617</v>
      </c>
    </row>
    <row r="25" spans="1:15" s="165" customFormat="1" ht="9.5" customHeight="1">
      <c r="A25" s="11"/>
      <c r="B25" s="2"/>
      <c r="C25" s="2"/>
      <c r="D25" s="2"/>
      <c r="E25" s="168"/>
      <c r="F25" s="144"/>
      <c r="G25" s="168"/>
      <c r="H25" s="168"/>
      <c r="I25" s="168"/>
      <c r="J25" s="142"/>
      <c r="K25" s="168"/>
      <c r="L25" s="144"/>
      <c r="M25" s="168"/>
      <c r="N25" s="144"/>
      <c r="O25" s="73"/>
    </row>
    <row r="26" spans="1:15" ht="21.5" customHeight="1" thickBot="1">
      <c r="A26" s="8" t="s">
        <v>201</v>
      </c>
      <c r="B26" s="2"/>
      <c r="C26" s="2"/>
      <c r="D26" s="2"/>
      <c r="E26" s="175">
        <f>SUM(E11,E19,E24)</f>
        <v>295642</v>
      </c>
      <c r="F26" s="173"/>
      <c r="G26" s="175">
        <f>SUM(G11,G19,G24)</f>
        <v>453193</v>
      </c>
      <c r="H26" s="155"/>
      <c r="I26" s="175">
        <f>SUM(I11,I19,I24)</f>
        <v>658</v>
      </c>
      <c r="J26" s="173"/>
      <c r="K26" s="175">
        <f>SUM(K11,K19,K24)</f>
        <v>22900</v>
      </c>
      <c r="L26" s="158"/>
      <c r="M26" s="175">
        <f>SUM(M11,M19,M24)</f>
        <v>486386</v>
      </c>
      <c r="N26" s="158"/>
      <c r="O26" s="175">
        <f>SUM(O11,O19,O24)</f>
        <v>1258779</v>
      </c>
    </row>
    <row r="27" spans="1:15" ht="22.5" customHeight="1" thickTop="1"/>
  </sheetData>
  <mergeCells count="3">
    <mergeCell ref="E4:O4"/>
    <mergeCell ref="K5:M5"/>
    <mergeCell ref="E9:O9"/>
  </mergeCells>
  <pageMargins left="0.7" right="0.5" top="0.48" bottom="0.5" header="0.5" footer="0.5"/>
  <pageSetup paperSize="9" scale="84" firstPageNumber="13" fitToHeight="0" orientation="landscape" useFirstPageNumber="1" r:id="rId1"/>
  <headerFooter>
    <oddFooter>&amp;L&amp;"Angsana New,Regular"&amp;15หมายเหตุประกอบงบการเงินเป็นส่วนหนึ่งของงบการเงินระหว่างกาลนี้
&amp;C&amp;"Angsana New,Regular"&amp;16&amp;P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95"/>
  <sheetViews>
    <sheetView zoomScaleNormal="100" zoomScaleSheetLayoutView="85" workbookViewId="0"/>
  </sheetViews>
  <sheetFormatPr defaultColWidth="9.1796875" defaultRowHeight="22.5" customHeight="1"/>
  <cols>
    <col min="1" max="1" width="42.90625" style="9" customWidth="1"/>
    <col min="2" max="2" width="8.6328125" style="9" customWidth="1"/>
    <col min="3" max="3" width="1.1796875" style="9" customWidth="1"/>
    <col min="4" max="4" width="12.6328125" style="26" customWidth="1"/>
    <col min="5" max="5" width="1.1796875" style="9" customWidth="1"/>
    <col min="6" max="6" width="12.6328125" style="26" customWidth="1"/>
    <col min="7" max="7" width="1.1796875" style="9" customWidth="1"/>
    <col min="8" max="8" width="12.6328125" style="206" customWidth="1"/>
    <col min="9" max="9" width="1.1796875" style="9" customWidth="1"/>
    <col min="10" max="10" width="12.6328125" style="206" customWidth="1"/>
    <col min="11" max="16384" width="9.1796875" style="9"/>
  </cols>
  <sheetData>
    <row r="1" spans="1:10" s="182" customFormat="1" ht="22" customHeight="1">
      <c r="A1" s="1" t="s">
        <v>0</v>
      </c>
      <c r="B1" s="179"/>
      <c r="C1" s="179"/>
      <c r="D1" s="180"/>
      <c r="E1" s="179"/>
      <c r="F1" s="180"/>
      <c r="G1" s="179"/>
      <c r="H1" s="181"/>
      <c r="I1" s="179"/>
      <c r="J1" s="181"/>
    </row>
    <row r="2" spans="1:10" s="182" customFormat="1" ht="22" customHeight="1">
      <c r="A2" s="183" t="s">
        <v>97</v>
      </c>
      <c r="B2" s="179"/>
      <c r="C2" s="179"/>
      <c r="D2" s="180"/>
      <c r="E2" s="179"/>
      <c r="F2" s="180"/>
      <c r="G2" s="179"/>
      <c r="H2" s="181"/>
      <c r="I2" s="179"/>
      <c r="J2" s="181"/>
    </row>
    <row r="3" spans="1:10" ht="19.5" customHeight="1">
      <c r="A3" s="184"/>
      <c r="B3" s="22"/>
      <c r="C3" s="22"/>
      <c r="D3" s="185"/>
      <c r="E3" s="22"/>
      <c r="F3" s="185"/>
      <c r="G3" s="22"/>
      <c r="H3" s="186"/>
      <c r="I3" s="22"/>
      <c r="J3" s="186"/>
    </row>
    <row r="4" spans="1:10" s="68" customFormat="1" ht="22" customHeight="1">
      <c r="A4" s="7"/>
      <c r="B4" s="228"/>
      <c r="C4" s="71"/>
      <c r="D4" s="314" t="s">
        <v>2</v>
      </c>
      <c r="E4" s="314"/>
      <c r="F4" s="314"/>
      <c r="G4" s="11"/>
      <c r="H4" s="315" t="s">
        <v>3</v>
      </c>
      <c r="I4" s="315"/>
      <c r="J4" s="315"/>
    </row>
    <row r="5" spans="1:10" s="68" customFormat="1" ht="22" customHeight="1">
      <c r="A5" s="82"/>
      <c r="B5" s="228"/>
      <c r="C5" s="71"/>
      <c r="D5" s="323" t="s">
        <v>197</v>
      </c>
      <c r="E5" s="323"/>
      <c r="F5" s="323"/>
      <c r="G5" s="71"/>
      <c r="H5" s="323" t="s">
        <v>197</v>
      </c>
      <c r="I5" s="323"/>
      <c r="J5" s="323"/>
    </row>
    <row r="6" spans="1:10" s="68" customFormat="1" ht="22" customHeight="1">
      <c r="A6" s="82"/>
      <c r="C6" s="71"/>
      <c r="D6" s="324" t="s">
        <v>196</v>
      </c>
      <c r="E6" s="324"/>
      <c r="F6" s="324"/>
      <c r="G6" s="11"/>
      <c r="H6" s="324" t="s">
        <v>196</v>
      </c>
      <c r="I6" s="324"/>
      <c r="J6" s="324"/>
    </row>
    <row r="7" spans="1:10" s="78" customFormat="1" ht="22" customHeight="1">
      <c r="A7" s="75"/>
      <c r="B7" s="13"/>
      <c r="C7" s="76"/>
      <c r="D7" s="14">
        <v>2565</v>
      </c>
      <c r="E7" s="14"/>
      <c r="F7" s="14">
        <v>2564</v>
      </c>
      <c r="G7" s="77"/>
      <c r="H7" s="14">
        <v>2565</v>
      </c>
      <c r="I7" s="14"/>
      <c r="J7" s="14">
        <v>2564</v>
      </c>
    </row>
    <row r="8" spans="1:10" s="68" customFormat="1" ht="22" customHeight="1">
      <c r="A8" s="79"/>
      <c r="B8" s="228"/>
      <c r="C8" s="80"/>
      <c r="D8" s="313" t="s">
        <v>8</v>
      </c>
      <c r="E8" s="313"/>
      <c r="F8" s="313"/>
      <c r="G8" s="313"/>
      <c r="H8" s="313"/>
      <c r="I8" s="313"/>
      <c r="J8" s="313"/>
    </row>
    <row r="9" spans="1:10" ht="22" customHeight="1">
      <c r="A9" s="187" t="s">
        <v>98</v>
      </c>
      <c r="B9" s="22"/>
      <c r="C9" s="22"/>
      <c r="D9" s="185"/>
      <c r="E9" s="22"/>
      <c r="F9" s="185"/>
      <c r="G9" s="22"/>
      <c r="H9" s="186"/>
      <c r="I9" s="22"/>
      <c r="J9" s="186"/>
    </row>
    <row r="10" spans="1:10" ht="22" customHeight="1">
      <c r="A10" s="22" t="s">
        <v>65</v>
      </c>
      <c r="B10" s="188"/>
      <c r="C10" s="22"/>
      <c r="D10" s="186">
        <f>'PL 8-9'!D34</f>
        <v>35901</v>
      </c>
      <c r="E10" s="189"/>
      <c r="F10" s="186">
        <f>'PL 8-9'!F34</f>
        <v>70181</v>
      </c>
      <c r="G10" s="189"/>
      <c r="H10" s="186">
        <f>'PL 8-9'!H34</f>
        <v>76559</v>
      </c>
      <c r="I10" s="22"/>
      <c r="J10" s="186">
        <f>'PL 8-9'!J29</f>
        <v>243386</v>
      </c>
    </row>
    <row r="11" spans="1:10" ht="22" customHeight="1">
      <c r="A11" s="190" t="s">
        <v>132</v>
      </c>
      <c r="B11" s="188"/>
      <c r="C11" s="22"/>
      <c r="D11" s="185"/>
      <c r="E11" s="22"/>
      <c r="F11" s="185"/>
      <c r="G11" s="22"/>
      <c r="H11" s="186"/>
      <c r="I11" s="22"/>
      <c r="J11" s="186"/>
    </row>
    <row r="12" spans="1:10" ht="22" customHeight="1">
      <c r="A12" s="22" t="s">
        <v>99</v>
      </c>
      <c r="B12" s="191"/>
      <c r="C12" s="22"/>
      <c r="D12" s="186">
        <f>-'PL 8-9'!D28</f>
        <v>10583</v>
      </c>
      <c r="E12" s="189"/>
      <c r="F12" s="186">
        <v>18745</v>
      </c>
      <c r="G12" s="189"/>
      <c r="H12" s="186">
        <v>6667</v>
      </c>
      <c r="I12" s="22"/>
      <c r="J12" s="186">
        <v>10782</v>
      </c>
    </row>
    <row r="13" spans="1:10" ht="22" customHeight="1">
      <c r="A13" s="22" t="s">
        <v>62</v>
      </c>
      <c r="B13" s="191"/>
      <c r="C13" s="22"/>
      <c r="D13" s="186">
        <f>-'PL 8-9'!D25</f>
        <v>14887</v>
      </c>
      <c r="E13" s="189"/>
      <c r="F13" s="186">
        <v>16213</v>
      </c>
      <c r="G13" s="189"/>
      <c r="H13" s="186">
        <v>7229</v>
      </c>
      <c r="I13" s="22"/>
      <c r="J13" s="186">
        <v>20433</v>
      </c>
    </row>
    <row r="14" spans="1:10" ht="22" customHeight="1">
      <c r="A14" s="22" t="s">
        <v>100</v>
      </c>
      <c r="B14" s="191"/>
      <c r="C14" s="22"/>
      <c r="D14" s="186">
        <v>41530</v>
      </c>
      <c r="E14" s="189"/>
      <c r="F14" s="186">
        <v>41461</v>
      </c>
      <c r="G14" s="189"/>
      <c r="H14" s="186">
        <v>14421</v>
      </c>
      <c r="I14" s="22"/>
      <c r="J14" s="186">
        <v>17363</v>
      </c>
    </row>
    <row r="15" spans="1:10" ht="22" customHeight="1">
      <c r="A15" s="22" t="s">
        <v>101</v>
      </c>
      <c r="B15" s="191"/>
      <c r="C15" s="22"/>
      <c r="D15" s="186">
        <v>2318</v>
      </c>
      <c r="E15" s="189"/>
      <c r="F15" s="186">
        <v>3103</v>
      </c>
      <c r="G15" s="189"/>
      <c r="H15" s="186">
        <v>1655</v>
      </c>
      <c r="I15" s="22"/>
      <c r="J15" s="186">
        <v>2750</v>
      </c>
    </row>
    <row r="16" spans="1:10" ht="22" customHeight="1">
      <c r="A16" s="22" t="s">
        <v>188</v>
      </c>
      <c r="C16" s="22"/>
      <c r="D16" s="186">
        <v>4333</v>
      </c>
      <c r="E16" s="192"/>
      <c r="F16" s="193">
        <v>-2597</v>
      </c>
      <c r="G16" s="192"/>
      <c r="H16" s="186">
        <v>-360</v>
      </c>
      <c r="I16" s="194"/>
      <c r="J16" s="186">
        <v>-3268</v>
      </c>
    </row>
    <row r="17" spans="1:10" ht="22" customHeight="1">
      <c r="A17" s="22" t="s">
        <v>165</v>
      </c>
      <c r="C17" s="22"/>
      <c r="D17" s="186">
        <v>2345</v>
      </c>
      <c r="E17" s="192"/>
      <c r="F17" s="193">
        <v>0</v>
      </c>
      <c r="G17" s="192"/>
      <c r="H17" s="186">
        <v>658</v>
      </c>
      <c r="I17" s="194"/>
      <c r="J17" s="186">
        <v>0</v>
      </c>
    </row>
    <row r="18" spans="1:10" ht="22" customHeight="1">
      <c r="A18" s="22" t="s">
        <v>144</v>
      </c>
      <c r="C18" s="22"/>
      <c r="D18" s="186">
        <v>293</v>
      </c>
      <c r="E18" s="192"/>
      <c r="F18" s="193">
        <v>158</v>
      </c>
      <c r="G18" s="192"/>
      <c r="H18" s="186">
        <v>181</v>
      </c>
      <c r="I18" s="194"/>
      <c r="J18" s="186">
        <v>171</v>
      </c>
    </row>
    <row r="19" spans="1:10" ht="22" customHeight="1">
      <c r="A19" s="5" t="s">
        <v>204</v>
      </c>
      <c r="C19" s="22"/>
      <c r="D19" s="186">
        <v>3134</v>
      </c>
      <c r="E19" s="192"/>
      <c r="F19" s="193">
        <v>668</v>
      </c>
      <c r="G19" s="192"/>
      <c r="H19" s="186">
        <v>419</v>
      </c>
      <c r="I19" s="194"/>
      <c r="J19" s="186">
        <v>193</v>
      </c>
    </row>
    <row r="20" spans="1:10" ht="22" customHeight="1">
      <c r="A20" s="22" t="s">
        <v>145</v>
      </c>
      <c r="B20" s="191"/>
      <c r="C20" s="22"/>
      <c r="D20" s="186">
        <v>2179</v>
      </c>
      <c r="E20" s="189"/>
      <c r="F20" s="186">
        <v>714</v>
      </c>
      <c r="G20" s="189"/>
      <c r="H20" s="186">
        <v>147</v>
      </c>
      <c r="I20" s="22"/>
      <c r="J20" s="186">
        <v>291</v>
      </c>
    </row>
    <row r="21" spans="1:10" ht="22" customHeight="1">
      <c r="A21" s="22" t="s">
        <v>161</v>
      </c>
      <c r="B21" s="191"/>
      <c r="C21" s="22"/>
      <c r="D21" s="186">
        <v>-86</v>
      </c>
      <c r="E21" s="189"/>
      <c r="F21" s="186">
        <v>-124</v>
      </c>
      <c r="G21" s="189"/>
      <c r="H21" s="186">
        <v>-86</v>
      </c>
      <c r="I21" s="22"/>
      <c r="J21" s="186">
        <v>-124</v>
      </c>
    </row>
    <row r="22" spans="1:10" ht="22" customHeight="1">
      <c r="A22" s="22" t="s">
        <v>142</v>
      </c>
      <c r="B22" s="191"/>
      <c r="C22" s="22"/>
      <c r="D22" s="186">
        <v>0</v>
      </c>
      <c r="E22" s="189"/>
      <c r="F22" s="186">
        <v>0</v>
      </c>
      <c r="G22" s="189"/>
      <c r="H22" s="186">
        <v>-50900</v>
      </c>
      <c r="I22" s="22"/>
      <c r="J22" s="186">
        <v>-200000</v>
      </c>
    </row>
    <row r="23" spans="1:10" ht="22" customHeight="1">
      <c r="A23" s="22" t="s">
        <v>110</v>
      </c>
      <c r="B23" s="191"/>
      <c r="C23" s="22"/>
      <c r="D23" s="195">
        <v>-55</v>
      </c>
      <c r="E23" s="189"/>
      <c r="F23" s="195">
        <v>-166</v>
      </c>
      <c r="G23" s="189"/>
      <c r="H23" s="195">
        <v>-28</v>
      </c>
      <c r="I23" s="22"/>
      <c r="J23" s="195">
        <v>-147</v>
      </c>
    </row>
    <row r="24" spans="1:10" ht="22" customHeight="1">
      <c r="A24" s="22"/>
      <c r="B24" s="188"/>
      <c r="C24" s="22"/>
      <c r="D24" s="186">
        <f>SUM(D10:D23)</f>
        <v>117362</v>
      </c>
      <c r="E24" s="189"/>
      <c r="F24" s="186">
        <f>SUM(F10:F23)</f>
        <v>148356</v>
      </c>
      <c r="G24" s="189"/>
      <c r="H24" s="186">
        <f>SUM(H10:H23)</f>
        <v>56562</v>
      </c>
      <c r="I24" s="22"/>
      <c r="J24" s="186">
        <f>SUM(J10:J23)</f>
        <v>91830</v>
      </c>
    </row>
    <row r="25" spans="1:10" ht="22" customHeight="1">
      <c r="A25" s="190" t="s">
        <v>102</v>
      </c>
      <c r="B25" s="188"/>
      <c r="C25" s="22"/>
      <c r="D25" s="186"/>
      <c r="E25" s="189"/>
      <c r="F25" s="186"/>
      <c r="G25" s="189"/>
      <c r="H25" s="186"/>
      <c r="I25" s="22"/>
      <c r="J25" s="186"/>
    </row>
    <row r="26" spans="1:10" ht="22" customHeight="1">
      <c r="A26" s="22" t="s">
        <v>103</v>
      </c>
      <c r="B26" s="188"/>
      <c r="C26" s="22"/>
      <c r="D26" s="186">
        <v>-62055</v>
      </c>
      <c r="E26" s="189"/>
      <c r="F26" s="186">
        <v>-45866</v>
      </c>
      <c r="G26" s="189"/>
      <c r="H26" s="186">
        <v>56061</v>
      </c>
      <c r="I26" s="22"/>
      <c r="J26" s="186">
        <v>-42284</v>
      </c>
    </row>
    <row r="27" spans="1:10" ht="22" customHeight="1">
      <c r="A27" s="22" t="s">
        <v>125</v>
      </c>
      <c r="B27" s="188"/>
      <c r="C27" s="22"/>
      <c r="D27" s="186">
        <v>-14836</v>
      </c>
      <c r="E27" s="189"/>
      <c r="F27" s="186">
        <v>-11150</v>
      </c>
      <c r="G27" s="189"/>
      <c r="H27" s="186">
        <v>-2909</v>
      </c>
      <c r="I27" s="22"/>
      <c r="J27" s="186">
        <v>-442</v>
      </c>
    </row>
    <row r="28" spans="1:10" ht="22" customHeight="1">
      <c r="A28" s="22" t="s">
        <v>104</v>
      </c>
      <c r="B28" s="188"/>
      <c r="C28" s="22"/>
      <c r="D28" s="186">
        <v>-57591</v>
      </c>
      <c r="E28" s="189"/>
      <c r="F28" s="186">
        <v>-100330</v>
      </c>
      <c r="G28" s="189"/>
      <c r="H28" s="186">
        <v>-22879</v>
      </c>
      <c r="I28" s="22"/>
      <c r="J28" s="186">
        <v>-25698</v>
      </c>
    </row>
    <row r="29" spans="1:10" ht="22" customHeight="1">
      <c r="A29" s="22" t="s">
        <v>13</v>
      </c>
      <c r="B29" s="188"/>
      <c r="C29" s="22"/>
      <c r="D29" s="186">
        <v>531</v>
      </c>
      <c r="E29" s="189"/>
      <c r="F29" s="186">
        <v>-1320</v>
      </c>
      <c r="G29" s="189"/>
      <c r="H29" s="186">
        <v>639</v>
      </c>
      <c r="I29" s="22"/>
      <c r="J29" s="186">
        <v>150</v>
      </c>
    </row>
    <row r="30" spans="1:10" ht="22" customHeight="1">
      <c r="A30" s="22" t="s">
        <v>148</v>
      </c>
      <c r="B30" s="188"/>
      <c r="C30" s="22"/>
      <c r="D30" s="186">
        <v>0</v>
      </c>
      <c r="E30" s="189"/>
      <c r="F30" s="26">
        <v>0</v>
      </c>
      <c r="H30" s="206">
        <v>0</v>
      </c>
      <c r="J30" s="206">
        <v>-11320</v>
      </c>
    </row>
    <row r="31" spans="1:10" ht="22" customHeight="1">
      <c r="A31" s="22" t="s">
        <v>105</v>
      </c>
      <c r="B31" s="188"/>
      <c r="C31" s="22"/>
      <c r="D31" s="186">
        <v>-2159</v>
      </c>
      <c r="E31" s="189"/>
      <c r="F31" s="186">
        <v>-135</v>
      </c>
      <c r="G31" s="189"/>
      <c r="H31" s="186">
        <v>219</v>
      </c>
      <c r="I31" s="22"/>
      <c r="J31" s="186">
        <v>235</v>
      </c>
    </row>
    <row r="32" spans="1:10" ht="22" customHeight="1">
      <c r="A32" s="22" t="s">
        <v>26</v>
      </c>
      <c r="B32" s="188"/>
      <c r="C32" s="22"/>
      <c r="D32" s="186">
        <v>71657</v>
      </c>
      <c r="E32" s="189"/>
      <c r="F32" s="186">
        <v>85165</v>
      </c>
      <c r="G32" s="189"/>
      <c r="H32" s="186">
        <v>-17563</v>
      </c>
      <c r="I32" s="22"/>
      <c r="J32" s="186">
        <v>18242</v>
      </c>
    </row>
    <row r="33" spans="1:10" ht="22" customHeight="1">
      <c r="A33" s="22" t="s">
        <v>126</v>
      </c>
      <c r="B33" s="188"/>
      <c r="C33" s="22"/>
      <c r="D33" s="186">
        <v>58523</v>
      </c>
      <c r="E33" s="189"/>
      <c r="F33" s="186">
        <v>25626</v>
      </c>
      <c r="G33" s="189"/>
      <c r="H33" s="186">
        <v>4295</v>
      </c>
      <c r="I33" s="22"/>
      <c r="J33" s="186">
        <v>11614</v>
      </c>
    </row>
    <row r="34" spans="1:10" ht="22" customHeight="1">
      <c r="A34" s="22" t="s">
        <v>29</v>
      </c>
      <c r="B34" s="188"/>
      <c r="C34" s="22"/>
      <c r="D34" s="186">
        <v>2314</v>
      </c>
      <c r="E34" s="189"/>
      <c r="F34" s="186">
        <v>-173</v>
      </c>
      <c r="G34" s="189"/>
      <c r="H34" s="186">
        <v>88</v>
      </c>
      <c r="I34" s="22"/>
      <c r="J34" s="186">
        <v>-976</v>
      </c>
    </row>
    <row r="35" spans="1:10" ht="22" customHeight="1">
      <c r="A35" s="22" t="s">
        <v>191</v>
      </c>
      <c r="B35" s="196"/>
      <c r="C35" s="184"/>
      <c r="D35" s="197">
        <f>SUM(D24:D34)</f>
        <v>113746</v>
      </c>
      <c r="E35" s="192"/>
      <c r="F35" s="197">
        <f>SUM(F24:F34)</f>
        <v>100173</v>
      </c>
      <c r="G35" s="192"/>
      <c r="H35" s="197">
        <f>SUM(H24:H34)</f>
        <v>74513</v>
      </c>
      <c r="I35" s="22"/>
      <c r="J35" s="197">
        <f>SUM(J24:J34)</f>
        <v>41351</v>
      </c>
    </row>
    <row r="36" spans="1:10" ht="22" customHeight="1">
      <c r="A36" s="22" t="s">
        <v>106</v>
      </c>
      <c r="B36" s="196"/>
      <c r="C36" s="184"/>
      <c r="D36" s="193">
        <v>-18615</v>
      </c>
      <c r="E36" s="192"/>
      <c r="F36" s="193">
        <v>-31559</v>
      </c>
      <c r="G36" s="192"/>
      <c r="H36" s="193">
        <v>-7762</v>
      </c>
      <c r="I36" s="22"/>
      <c r="J36" s="193">
        <v>-19194</v>
      </c>
    </row>
    <row r="37" spans="1:10" ht="22" customHeight="1">
      <c r="A37" s="184" t="s">
        <v>191</v>
      </c>
      <c r="B37" s="196"/>
      <c r="C37" s="184"/>
      <c r="D37" s="198">
        <f>SUM(D35:D36)</f>
        <v>95131</v>
      </c>
      <c r="E37" s="199"/>
      <c r="F37" s="198">
        <f>SUM(F35:F36)</f>
        <v>68614</v>
      </c>
      <c r="G37" s="199"/>
      <c r="H37" s="198">
        <f>SUM(H35:H36)</f>
        <v>66751</v>
      </c>
      <c r="I37" s="22"/>
      <c r="J37" s="198">
        <f>SUM(J35:J36)</f>
        <v>22157</v>
      </c>
    </row>
    <row r="38" spans="1:10" ht="22" customHeight="1">
      <c r="A38" s="22"/>
      <c r="B38" s="22"/>
      <c r="C38" s="22"/>
      <c r="D38" s="186"/>
      <c r="E38" s="189"/>
      <c r="F38" s="186"/>
      <c r="G38" s="189"/>
      <c r="H38" s="186"/>
      <c r="I38" s="22"/>
      <c r="J38" s="186"/>
    </row>
    <row r="39" spans="1:10" s="182" customFormat="1" ht="22.5" customHeight="1">
      <c r="A39" s="1" t="s">
        <v>0</v>
      </c>
      <c r="B39" s="179"/>
      <c r="C39" s="179"/>
      <c r="D39" s="180"/>
      <c r="E39" s="179"/>
      <c r="F39" s="180"/>
      <c r="G39" s="179"/>
      <c r="H39" s="181"/>
      <c r="I39" s="179"/>
      <c r="J39" s="181"/>
    </row>
    <row r="40" spans="1:10" s="182" customFormat="1" ht="22.5" customHeight="1">
      <c r="A40" s="183" t="s">
        <v>97</v>
      </c>
      <c r="B40" s="179"/>
      <c r="C40" s="179"/>
      <c r="D40" s="180"/>
      <c r="E40" s="179"/>
      <c r="F40" s="180"/>
      <c r="G40" s="179"/>
      <c r="H40" s="181"/>
      <c r="I40" s="179"/>
      <c r="J40" s="181"/>
    </row>
    <row r="41" spans="1:10" ht="19.5" customHeight="1">
      <c r="A41" s="184"/>
      <c r="B41" s="22"/>
      <c r="C41" s="22"/>
      <c r="D41" s="185"/>
      <c r="E41" s="22"/>
      <c r="F41" s="185"/>
      <c r="G41" s="22"/>
      <c r="H41" s="186"/>
      <c r="I41" s="22"/>
      <c r="J41" s="186"/>
    </row>
    <row r="42" spans="1:10" s="68" customFormat="1" ht="22.5" customHeight="1">
      <c r="A42" s="7"/>
      <c r="B42" s="228"/>
      <c r="C42" s="71"/>
      <c r="D42" s="314" t="s">
        <v>2</v>
      </c>
      <c r="E42" s="314"/>
      <c r="F42" s="314"/>
      <c r="G42" s="11"/>
      <c r="H42" s="315" t="s">
        <v>3</v>
      </c>
      <c r="I42" s="315"/>
      <c r="J42" s="315"/>
    </row>
    <row r="43" spans="1:10" s="68" customFormat="1" ht="22.5" customHeight="1">
      <c r="A43" s="74"/>
      <c r="B43" s="228"/>
      <c r="C43" s="71"/>
      <c r="D43" s="323" t="s">
        <v>197</v>
      </c>
      <c r="E43" s="323"/>
      <c r="F43" s="323"/>
      <c r="G43" s="71"/>
      <c r="H43" s="323" t="s">
        <v>197</v>
      </c>
      <c r="I43" s="323"/>
      <c r="J43" s="323"/>
    </row>
    <row r="44" spans="1:10" s="68" customFormat="1" ht="22.5" customHeight="1">
      <c r="A44" s="82"/>
      <c r="B44" s="228"/>
      <c r="C44" s="71"/>
      <c r="D44" s="324" t="s">
        <v>196</v>
      </c>
      <c r="E44" s="324"/>
      <c r="F44" s="324"/>
      <c r="G44" s="11"/>
      <c r="H44" s="324" t="s">
        <v>196</v>
      </c>
      <c r="I44" s="324"/>
      <c r="J44" s="324"/>
    </row>
    <row r="45" spans="1:10" s="78" customFormat="1" ht="22.5" customHeight="1">
      <c r="A45" s="75"/>
      <c r="B45" s="13" t="s">
        <v>6</v>
      </c>
      <c r="C45" s="76"/>
      <c r="D45" s="14">
        <v>2565</v>
      </c>
      <c r="E45" s="14"/>
      <c r="F45" s="14">
        <v>2564</v>
      </c>
      <c r="G45" s="77"/>
      <c r="H45" s="14">
        <v>2565</v>
      </c>
      <c r="I45" s="14"/>
      <c r="J45" s="14">
        <v>2564</v>
      </c>
    </row>
    <row r="46" spans="1:10" s="68" customFormat="1" ht="22.5" customHeight="1">
      <c r="A46" s="79"/>
      <c r="B46" s="228"/>
      <c r="C46" s="80"/>
      <c r="D46" s="313" t="s">
        <v>8</v>
      </c>
      <c r="E46" s="313"/>
      <c r="F46" s="313"/>
      <c r="G46" s="313"/>
      <c r="H46" s="313"/>
      <c r="I46" s="313"/>
      <c r="J46" s="313"/>
    </row>
    <row r="47" spans="1:10" ht="22.5" customHeight="1">
      <c r="A47" s="187" t="s">
        <v>107</v>
      </c>
      <c r="B47" s="188"/>
      <c r="C47" s="22"/>
      <c r="D47" s="186"/>
      <c r="E47" s="189"/>
      <c r="F47" s="186"/>
      <c r="G47" s="189"/>
      <c r="H47" s="186"/>
      <c r="I47" s="22"/>
      <c r="J47" s="186"/>
    </row>
    <row r="48" spans="1:10" ht="22.5" customHeight="1">
      <c r="A48" s="22" t="s">
        <v>108</v>
      </c>
      <c r="B48" s="191">
        <v>2</v>
      </c>
      <c r="C48" s="22"/>
      <c r="D48" s="186">
        <v>-22911</v>
      </c>
      <c r="E48" s="189"/>
      <c r="F48" s="186">
        <v>0</v>
      </c>
      <c r="G48" s="189"/>
      <c r="H48" s="186">
        <v>-250000</v>
      </c>
      <c r="I48" s="22"/>
      <c r="J48" s="186">
        <v>0</v>
      </c>
    </row>
    <row r="49" spans="1:10" ht="22.5" customHeight="1">
      <c r="A49" s="22" t="s">
        <v>202</v>
      </c>
      <c r="B49" s="191"/>
      <c r="C49" s="22"/>
      <c r="D49" s="186">
        <v>0</v>
      </c>
      <c r="E49" s="189"/>
      <c r="F49" s="186">
        <v>-32000</v>
      </c>
      <c r="G49" s="189"/>
      <c r="H49" s="186">
        <v>0</v>
      </c>
      <c r="I49" s="22"/>
      <c r="J49" s="186">
        <v>-32000</v>
      </c>
    </row>
    <row r="50" spans="1:10" ht="22.5" customHeight="1">
      <c r="A50" s="22" t="s">
        <v>146</v>
      </c>
      <c r="B50" s="188"/>
      <c r="C50" s="22"/>
      <c r="D50" s="186">
        <v>-10473</v>
      </c>
      <c r="E50" s="189"/>
      <c r="F50" s="186">
        <v>-18395</v>
      </c>
      <c r="G50" s="189"/>
      <c r="H50" s="186">
        <v>-3105</v>
      </c>
      <c r="I50" s="22"/>
      <c r="J50" s="186">
        <v>-1493</v>
      </c>
    </row>
    <row r="51" spans="1:10" ht="22.5" customHeight="1">
      <c r="A51" s="22" t="s">
        <v>164</v>
      </c>
      <c r="B51" s="188"/>
      <c r="C51" s="22"/>
      <c r="D51" s="186">
        <v>587</v>
      </c>
      <c r="E51" s="189"/>
      <c r="F51" s="186">
        <v>131</v>
      </c>
      <c r="G51" s="189"/>
      <c r="H51" s="186">
        <v>112</v>
      </c>
      <c r="I51" s="22"/>
      <c r="J51" s="186">
        <v>131</v>
      </c>
    </row>
    <row r="52" spans="1:10" ht="22.5" customHeight="1">
      <c r="A52" s="22" t="s">
        <v>187</v>
      </c>
      <c r="B52" s="188"/>
      <c r="C52" s="22"/>
      <c r="D52" s="186">
        <v>-34728</v>
      </c>
      <c r="E52" s="189"/>
      <c r="F52" s="186">
        <v>0</v>
      </c>
      <c r="G52" s="189"/>
      <c r="H52" s="186">
        <v>0</v>
      </c>
      <c r="I52" s="22"/>
      <c r="J52" s="186">
        <v>0</v>
      </c>
    </row>
    <row r="53" spans="1:10" ht="22.5" customHeight="1">
      <c r="A53" s="22" t="s">
        <v>109</v>
      </c>
      <c r="B53" s="188"/>
      <c r="C53" s="22"/>
      <c r="D53" s="186">
        <v>-566</v>
      </c>
      <c r="E53" s="189"/>
      <c r="F53" s="186">
        <v>-1822</v>
      </c>
      <c r="G53" s="189"/>
      <c r="H53" s="186">
        <v>-22</v>
      </c>
      <c r="I53" s="22"/>
      <c r="J53" s="186">
        <v>-288</v>
      </c>
    </row>
    <row r="54" spans="1:10" ht="22.5" customHeight="1">
      <c r="A54" s="22" t="s">
        <v>142</v>
      </c>
      <c r="B54" s="188">
        <v>3</v>
      </c>
      <c r="C54" s="22"/>
      <c r="D54" s="186">
        <v>0</v>
      </c>
      <c r="E54" s="189"/>
      <c r="F54" s="186">
        <v>0</v>
      </c>
      <c r="G54" s="189"/>
      <c r="H54" s="186">
        <v>50900</v>
      </c>
      <c r="I54" s="22"/>
      <c r="J54" s="186">
        <v>200000</v>
      </c>
    </row>
    <row r="55" spans="1:10" ht="22.5" customHeight="1">
      <c r="A55" s="22" t="s">
        <v>110</v>
      </c>
      <c r="B55" s="191"/>
      <c r="C55" s="22"/>
      <c r="D55" s="186">
        <v>48</v>
      </c>
      <c r="E55" s="189"/>
      <c r="F55" s="186">
        <v>152</v>
      </c>
      <c r="G55" s="189"/>
      <c r="H55" s="186">
        <v>21</v>
      </c>
      <c r="I55" s="22"/>
      <c r="J55" s="186">
        <v>132</v>
      </c>
    </row>
    <row r="56" spans="1:10" ht="22.5" customHeight="1">
      <c r="A56" s="184" t="s">
        <v>143</v>
      </c>
      <c r="B56" s="196"/>
      <c r="C56" s="184"/>
      <c r="D56" s="198">
        <f>SUM(D48:D55)</f>
        <v>-68043</v>
      </c>
      <c r="E56" s="199"/>
      <c r="F56" s="198">
        <f>SUM(F48:F55)</f>
        <v>-51934</v>
      </c>
      <c r="G56" s="200"/>
      <c r="H56" s="198">
        <f>SUM(H48:H55)</f>
        <v>-202094</v>
      </c>
      <c r="I56" s="22"/>
      <c r="J56" s="198">
        <f>SUM(J48:J55)</f>
        <v>166482</v>
      </c>
    </row>
    <row r="57" spans="1:10" ht="19" customHeight="1">
      <c r="A57" s="184"/>
      <c r="B57" s="196"/>
      <c r="C57" s="184"/>
      <c r="D57" s="207"/>
      <c r="E57" s="199"/>
      <c r="F57" s="207"/>
      <c r="G57" s="200"/>
      <c r="H57" s="207"/>
      <c r="I57" s="22"/>
      <c r="J57" s="207"/>
    </row>
    <row r="58" spans="1:10" ht="22.5" customHeight="1">
      <c r="A58" s="187" t="s">
        <v>111</v>
      </c>
      <c r="B58" s="188"/>
      <c r="C58" s="22"/>
      <c r="D58" s="186"/>
      <c r="E58" s="189"/>
      <c r="F58" s="186"/>
      <c r="G58" s="189"/>
      <c r="H58" s="186"/>
      <c r="I58" s="22"/>
      <c r="J58" s="186"/>
    </row>
    <row r="59" spans="1:10" ht="22.5" customHeight="1">
      <c r="A59" s="22" t="s">
        <v>168</v>
      </c>
      <c r="B59" s="188"/>
      <c r="C59" s="22"/>
      <c r="D59" s="186"/>
      <c r="E59" s="189"/>
      <c r="F59" s="186"/>
      <c r="G59" s="189"/>
      <c r="H59" s="186"/>
      <c r="I59" s="22"/>
      <c r="J59" s="186"/>
    </row>
    <row r="60" spans="1:10" ht="22.5" customHeight="1">
      <c r="A60" s="22" t="s">
        <v>169</v>
      </c>
      <c r="B60" s="188"/>
      <c r="C60" s="22"/>
      <c r="D60" s="186"/>
      <c r="E60" s="189"/>
      <c r="F60" s="186"/>
      <c r="G60" s="189"/>
      <c r="H60" s="186"/>
      <c r="I60" s="22"/>
      <c r="J60" s="186"/>
    </row>
    <row r="61" spans="1:10" ht="22.5" customHeight="1">
      <c r="A61" s="22" t="s">
        <v>170</v>
      </c>
      <c r="B61" s="188"/>
      <c r="C61" s="22"/>
      <c r="D61" s="186">
        <v>0</v>
      </c>
      <c r="E61" s="189"/>
      <c r="F61" s="186">
        <v>0</v>
      </c>
      <c r="G61" s="189"/>
      <c r="H61" s="186">
        <v>0</v>
      </c>
      <c r="I61" s="22"/>
      <c r="J61" s="186">
        <v>-150000</v>
      </c>
    </row>
    <row r="62" spans="1:10" ht="22.5" customHeight="1">
      <c r="A62" s="22" t="s">
        <v>171</v>
      </c>
      <c r="B62" s="188">
        <v>6</v>
      </c>
      <c r="C62" s="22"/>
      <c r="D62" s="186">
        <v>250001</v>
      </c>
      <c r="E62" s="189"/>
      <c r="F62" s="186">
        <v>84000</v>
      </c>
      <c r="G62" s="189"/>
      <c r="H62" s="186">
        <v>250001</v>
      </c>
      <c r="I62" s="22"/>
      <c r="J62" s="186">
        <v>84000</v>
      </c>
    </row>
    <row r="63" spans="1:10" ht="22.5" customHeight="1">
      <c r="A63" s="22" t="s">
        <v>112</v>
      </c>
      <c r="B63" s="188"/>
      <c r="C63" s="22"/>
      <c r="D63" s="186">
        <v>172632</v>
      </c>
      <c r="E63" s="189"/>
      <c r="F63" s="186">
        <v>81419</v>
      </c>
      <c r="G63" s="189"/>
      <c r="H63" s="186">
        <v>0</v>
      </c>
      <c r="I63" s="22"/>
      <c r="J63" s="186">
        <v>0</v>
      </c>
    </row>
    <row r="64" spans="1:10" ht="22.5" customHeight="1">
      <c r="A64" s="22" t="s">
        <v>189</v>
      </c>
      <c r="B64" s="188"/>
      <c r="C64" s="22"/>
      <c r="D64" s="186">
        <v>-125003</v>
      </c>
      <c r="E64" s="189"/>
      <c r="F64" s="186">
        <v>-62836</v>
      </c>
      <c r="G64" s="189"/>
      <c r="H64" s="186">
        <v>0</v>
      </c>
      <c r="I64" s="22"/>
      <c r="J64" s="186">
        <v>0</v>
      </c>
    </row>
    <row r="65" spans="1:10" ht="22.5" customHeight="1">
      <c r="A65" s="22" t="s">
        <v>113</v>
      </c>
      <c r="B65" s="188"/>
      <c r="C65" s="22"/>
      <c r="D65" s="186">
        <v>36460</v>
      </c>
      <c r="E65" s="189"/>
      <c r="F65" s="186">
        <v>0</v>
      </c>
      <c r="G65" s="189"/>
      <c r="H65" s="186">
        <v>0</v>
      </c>
      <c r="I65" s="22"/>
      <c r="J65" s="186">
        <v>0</v>
      </c>
    </row>
    <row r="66" spans="1:10" ht="22.5" customHeight="1">
      <c r="A66" s="22" t="s">
        <v>190</v>
      </c>
      <c r="B66" s="188"/>
      <c r="C66" s="22"/>
      <c r="D66" s="186">
        <v>-93066</v>
      </c>
      <c r="E66" s="189"/>
      <c r="F66" s="186">
        <v>-90090</v>
      </c>
      <c r="G66" s="189"/>
      <c r="H66" s="186">
        <v>-20070</v>
      </c>
      <c r="I66" s="22"/>
      <c r="J66" s="186">
        <v>-20070</v>
      </c>
    </row>
    <row r="67" spans="1:10" ht="22.5" customHeight="1">
      <c r="A67" s="22" t="s">
        <v>131</v>
      </c>
      <c r="B67" s="188"/>
      <c r="C67" s="22"/>
      <c r="D67" s="186"/>
      <c r="E67" s="189"/>
      <c r="F67" s="186"/>
      <c r="G67" s="189"/>
      <c r="H67" s="186"/>
      <c r="I67" s="22"/>
      <c r="J67" s="186"/>
    </row>
    <row r="68" spans="1:10" ht="22.5" customHeight="1">
      <c r="A68" s="22" t="s">
        <v>120</v>
      </c>
      <c r="B68" s="191"/>
      <c r="C68" s="22"/>
      <c r="D68" s="186">
        <v>-755</v>
      </c>
      <c r="E68" s="189"/>
      <c r="F68" s="186">
        <v>0</v>
      </c>
      <c r="G68" s="189"/>
      <c r="H68" s="186">
        <v>0</v>
      </c>
      <c r="I68" s="22"/>
      <c r="J68" s="186">
        <v>0</v>
      </c>
    </row>
    <row r="69" spans="1:10" ht="22.5" customHeight="1">
      <c r="A69" s="22" t="s">
        <v>134</v>
      </c>
      <c r="B69" s="188"/>
      <c r="C69" s="22"/>
      <c r="D69" s="186"/>
      <c r="E69" s="189"/>
      <c r="F69" s="186"/>
      <c r="G69" s="189"/>
      <c r="H69" s="186"/>
      <c r="I69" s="22"/>
      <c r="J69" s="186"/>
    </row>
    <row r="70" spans="1:10" ht="22.5" customHeight="1">
      <c r="A70" s="22" t="s">
        <v>121</v>
      </c>
      <c r="B70" s="188"/>
      <c r="C70" s="22"/>
      <c r="D70" s="186">
        <v>0</v>
      </c>
      <c r="E70" s="189"/>
      <c r="F70" s="186">
        <v>0</v>
      </c>
      <c r="G70" s="189"/>
      <c r="H70" s="186">
        <v>-107240</v>
      </c>
      <c r="I70" s="22"/>
      <c r="J70" s="186">
        <v>-54053</v>
      </c>
    </row>
    <row r="71" spans="1:10" ht="22.5" customHeight="1">
      <c r="A71" s="22" t="s">
        <v>140</v>
      </c>
      <c r="B71" s="191"/>
      <c r="C71" s="22"/>
      <c r="D71" s="186">
        <v>-7984</v>
      </c>
      <c r="E71" s="189"/>
      <c r="F71" s="186">
        <v>-6498</v>
      </c>
      <c r="G71" s="189"/>
      <c r="H71" s="186">
        <v>-3207</v>
      </c>
      <c r="I71" s="22"/>
      <c r="J71" s="186">
        <v>-3018</v>
      </c>
    </row>
    <row r="72" spans="1:10" ht="22.5" customHeight="1">
      <c r="A72" s="22" t="s">
        <v>133</v>
      </c>
      <c r="B72" s="191">
        <v>8</v>
      </c>
      <c r="C72" s="22"/>
      <c r="D72" s="186">
        <v>-2445</v>
      </c>
      <c r="E72" s="189"/>
      <c r="F72" s="186">
        <v>-20556</v>
      </c>
      <c r="G72" s="189"/>
      <c r="H72" s="186">
        <v>-2445</v>
      </c>
      <c r="I72" s="22"/>
      <c r="J72" s="186">
        <v>-20556</v>
      </c>
    </row>
    <row r="73" spans="1:10" ht="22.5" customHeight="1">
      <c r="A73" s="22" t="s">
        <v>114</v>
      </c>
      <c r="B73" s="191"/>
      <c r="C73" s="22"/>
      <c r="D73" s="186">
        <v>-14256</v>
      </c>
      <c r="E73" s="189"/>
      <c r="F73" s="186">
        <v>-17748</v>
      </c>
      <c r="G73" s="189"/>
      <c r="H73" s="186">
        <v>-6993</v>
      </c>
      <c r="I73" s="22"/>
      <c r="J73" s="186">
        <v>-22077</v>
      </c>
    </row>
    <row r="74" spans="1:10" ht="22.5" customHeight="1">
      <c r="A74" s="184" t="s">
        <v>232</v>
      </c>
      <c r="B74" s="196"/>
      <c r="C74" s="184"/>
      <c r="D74" s="198">
        <f t="shared" ref="D74:I74" si="0">SUM(D59:D73)</f>
        <v>215584</v>
      </c>
      <c r="E74" s="207">
        <f t="shared" si="0"/>
        <v>0</v>
      </c>
      <c r="F74" s="198">
        <f t="shared" si="0"/>
        <v>-32309</v>
      </c>
      <c r="G74" s="207">
        <f t="shared" si="0"/>
        <v>0</v>
      </c>
      <c r="H74" s="198">
        <f>SUM(H59:H73)</f>
        <v>110046</v>
      </c>
      <c r="I74" s="207">
        <f t="shared" si="0"/>
        <v>0</v>
      </c>
      <c r="J74" s="198">
        <f>SUM(J59:J73)</f>
        <v>-185774</v>
      </c>
    </row>
    <row r="75" spans="1:10" ht="22.5" customHeight="1">
      <c r="A75" s="22"/>
      <c r="B75" s="188"/>
      <c r="C75" s="22"/>
      <c r="D75" s="186"/>
      <c r="E75" s="189"/>
      <c r="F75" s="186"/>
      <c r="G75" s="189"/>
      <c r="H75" s="186"/>
      <c r="I75" s="22"/>
      <c r="J75" s="186"/>
    </row>
    <row r="76" spans="1:10" ht="22" customHeight="1">
      <c r="A76" s="1" t="s">
        <v>0</v>
      </c>
      <c r="B76" s="188"/>
      <c r="C76" s="22"/>
      <c r="D76" s="186"/>
      <c r="E76" s="189"/>
      <c r="F76" s="186"/>
      <c r="G76" s="189"/>
      <c r="H76" s="186"/>
      <c r="I76" s="22"/>
      <c r="J76" s="186"/>
    </row>
    <row r="77" spans="1:10" ht="22" customHeight="1">
      <c r="A77" s="183" t="s">
        <v>97</v>
      </c>
      <c r="B77" s="188"/>
      <c r="C77" s="22"/>
      <c r="D77" s="186"/>
      <c r="E77" s="189"/>
      <c r="F77" s="186"/>
      <c r="G77" s="189"/>
      <c r="H77" s="186"/>
      <c r="I77" s="22"/>
      <c r="J77" s="186"/>
    </row>
    <row r="78" spans="1:10" ht="22" customHeight="1">
      <c r="A78" s="22"/>
      <c r="B78" s="188"/>
      <c r="C78" s="22"/>
      <c r="D78" s="186"/>
      <c r="E78" s="189"/>
      <c r="F78" s="186"/>
      <c r="G78" s="189"/>
      <c r="H78" s="186"/>
      <c r="I78" s="22"/>
      <c r="J78" s="186"/>
    </row>
    <row r="79" spans="1:10" ht="22" customHeight="1">
      <c r="A79" s="22"/>
      <c r="B79" s="188"/>
      <c r="C79" s="22"/>
      <c r="D79" s="314" t="s">
        <v>2</v>
      </c>
      <c r="E79" s="314"/>
      <c r="F79" s="314"/>
      <c r="G79" s="11"/>
      <c r="H79" s="315" t="s">
        <v>3</v>
      </c>
      <c r="I79" s="315"/>
      <c r="J79" s="315"/>
    </row>
    <row r="80" spans="1:10" ht="22" customHeight="1">
      <c r="A80" s="22"/>
      <c r="B80" s="188"/>
      <c r="C80" s="22"/>
      <c r="D80" s="323" t="s">
        <v>197</v>
      </c>
      <c r="E80" s="323"/>
      <c r="F80" s="323"/>
      <c r="G80" s="71"/>
      <c r="H80" s="323" t="s">
        <v>197</v>
      </c>
      <c r="I80" s="323"/>
      <c r="J80" s="323"/>
    </row>
    <row r="81" spans="1:10" ht="22" customHeight="1">
      <c r="A81" s="22"/>
      <c r="B81" s="188"/>
      <c r="C81" s="22"/>
      <c r="D81" s="324" t="s">
        <v>196</v>
      </c>
      <c r="E81" s="324"/>
      <c r="F81" s="324"/>
      <c r="G81" s="11"/>
      <c r="H81" s="324" t="s">
        <v>196</v>
      </c>
      <c r="I81" s="324"/>
      <c r="J81" s="324"/>
    </row>
    <row r="82" spans="1:10" ht="22" customHeight="1">
      <c r="A82" s="22"/>
      <c r="B82" s="188"/>
      <c r="C82" s="22"/>
      <c r="D82" s="14">
        <v>2565</v>
      </c>
      <c r="E82" s="14"/>
      <c r="F82" s="14">
        <v>2564</v>
      </c>
      <c r="G82" s="77"/>
      <c r="H82" s="14">
        <v>2565</v>
      </c>
      <c r="I82" s="14"/>
      <c r="J82" s="14">
        <v>2564</v>
      </c>
    </row>
    <row r="83" spans="1:10" ht="22" customHeight="1">
      <c r="A83" s="22"/>
      <c r="B83" s="188"/>
      <c r="C83" s="22"/>
      <c r="D83" s="313" t="s">
        <v>8</v>
      </c>
      <c r="E83" s="313"/>
      <c r="F83" s="313"/>
      <c r="G83" s="313"/>
      <c r="H83" s="313"/>
      <c r="I83" s="313"/>
      <c r="J83" s="313"/>
    </row>
    <row r="84" spans="1:10" ht="22" customHeight="1">
      <c r="A84" s="22" t="s">
        <v>115</v>
      </c>
      <c r="B84" s="188"/>
      <c r="C84" s="22"/>
      <c r="H84" s="26"/>
      <c r="J84" s="26"/>
    </row>
    <row r="85" spans="1:10" ht="22" customHeight="1">
      <c r="A85" s="22" t="s">
        <v>116</v>
      </c>
      <c r="B85" s="188"/>
      <c r="C85" s="22"/>
      <c r="D85" s="186">
        <f>SUM(D37,D56,D74)</f>
        <v>242672</v>
      </c>
      <c r="E85" s="186"/>
      <c r="F85" s="186">
        <f>SUM(F37,F56,F74)</f>
        <v>-15629</v>
      </c>
      <c r="G85" s="186"/>
      <c r="H85" s="186">
        <f>SUM(H37,H56,H74)</f>
        <v>-25297</v>
      </c>
      <c r="I85" s="186"/>
      <c r="J85" s="186">
        <f>SUM(J37,J56,J74)</f>
        <v>2865</v>
      </c>
    </row>
    <row r="86" spans="1:10" ht="22" customHeight="1">
      <c r="A86" s="22" t="s">
        <v>117</v>
      </c>
      <c r="B86" s="188"/>
      <c r="C86" s="22"/>
      <c r="H86" s="26"/>
      <c r="J86" s="26"/>
    </row>
    <row r="87" spans="1:10" ht="22" customHeight="1">
      <c r="A87" s="22" t="s">
        <v>118</v>
      </c>
      <c r="B87" s="188"/>
      <c r="C87" s="22"/>
      <c r="D87" s="311">
        <v>5475</v>
      </c>
      <c r="E87" s="192"/>
      <c r="F87" s="195">
        <v>5473</v>
      </c>
      <c r="G87" s="189"/>
      <c r="H87" s="195">
        <v>1038</v>
      </c>
      <c r="I87" s="22"/>
      <c r="J87" s="195">
        <v>1952</v>
      </c>
    </row>
    <row r="88" spans="1:10" ht="22" customHeight="1">
      <c r="A88" s="184" t="s">
        <v>115</v>
      </c>
      <c r="B88" s="196"/>
      <c r="C88" s="184"/>
      <c r="D88" s="201">
        <f>SUM(D85:D87)</f>
        <v>248147</v>
      </c>
      <c r="E88" s="201"/>
      <c r="F88" s="201">
        <f>SUM(F85:F87)</f>
        <v>-10156</v>
      </c>
      <c r="G88" s="201"/>
      <c r="H88" s="201">
        <f>SUM(H85:H87)</f>
        <v>-24259</v>
      </c>
      <c r="I88" s="201"/>
      <c r="J88" s="201">
        <f>SUM(J85:J87)</f>
        <v>4817</v>
      </c>
    </row>
    <row r="89" spans="1:10" ht="22" customHeight="1">
      <c r="A89" s="22" t="s">
        <v>119</v>
      </c>
      <c r="B89" s="188"/>
      <c r="C89" s="22"/>
      <c r="D89" s="195">
        <f>'BS 3-5'!F10</f>
        <v>101195</v>
      </c>
      <c r="E89" s="192"/>
      <c r="F89" s="195">
        <v>149694</v>
      </c>
      <c r="G89" s="192"/>
      <c r="H89" s="195">
        <f>'BS 3-5'!J10</f>
        <v>52320</v>
      </c>
      <c r="I89" s="194"/>
      <c r="J89" s="195">
        <v>85205</v>
      </c>
    </row>
    <row r="90" spans="1:10" ht="22" customHeight="1" thickBot="1">
      <c r="A90" s="184" t="s">
        <v>203</v>
      </c>
      <c r="B90" s="191"/>
      <c r="C90" s="184"/>
      <c r="D90" s="202">
        <f>SUM(D88:D89)</f>
        <v>349342</v>
      </c>
      <c r="E90" s="199"/>
      <c r="F90" s="202">
        <f>SUM(F88:F89)</f>
        <v>139538</v>
      </c>
      <c r="G90" s="200"/>
      <c r="H90" s="202">
        <f>SUM(H88:H89)</f>
        <v>28061</v>
      </c>
      <c r="I90" s="22"/>
      <c r="J90" s="202">
        <f>SUM(J88:J89)</f>
        <v>90022</v>
      </c>
    </row>
    <row r="91" spans="1:10" ht="22" customHeight="1" thickTop="1"/>
    <row r="92" spans="1:10" ht="22" customHeight="1">
      <c r="A92" s="300" t="s">
        <v>193</v>
      </c>
      <c r="D92" s="203"/>
      <c r="E92" s="204"/>
      <c r="F92" s="203"/>
      <c r="G92" s="204"/>
      <c r="H92" s="203"/>
      <c r="I92" s="205"/>
      <c r="J92" s="203"/>
    </row>
    <row r="93" spans="1:10" ht="22" customHeight="1">
      <c r="A93" s="9" t="s">
        <v>219</v>
      </c>
      <c r="B93" s="191">
        <v>2</v>
      </c>
      <c r="D93" s="203">
        <v>30000</v>
      </c>
      <c r="E93" s="204"/>
      <c r="F93" s="203">
        <v>0</v>
      </c>
      <c r="G93" s="204"/>
      <c r="H93" s="203">
        <v>30000</v>
      </c>
      <c r="I93" s="205"/>
      <c r="J93" s="203">
        <v>0</v>
      </c>
    </row>
    <row r="94" spans="1:10" ht="22" customHeight="1">
      <c r="A94" s="9" t="s">
        <v>192</v>
      </c>
      <c r="D94" s="203">
        <v>1606</v>
      </c>
      <c r="E94" s="204"/>
      <c r="F94" s="203">
        <v>2011</v>
      </c>
      <c r="G94" s="204"/>
      <c r="H94" s="203">
        <v>147</v>
      </c>
      <c r="I94" s="205"/>
      <c r="J94" s="203">
        <v>377</v>
      </c>
    </row>
    <row r="95" spans="1:10" ht="22" customHeight="1">
      <c r="A95" s="9" t="s">
        <v>194</v>
      </c>
      <c r="D95" s="203">
        <v>0</v>
      </c>
      <c r="E95" s="204"/>
      <c r="F95" s="203">
        <v>1119</v>
      </c>
      <c r="G95" s="204"/>
      <c r="H95" s="203">
        <v>0</v>
      </c>
      <c r="I95" s="205"/>
      <c r="J95" s="203">
        <v>0</v>
      </c>
    </row>
  </sheetData>
  <mergeCells count="21">
    <mergeCell ref="D46:J46"/>
    <mergeCell ref="D44:F44"/>
    <mergeCell ref="H44:J44"/>
    <mergeCell ref="D4:F4"/>
    <mergeCell ref="H4:J4"/>
    <mergeCell ref="D5:F5"/>
    <mergeCell ref="H5:J5"/>
    <mergeCell ref="D6:F6"/>
    <mergeCell ref="H6:J6"/>
    <mergeCell ref="D8:J8"/>
    <mergeCell ref="D42:F42"/>
    <mergeCell ref="H42:J42"/>
    <mergeCell ref="D43:F43"/>
    <mergeCell ref="H43:J43"/>
    <mergeCell ref="D83:J83"/>
    <mergeCell ref="D79:F79"/>
    <mergeCell ref="H79:J79"/>
    <mergeCell ref="D80:F80"/>
    <mergeCell ref="H80:J80"/>
    <mergeCell ref="D81:F81"/>
    <mergeCell ref="H81:J81"/>
  </mergeCells>
  <printOptions horizontalCentered="1"/>
  <pageMargins left="0.7" right="0.7" top="0.48" bottom="0.5" header="0.5" footer="0.5"/>
  <pageSetup paperSize="9" scale="81" firstPageNumber="14" fitToHeight="0" orientation="portrait" useFirstPageNumber="1" r:id="rId1"/>
  <headerFooter>
    <oddFooter>&amp;L&amp;"Angsana New,Regular"&amp;15  หมายเหตุประกอบงบการเงินเป็นส่วนหนึ่งของงบการเงินระหว่างกาลนี้
&amp;C&amp;"Angsana New,Regular"&amp;15&amp;P</oddFooter>
  </headerFooter>
  <rowBreaks count="2" manualBreakCount="2">
    <brk id="38" max="16383" man="1"/>
    <brk id="7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 6-7</vt:lpstr>
      <vt:lpstr>PL 8-9</vt:lpstr>
      <vt:lpstr>SH 10</vt:lpstr>
      <vt:lpstr>SH 11</vt:lpstr>
      <vt:lpstr>SH 12</vt:lpstr>
      <vt:lpstr>SH 13</vt:lpstr>
      <vt:lpstr>CF 14-16</vt:lpstr>
      <vt:lpstr>'BS 3-5'!Print_Area</vt:lpstr>
      <vt:lpstr>'CF 14-16'!Print_Area</vt:lpstr>
      <vt:lpstr>'PL 6-7'!Print_Area</vt:lpstr>
      <vt:lpstr>'PL 8-9'!Print_Area</vt:lpstr>
      <vt:lpstr>'SH 10'!Print_Area</vt:lpstr>
      <vt:lpstr>'SH 11'!Print_Area</vt:lpstr>
      <vt:lpstr>'SH 12'!Print_Area</vt:lpstr>
      <vt:lpstr>'SH 13'!Print_Area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Boonraeng, Patcharadanai</cp:lastModifiedBy>
  <cp:lastPrinted>2022-11-09T13:44:50Z</cp:lastPrinted>
  <dcterms:created xsi:type="dcterms:W3CDTF">2019-05-07T03:53:55Z</dcterms:created>
  <dcterms:modified xsi:type="dcterms:W3CDTF">2022-11-14T07:00:43Z</dcterms:modified>
</cp:coreProperties>
</file>