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 defaultThemeVersion="124226"/>
  <bookViews>
    <workbookView xWindow="-120" yWindow="-120" windowWidth="19440" windowHeight="15600" tabRatio="842"/>
  </bookViews>
  <sheets>
    <sheet name="งบแสดงฐานะ(P1-P3)" sheetId="27" r:id="rId1"/>
    <sheet name="งบกำไรขาดทุน (P4)" sheetId="36" r:id="rId2"/>
    <sheet name="งบกำไรขาดทุน (P5)" sheetId="35" r:id="rId3"/>
    <sheet name="งบเปลี่ยนแปลงรวม (P6)" sheetId="33" r:id="rId4"/>
    <sheet name="งบเปลี่ยนแปลงเฉพาะ (P7)" sheetId="34" r:id="rId5"/>
    <sheet name="งบกระแสเงินสด (P8-P10)" sheetId="3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localSheetId="3" hidden="1">#REF!</definedName>
    <definedName name="_Fill" hidden="1">#N/A</definedName>
    <definedName name="_Key1" localSheetId="3" hidden="1">#REF!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localSheetId="3" hidden="1">#REF!</definedName>
    <definedName name="_Sort" hidden="1">#N/A</definedName>
    <definedName name="a" localSheetId="3">[3]MOULD!#REF!</definedName>
    <definedName name="a">[3]MOULD!#REF!</definedName>
    <definedName name="aa">#REF!</definedName>
    <definedName name="aaa" localSheetId="3">#REF!</definedName>
    <definedName name="aaa">#N/A</definedName>
    <definedName name="aaaa">#REF!</definedName>
    <definedName name="Account_Balance">#REF!</definedName>
    <definedName name="AGING">'[5]Stock Aging'!$A$2:$S$1606</definedName>
    <definedName name="aoi" localSheetId="3">#REF!</definedName>
    <definedName name="aoi">#N/A</definedName>
    <definedName name="as" localSheetId="3">#REF!</definedName>
    <definedName name="as">#N/A</definedName>
    <definedName name="AS2DocOpenMode" hidden="1">"AS2DocumentEdit"</definedName>
    <definedName name="asset" localSheetId="3">#REF!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 localSheetId="3">#REF!</definedName>
    <definedName name="bee">#N/A</definedName>
    <definedName name="BLDGFAC" localSheetId="3">#REF!</definedName>
    <definedName name="BLDGFAC">#N/A</definedName>
    <definedName name="bo">'[6]9'!$A$1:$K$53</definedName>
    <definedName name="BSsheet" localSheetId="3">#REF!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 localSheetId="3">#REF!</definedName>
    <definedName name="CLOSE">#N/A</definedName>
    <definedName name="Cover" localSheetId="3">#REF!</definedName>
    <definedName name="Cover">#N/A</definedName>
    <definedName name="d" localSheetId="3">#REF!</definedName>
    <definedName name="d">#N/A</definedName>
    <definedName name="_xlnm.Database">#REF!</definedName>
    <definedName name="DEEPWELL" localSheetId="3">#REF!</definedName>
    <definedName name="DEEPWELL">#N/A</definedName>
    <definedName name="dg" localSheetId="3">#REF!</definedName>
    <definedName name="dg">#N/A</definedName>
    <definedName name="dgg" localSheetId="3" hidden="1">#REF!</definedName>
    <definedName name="dgg" hidden="1">#N/A</definedName>
    <definedName name="Difference">#REF!</definedName>
    <definedName name="Disaggregations">#REF!</definedName>
    <definedName name="DORM" localSheetId="3">#REF!</definedName>
    <definedName name="DORM">#N/A</definedName>
    <definedName name="e" localSheetId="3">#REF!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 localSheetId="3">#REF!</definedName>
    <definedName name="g">#N/A</definedName>
    <definedName name="GROUP1" localSheetId="3">#REF!</definedName>
    <definedName name="GROUP1">#N/A</definedName>
    <definedName name="H_Test_เครื่องจักร" localSheetId="3">#REF!</definedName>
    <definedName name="H_Test_เครื่องจักร">#N/A</definedName>
    <definedName name="Ha" localSheetId="3">#REF!</definedName>
    <definedName name="Ha">#N/A</definedName>
    <definedName name="hitech" hidden="1">#REF!</definedName>
    <definedName name="hjk" hidden="1">#REF!</definedName>
    <definedName name="hyu">#REF!</definedName>
    <definedName name="ike" localSheetId="3">#REF!</definedName>
    <definedName name="ike">#N/A</definedName>
    <definedName name="ing" localSheetId="3">#REF!</definedName>
    <definedName name="ing">#N/A</definedName>
    <definedName name="ja" localSheetId="3">#REF!</definedName>
    <definedName name="ja">#N/A</definedName>
    <definedName name="jan" localSheetId="3">#REF!</definedName>
    <definedName name="jan">#N/A</definedName>
    <definedName name="jar" localSheetId="3">#REF!</definedName>
    <definedName name="jar">#N/A</definedName>
    <definedName name="jj" localSheetId="3">#REF!</definedName>
    <definedName name="jj">#N/A</definedName>
    <definedName name="Jul_00">#REF!</definedName>
    <definedName name="k" localSheetId="3">#REF!</definedName>
    <definedName name="k">#N/A</definedName>
    <definedName name="kan" localSheetId="3">#REF!</definedName>
    <definedName name="kan">#N/A</definedName>
    <definedName name="kanya" localSheetId="3">#REF!</definedName>
    <definedName name="kanya">#N/A</definedName>
    <definedName name="kanyapad" localSheetId="3">#REF!</definedName>
    <definedName name="kanyapad">#N/A</definedName>
    <definedName name="kd" localSheetId="3">#REF!</definedName>
    <definedName name="kd">#N/A</definedName>
    <definedName name="ki" localSheetId="3">#REF!</definedName>
    <definedName name="ki">#N/A</definedName>
    <definedName name="kin" localSheetId="3">#REF!</definedName>
    <definedName name="kin">#N/A</definedName>
    <definedName name="kkk" localSheetId="3">#REF!</definedName>
    <definedName name="kkk">#N/A</definedName>
    <definedName name="kkl" localSheetId="3" hidden="1">#REF!</definedName>
    <definedName name="kkl" hidden="1">#N/A</definedName>
    <definedName name="ksna" localSheetId="3">#REF!</definedName>
    <definedName name="ksna">#N/A</definedName>
    <definedName name="l" localSheetId="3">#REF!</definedName>
    <definedName name="l">#N/A</definedName>
    <definedName name="ld" localSheetId="3">#REF!</definedName>
    <definedName name="ld">#N/A</definedName>
    <definedName name="LEASE">#REF!</definedName>
    <definedName name="lk" localSheetId="3" hidden="1">#REF!</definedName>
    <definedName name="lk" hidden="1">#N/A</definedName>
    <definedName name="lks" localSheetId="3">#REF!</definedName>
    <definedName name="lks">#N/A</definedName>
    <definedName name="lll" localSheetId="3">#REF!</definedName>
    <definedName name="lll">#N/A</definedName>
    <definedName name="lpo">'[5]Stock Aging'!$A$2:$S$1606</definedName>
    <definedName name="may" localSheetId="3">#REF!</definedName>
    <definedName name="may">#N/A</definedName>
    <definedName name="mk">#REF!</definedName>
    <definedName name="Monetary_Precision">#REF!</definedName>
    <definedName name="nog" localSheetId="3">#REF!</definedName>
    <definedName name="nog">#N/A</definedName>
    <definedName name="nom" localSheetId="3">#REF!</definedName>
    <definedName name="nom">#N/A</definedName>
    <definedName name="Notes" localSheetId="3">#REF!</definedName>
    <definedName name="Notes">#N/A</definedName>
    <definedName name="OFFFAC" localSheetId="3">#REF!</definedName>
    <definedName name="OFFFAC">#N/A</definedName>
    <definedName name="oooo">[8]EPR!#REF!</definedName>
    <definedName name="OPEN" localSheetId="3">#REF!</definedName>
    <definedName name="OPEN">#N/A</definedName>
    <definedName name="paya" localSheetId="3">#REF!</definedName>
    <definedName name="paya">#N/A</definedName>
    <definedName name="Physical">#REF!</definedName>
    <definedName name="pi" localSheetId="3">#REF!</definedName>
    <definedName name="pi">#N/A</definedName>
    <definedName name="ping" localSheetId="3">#REF!</definedName>
    <definedName name="ping">#N/A</definedName>
    <definedName name="pk" localSheetId="3">#REF!</definedName>
    <definedName name="pk">#N/A</definedName>
    <definedName name="pkk" localSheetId="3">#REF!</definedName>
    <definedName name="pkk">#N/A</definedName>
    <definedName name="pl" localSheetId="3">#REF!</definedName>
    <definedName name="pl">#N/A</definedName>
    <definedName name="ple" localSheetId="3">#REF!</definedName>
    <definedName name="ple">#N/A</definedName>
    <definedName name="PLstment" localSheetId="3">#REF!</definedName>
    <definedName name="PLstment">#N/A</definedName>
    <definedName name="pom" hidden="1">#REF!</definedName>
    <definedName name="PooNim">#REF!</definedName>
    <definedName name="_xlnm.Print_Area" localSheetId="5">'งบกระแสเงินสด (P8-P10)'!$A$1:$M$147</definedName>
    <definedName name="_xlnm.Print_Area" localSheetId="2">'งบกำไรขาดทุน (P5)'!$A$1:$M$54</definedName>
    <definedName name="_xlnm.Print_Area" localSheetId="4">'งบเปลี่ยนแปลงเฉพาะ (P7)'!$A$1:$U$31</definedName>
    <definedName name="_xlnm.Print_Area" localSheetId="3">'งบเปลี่ยนแปลงรวม (P6)'!$A$1:$AD$42</definedName>
    <definedName name="_xlnm.Print_Area" localSheetId="0">'งบแสดงฐานะ(P1-P3)'!$A$1:$P$147</definedName>
    <definedName name="_xlnm.Print_Area">#N/A</definedName>
    <definedName name="PRINT_AREA_MI" localSheetId="3">#REF!</definedName>
    <definedName name="PRINT_AREA_MI">#N/A</definedName>
    <definedName name="_xlnm.Print_Titles">#N/A</definedName>
    <definedName name="PRINT_TITLES_MI" localSheetId="3">#REF!</definedName>
    <definedName name="PRINT_TITLES_MI">#N/A</definedName>
    <definedName name="PRINTMENU">'[2]1'!#REF!</definedName>
    <definedName name="q" localSheetId="3">#REF!</definedName>
    <definedName name="q">#N/A</definedName>
    <definedName name="qing" localSheetId="3">#REF!</definedName>
    <definedName name="qing">#N/A</definedName>
    <definedName name="qqq" localSheetId="3">#REF!</definedName>
    <definedName name="qqq">#N/A</definedName>
    <definedName name="Query1">#REF!</definedName>
    <definedName name="qw" hidden="1">#REF!</definedName>
    <definedName name="R_Factor">#REF!</definedName>
    <definedName name="Report" localSheetId="3">#REF!</definedName>
    <definedName name="Report">#N/A</definedName>
    <definedName name="Residual_difference">#REF!</definedName>
    <definedName name="RMB_CLS">#REF!</definedName>
    <definedName name="rtg">#REF!</definedName>
    <definedName name="s" localSheetId="3">#REF!</definedName>
    <definedName name="s">#N/A</definedName>
    <definedName name="sa" localSheetId="3">#REF!</definedName>
    <definedName name="sa">#N/A</definedName>
    <definedName name="sd">#REF!</definedName>
    <definedName name="sf" localSheetId="3">#REF!</definedName>
    <definedName name="sf">#N/A</definedName>
    <definedName name="sff" localSheetId="3">#REF!</definedName>
    <definedName name="sff">#N/A</definedName>
    <definedName name="ss" localSheetId="3">#REF!</definedName>
    <definedName name="ss">#N/A</definedName>
    <definedName name="ta" localSheetId="3">#REF!</definedName>
    <definedName name="ta">#N/A</definedName>
    <definedName name="tae" localSheetId="3">#REF!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 localSheetId="3">#REF!</definedName>
    <definedName name="TOILET">#N/A</definedName>
    <definedName name="top">'[4]Detail-Sep'!#REF!</definedName>
    <definedName name="uio">#REF!</definedName>
    <definedName name="van" localSheetId="3">#REF!</definedName>
    <definedName name="van">#N/A</definedName>
    <definedName name="vee" localSheetId="3">#REF!</definedName>
    <definedName name="vee">#N/A</definedName>
    <definedName name="vy" localSheetId="3">#REF!</definedName>
    <definedName name="vy">#N/A</definedName>
    <definedName name="w" localSheetId="3">#REF!</definedName>
    <definedName name="w">#N/A</definedName>
    <definedName name="WATERELEC" localSheetId="3">#REF!</definedName>
    <definedName name="WATERELEC">#N/A</definedName>
    <definedName name="wfj" localSheetId="3">#REF!</definedName>
    <definedName name="wfj">#N/A</definedName>
    <definedName name="x" localSheetId="3">#REF!</definedName>
    <definedName name="x">#N/A</definedName>
    <definedName name="YEAR" localSheetId="3">#REF!</definedName>
    <definedName name="YEAR">#N/A</definedName>
    <definedName name="แ" localSheetId="3" hidden="1">#REF!</definedName>
    <definedName name="แ" hidden="1">#N/A</definedName>
    <definedName name="ไ" localSheetId="3" hidden="1">#REF!</definedName>
    <definedName name="ไ" hidden="1">#N/A</definedName>
    <definedName name="ก" localSheetId="3" hidden="1">#REF!</definedName>
    <definedName name="ก" hidden="1">#N/A</definedName>
    <definedName name="กา" localSheetId="3">#REF!</definedName>
    <definedName name="กา">#N/A</definedName>
    <definedName name="ข" localSheetId="3">#REF!</definedName>
    <definedName name="ข">#N/A</definedName>
    <definedName name="ขข" localSheetId="3">#REF!</definedName>
    <definedName name="ขข">#N/A</definedName>
    <definedName name="ค" localSheetId="3">#REF!</definedName>
    <definedName name="ค">#N/A</definedName>
    <definedName name="จ" localSheetId="3">#REF!</definedName>
    <definedName name="จ">#N/A</definedName>
    <definedName name="ช" localSheetId="3">#REF!</definedName>
    <definedName name="ช">#N/A</definedName>
    <definedName name="ต" localSheetId="3">#REF!</definedName>
    <definedName name="ต">#N/A</definedName>
    <definedName name="ตาราง" hidden="1">'[4]Detail-Sep'!#REF!</definedName>
    <definedName name="ท" localSheetId="3">#REF!</definedName>
    <definedName name="ท">#N/A</definedName>
    <definedName name="ทท" localSheetId="3">#REF!</definedName>
    <definedName name="ทท">#N/A</definedName>
    <definedName name="น" localSheetId="3">[3]MOULD!#REF!</definedName>
    <definedName name="น">[3]MOULD!#REF!</definedName>
    <definedName name="ป" localSheetId="3">#REF!</definedName>
    <definedName name="ป">#N/A</definedName>
    <definedName name="ผผ" localSheetId="3">#REF!</definedName>
    <definedName name="ผผ">#N/A</definedName>
    <definedName name="ภ" localSheetId="3">#REF!</definedName>
    <definedName name="ภ">#N/A</definedName>
    <definedName name="ม" localSheetId="3">#REF!</definedName>
    <definedName name="ม">#N/A</definedName>
    <definedName name="ร" localSheetId="3">#REF!</definedName>
    <definedName name="ร">#N/A</definedName>
    <definedName name="ฤ1121">#REF!</definedName>
    <definedName name="ส" localSheetId="3" hidden="1">#REF!</definedName>
    <definedName name="ส" hidden="1">#N/A</definedName>
    <definedName name="สต็อก_artcard_ม้วน_List" localSheetId="3">#REF!</definedName>
    <definedName name="สต็อก_artcard_ม้วน_List">#N/A</definedName>
    <definedName name="สส" localSheetId="3" hidden="1">#REF!</definedName>
    <definedName name="สส" hidden="1">#N/A</definedName>
    <definedName name="ห" localSheetId="3">#REF!</definedName>
    <definedName name="ห">#N/A</definedName>
    <definedName name="อ" localSheetId="3">#REF!</definedName>
    <definedName name="อ">#N/A</definedName>
    <definedName name="อันดับ" localSheetId="3">#REF!</definedName>
    <definedName name="อันดับ">#N/A</definedName>
    <definedName name="ๆ" localSheetId="3">#REF!</definedName>
    <definedName name="ๆ">#N/A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4" i="37"/>
  <c r="M34" i="36"/>
  <c r="N39" i="27"/>
  <c r="G30" i="37"/>
  <c r="G34" i="35" l="1"/>
  <c r="Z28" i="33"/>
  <c r="AB29"/>
  <c r="AB30" s="1"/>
  <c r="X28"/>
  <c r="AD24"/>
  <c r="X24"/>
  <c r="G41" i="35"/>
  <c r="G41" i="36"/>
  <c r="I34" i="35" l="1"/>
  <c r="I46" l="1"/>
  <c r="M34"/>
  <c r="K34"/>
  <c r="N22" i="27"/>
  <c r="H125" i="37"/>
  <c r="M121"/>
  <c r="K121"/>
  <c r="I121"/>
  <c r="H121"/>
  <c r="G121"/>
  <c r="K104"/>
  <c r="G104"/>
  <c r="A100"/>
  <c r="M84"/>
  <c r="K84"/>
  <c r="I84"/>
  <c r="K56"/>
  <c r="G56"/>
  <c r="G65" s="1"/>
  <c r="A52"/>
  <c r="M30"/>
  <c r="K30"/>
  <c r="I30"/>
  <c r="U24" i="34"/>
  <c r="S27"/>
  <c r="S28" s="1"/>
  <c r="O27"/>
  <c r="O28" s="1"/>
  <c r="M27"/>
  <c r="K27"/>
  <c r="K28" s="1"/>
  <c r="U16"/>
  <c r="S19"/>
  <c r="Q19"/>
  <c r="Q20" s="1"/>
  <c r="O19"/>
  <c r="M19"/>
  <c r="M20" s="1"/>
  <c r="K19"/>
  <c r="K20" s="1"/>
  <c r="Z26" i="33"/>
  <c r="X26"/>
  <c r="V29"/>
  <c r="V30" s="1"/>
  <c r="T29"/>
  <c r="T30" s="1"/>
  <c r="R29"/>
  <c r="R30" s="1"/>
  <c r="P29"/>
  <c r="P30"/>
  <c r="N29"/>
  <c r="N30" s="1"/>
  <c r="L29"/>
  <c r="L30" s="1"/>
  <c r="J29"/>
  <c r="J30"/>
  <c r="AB20"/>
  <c r="AB21" s="1"/>
  <c r="T20"/>
  <c r="T21" s="1"/>
  <c r="X21" s="1"/>
  <c r="V20"/>
  <c r="X17"/>
  <c r="X18"/>
  <c r="X19"/>
  <c r="Z17"/>
  <c r="AD17" s="1"/>
  <c r="P20"/>
  <c r="P21" s="1"/>
  <c r="N20"/>
  <c r="N21"/>
  <c r="L20"/>
  <c r="L21" s="1"/>
  <c r="J20"/>
  <c r="J21" s="1"/>
  <c r="R20"/>
  <c r="R21" s="1"/>
  <c r="I12" i="36"/>
  <c r="I50"/>
  <c r="G50"/>
  <c r="I46"/>
  <c r="I41"/>
  <c r="K34"/>
  <c r="I34"/>
  <c r="G34"/>
  <c r="M17"/>
  <c r="K17"/>
  <c r="I17"/>
  <c r="G17"/>
  <c r="M12"/>
  <c r="K12"/>
  <c r="G12"/>
  <c r="I50" i="35"/>
  <c r="G50"/>
  <c r="I41"/>
  <c r="M17"/>
  <c r="K17"/>
  <c r="I17"/>
  <c r="G17"/>
  <c r="M12"/>
  <c r="K12"/>
  <c r="I12"/>
  <c r="G12"/>
  <c r="X27" i="33"/>
  <c r="X23"/>
  <c r="X15"/>
  <c r="X14"/>
  <c r="Z27"/>
  <c r="AD27" s="1"/>
  <c r="J22" i="27"/>
  <c r="J77"/>
  <c r="U22" i="34"/>
  <c r="U26"/>
  <c r="Z19" i="33"/>
  <c r="AD19"/>
  <c r="Z18"/>
  <c r="AD18" s="1"/>
  <c r="Z15"/>
  <c r="AD15"/>
  <c r="Z14"/>
  <c r="AD14" s="1"/>
  <c r="Z23"/>
  <c r="AD23"/>
  <c r="U14" i="34"/>
  <c r="U17"/>
  <c r="U18"/>
  <c r="O20"/>
  <c r="M28"/>
  <c r="I96" i="33"/>
  <c r="K96"/>
  <c r="L22" i="27"/>
  <c r="P22"/>
  <c r="J39"/>
  <c r="L39"/>
  <c r="P39"/>
  <c r="A52"/>
  <c r="A101" s="1"/>
  <c r="L77"/>
  <c r="L92" s="1"/>
  <c r="N77"/>
  <c r="P77"/>
  <c r="L90"/>
  <c r="J90"/>
  <c r="K90" s="1"/>
  <c r="N90"/>
  <c r="P90"/>
  <c r="J119"/>
  <c r="J121" s="1"/>
  <c r="L119"/>
  <c r="L121" s="1"/>
  <c r="L123" s="1"/>
  <c r="N119"/>
  <c r="N121" s="1"/>
  <c r="P119"/>
  <c r="P121" s="1"/>
  <c r="I124"/>
  <c r="AD28" i="33"/>
  <c r="X20" l="1"/>
  <c r="P92" i="27"/>
  <c r="P123" s="1"/>
  <c r="M19" i="36"/>
  <c r="M22" s="1"/>
  <c r="M24" s="1"/>
  <c r="M39" s="1"/>
  <c r="M41" s="1"/>
  <c r="M50" s="1"/>
  <c r="I19" i="35"/>
  <c r="I22" s="1"/>
  <c r="I24" s="1"/>
  <c r="I36" s="1"/>
  <c r="M19"/>
  <c r="M22" s="1"/>
  <c r="M24" s="1"/>
  <c r="M36" s="1"/>
  <c r="M44" s="1"/>
  <c r="M46" s="1"/>
  <c r="Z20" i="33"/>
  <c r="Z21" s="1"/>
  <c r="K65" i="37"/>
  <c r="K68" s="1"/>
  <c r="K123" s="1"/>
  <c r="K125" s="1"/>
  <c r="AD20" i="33"/>
  <c r="AD21" s="1"/>
  <c r="AD26"/>
  <c r="AD29" s="1"/>
  <c r="AD30" s="1"/>
  <c r="Z29"/>
  <c r="Z30" s="1"/>
  <c r="N41" i="27"/>
  <c r="M65" i="37"/>
  <c r="M68" s="1"/>
  <c r="M123" s="1"/>
  <c r="M125" s="1"/>
  <c r="G68"/>
  <c r="G123" s="1"/>
  <c r="G125" s="1"/>
  <c r="I65"/>
  <c r="I68" s="1"/>
  <c r="I123" s="1"/>
  <c r="I125" s="1"/>
  <c r="X30" i="33"/>
  <c r="K19" i="36"/>
  <c r="K22" s="1"/>
  <c r="K24" s="1"/>
  <c r="K36" s="1"/>
  <c r="K46" s="1"/>
  <c r="G19"/>
  <c r="G22" s="1"/>
  <c r="G24" s="1"/>
  <c r="G36" s="1"/>
  <c r="G46" s="1"/>
  <c r="J92" i="27"/>
  <c r="J123" s="1"/>
  <c r="G19" i="35"/>
  <c r="L41" i="27"/>
  <c r="J41"/>
  <c r="K19" i="35"/>
  <c r="K22" s="1"/>
  <c r="K24" s="1"/>
  <c r="N92" i="27"/>
  <c r="N123" s="1"/>
  <c r="P41"/>
  <c r="I19" i="36"/>
  <c r="I22" s="1"/>
  <c r="I24" s="1"/>
  <c r="I36" s="1"/>
  <c r="X29" i="33"/>
  <c r="U19" i="34"/>
  <c r="U20" s="1"/>
  <c r="K36" i="35" l="1"/>
  <c r="K39"/>
  <c r="K41" s="1"/>
  <c r="M36" i="36"/>
  <c r="M46" s="1"/>
  <c r="M39" i="35"/>
  <c r="M41" s="1"/>
  <c r="M50" s="1"/>
  <c r="G22"/>
  <c r="K39" i="36"/>
  <c r="K41" s="1"/>
  <c r="K50" s="1"/>
  <c r="K50" i="35"/>
  <c r="U25" i="34" l="1"/>
  <c r="U27" s="1"/>
  <c r="U28" s="1"/>
  <c r="Q27"/>
  <c r="Q28" s="1"/>
  <c r="K44" i="35"/>
  <c r="K46" s="1"/>
  <c r="G24"/>
  <c r="G36" s="1"/>
  <c r="G46" l="1"/>
</calcChain>
</file>

<file path=xl/sharedStrings.xml><?xml version="1.0" encoding="utf-8"?>
<sst xmlns="http://schemas.openxmlformats.org/spreadsheetml/2006/main" count="485" uniqueCount="283">
  <si>
    <t>บริษัท โรงพยาบาลมหาชัย จำกัด (มหาชน)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</si>
  <si>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</si>
  <si>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</si>
  <si>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</si>
  <si>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</si>
  <si>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31 ธันวาคม 2564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</si>
  <si>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</si>
  <si>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</si>
  <si>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</si>
  <si>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</si>
  <si>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</si>
  <si>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</si>
  <si>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</si>
  <si>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</si>
  <si>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สินทรัพย์ทางการเงินหมุนเวียนอื่น</t>
  </si>
  <si>
    <t>เงินลงทุนในเงินฝากประจำ</t>
  </si>
  <si>
    <t>ลูกหนี้การค้าและลูกหนี้หมุนเวียนอื่น - สุทธิ</t>
  </si>
  <si>
    <t>เงินให้กู้ยืมระยะสั้นแก่บริษัทย่อย</t>
  </si>
  <si>
    <t>เงินให้กู้ยืมระยะยาวที่ถึงกำหนดภายในหนึ่งปี</t>
  </si>
  <si>
    <t>เงินให้กู้ยืมแก่บริษัทย่อย</t>
  </si>
  <si>
    <t>5.2</t>
  </si>
  <si>
    <t>ค่าใช้จ่ายจ่ายล่วงหน้า - ค่าธรรมเนียมแพทย์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</si>
  <si>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</si>
  <si>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</si>
  <si>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</si>
  <si>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</si>
  <si>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</si>
  <si>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8</t>
  </si>
  <si>
    <t>เงินลงทุนในบริษัทย่อย</t>
  </si>
  <si>
    <t>9</t>
  </si>
  <si>
    <t>สินทรัพย์ทางการเงินไม่หมุนเวียนอื่น</t>
  </si>
  <si>
    <t>10</t>
  </si>
  <si>
    <t>เงินให้กู้ยืมระยะยาวแก่บริษัทย่อย - สุทธิ</t>
  </si>
  <si>
    <t>เงินให้ทุนการศึกษา - สุทธิ</t>
  </si>
  <si>
    <t>11</t>
  </si>
  <si>
    <t>อสังหาริมทรัพย์เพื่อการลงทุน - สุทธิ</t>
  </si>
  <si>
    <t>12</t>
  </si>
  <si>
    <t>ที่ดิน อาคาร และอุปกรณ์ - สุทธิ</t>
  </si>
  <si>
    <t>13</t>
  </si>
  <si>
    <t>สินทรัพย์สิทธิการใช้</t>
  </si>
  <si>
    <t>14.1</t>
  </si>
  <si>
    <t>สินทรัพย์ไม่มีตัวตน - สุทธิ</t>
  </si>
  <si>
    <t>15</t>
  </si>
  <si>
    <t>สินทรัพย์ภาษีเงินได้รอการตัดบัญชี</t>
  </si>
  <si>
    <t>16</t>
  </si>
  <si>
    <t>สินทรัพย์ทางการเงินไม่หมุนเวียน</t>
  </si>
  <si>
    <t>ที่ไม่ใช่เงินสดที่เป็นหลักประกัน</t>
  </si>
  <si>
    <t>เงินจ่ายล่วงหน้าค่าซื้อทรัพย์สิน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</si>
  <si>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</si>
  <si>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</si>
  <si>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</si>
  <si>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</si>
  <si>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</si>
  <si>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</si>
  <si>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</si>
  <si>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</si>
  <si>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</si>
  <si>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17</t>
  </si>
  <si>
    <t>เจ้าหนี้การค้าและเจ้าหนี้หมุนเวียนอื่น</t>
  </si>
  <si>
    <t>5.2 และ 18</t>
  </si>
  <si>
    <t>ค่าใช้จ่ายค้างจ่าย</t>
  </si>
  <si>
    <t>5.2 และ 19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</si>
  <si>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</si>
  <si>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</si>
  <si>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21</t>
  </si>
  <si>
    <t>หนี้สินตามสัญญาเช่า</t>
  </si>
  <si>
    <t>14.2</t>
  </si>
  <si>
    <t>เงินกู้ยืมระยะสั้นจากบริษัทย่อย</t>
  </si>
  <si>
    <t>เงินกู้ยืมระยะสั้นจากบริษัทและบุคคลที่เกี่ยวข้องกัน</t>
  </si>
  <si>
    <t>เงินกู้ยืมระยะสั้นจากบุคคลอื่น</t>
  </si>
  <si>
    <t>20</t>
  </si>
  <si>
    <t>ภาษีเงินได้นิติบุคคลค้างจ่าย</t>
  </si>
  <si>
    <t>เงินปันผลค้างจ่าย</t>
  </si>
  <si>
    <t>เงินรับล่วงหน้าค่าจองวัคซีนทางเลือกโควิค 19</t>
  </si>
  <si>
    <t>ประมาณการหนี้สินหมุนเวียน</t>
  </si>
  <si>
    <t>สำหรับผลประโยชน์พนักงาน</t>
  </si>
  <si>
    <t>23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</si>
  <si>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</si>
  <si>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</si>
  <si>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</si>
  <si>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</si>
  <si>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เงินกู้ยืมระยะยาวจากบุคคลอื่น</t>
  </si>
  <si>
    <t>22</t>
  </si>
  <si>
    <t>เจ้าหนี้ไม่หมุนเวียนอื่น</t>
  </si>
  <si>
    <t>เจ้าหนี้ค่าซื้อสินทรัพย์ถาวร</t>
  </si>
  <si>
    <t>ประมาณการหนี้สินไม่หมุนเวียนสำหรับ</t>
  </si>
  <si>
    <t>ผลประโยชน์พนักงาน - สุทธิ</t>
  </si>
  <si>
    <t>หนี้สินไม่หมุนเวียนอื่น</t>
  </si>
  <si>
    <t>เงินประกันผลงาน</t>
  </si>
  <si>
    <t>อื่นๆ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</si>
  <si>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</si>
  <si>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</si>
  <si>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</si>
  <si>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</si>
  <si>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 16,000,000 หุ้น มูลค่าหุ้นละ 10.- บาท</t>
  </si>
  <si>
    <t>ทุนที่ออกและชำระแล้ว</t>
  </si>
  <si>
    <t>ส่วนเกินมูลค่าหุ้น</t>
  </si>
  <si>
    <t>ส่วนเกินทุนหุ้นทุนซื้อคืน</t>
  </si>
  <si>
    <t>กำไรสะสม</t>
  </si>
  <si>
    <t>จัดสรรแล้ว 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</si>
  <si>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</si>
  <si>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</si>
  <si>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</si>
  <si>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</si>
  <si>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</si>
  <si>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</si>
  <si>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</si>
  <si>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ปี 2565</t>
  </si>
  <si>
    <t xml:space="preserve"> </t>
  </si>
  <si>
    <t xml:space="preserve"> ปี 2564</t>
  </si>
  <si>
    <t>รายได้</t>
  </si>
  <si>
    <t>รายได้จากกิจการโรงพยาบาล</t>
  </si>
  <si>
    <t>เงินปันผลรับ</t>
  </si>
  <si>
    <t>รายได้อื่น</t>
  </si>
  <si>
    <t>รวมรายได้</t>
  </si>
  <si>
    <t xml:space="preserve">ค่าใช้จ่าย </t>
  </si>
  <si>
    <t>ต้นทุนกิจการโรงพยาบาล</t>
  </si>
  <si>
    <t>ค่าใช้จ่ายในการขายและบริหาร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</si>
  <si>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</si>
  <si>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</si>
  <si>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</si>
  <si>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</si>
  <si>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</si>
  <si>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</si>
  <si>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สุทธิสำหรับงวด</t>
  </si>
  <si>
    <t xml:space="preserve">กำไร (ขาดทุน) เบ็ดเสร็จอื่น </t>
  </si>
  <si>
    <t xml:space="preserve">รายการที่จะไม่ถูกบันทึกในส่วนของกำไรหรือขาดทุนในภายหลัง : </t>
  </si>
  <si>
    <t>ผลกำไร (ขาดทุน) จากเงินลงทุนในตราสารทุนที่วัด</t>
  </si>
  <si>
    <t>มูลค่าด้วยมูลค่ายุติธรรมผ่านกำไรขาดทุนเบ็ดเสร็จอื่น</t>
  </si>
  <si>
    <t>กำไร (ขาดทุน) จากการวัดมูลค่าใหม่ของประมาณการ</t>
  </si>
  <si>
    <t>หนี้สินผลประโยชน์พนักงาน - สุทธิจากภาษี</t>
  </si>
  <si>
    <t>ส่วนแบ่งกำไร (ขาดทุน) เบ็ดเสร็จอื่นของ</t>
  </si>
  <si>
    <t>บริษัทร่วมตามวิธีส่วนได้เสีย - สุทธิจากภาษี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</si>
  <si>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</si>
  <si>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</si>
  <si>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การแบ่งกำไร (ขาดทุน) 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</si>
  <si>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</si>
  <si>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</si>
  <si>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</si>
  <si>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กำไร (ขาดทุน) ต่อหุ้น (บาท : หุ้น)</t>
  </si>
  <si>
    <t xml:space="preserve">กำไร (ขาดทุน) ต่อหุ้นขั้นพื้นฐาน </t>
  </si>
  <si>
    <t>(ส่วนของผู้ถือหุ้นบริษัทใหญ่)</t>
  </si>
  <si>
    <t>งบแสดงการเปลี่ยนแปลงส่วนของผู้ถือหุ้น</t>
  </si>
  <si>
    <t>ส่วนของบริษัทใหญ่</t>
  </si>
  <si>
    <t>ผลกำไร (ขาดทุน) จาก</t>
  </si>
  <si>
    <t>ส่วนแบ่งกำไร (ขาดทุน)</t>
  </si>
  <si>
    <t>เงินลงทุนในตราสารทุนที่</t>
  </si>
  <si>
    <t>รวมองค์ประกอบอื่น</t>
  </si>
  <si>
    <t>รวมส่วนของ</t>
  </si>
  <si>
    <t>ที่ออกและ</t>
  </si>
  <si>
    <t>ส่วนเกิน</t>
  </si>
  <si>
    <t>ส่วนเกินทุน</t>
  </si>
  <si>
    <t>จัดสรรแล้ว</t>
  </si>
  <si>
    <t>เบ็ดเสร็จอื่นของบริษัทร่วม</t>
  </si>
  <si>
    <t>วัดมูลค่าด้วยมูลค่ายุติธรรม</t>
  </si>
  <si>
    <t>ของส่วนของ</t>
  </si>
  <si>
    <t>ผู้ถือหุ้น</t>
  </si>
  <si>
    <t>ส่วนได้เสียที่ไม่มี</t>
  </si>
  <si>
    <t>รวม</t>
  </si>
  <si>
    <t>เรียกชำระแล้ว</t>
  </si>
  <si>
    <t>มูลค่าหุ้น</t>
  </si>
  <si>
    <t>หุ้นทุนซื้อคืน</t>
  </si>
  <si>
    <t>สำรองตามกฎหมาย</t>
  </si>
  <si>
    <t>ตามวิธีส่วนได้เสีย</t>
  </si>
  <si>
    <t>ผ่านกำไรเบ็ดเสร็จอื่น</t>
  </si>
  <si>
    <t>บริษัทใหญ่</t>
  </si>
  <si>
    <t>อำนาจควบคุม</t>
  </si>
  <si>
    <t>ยอดคงเหลือ ณ วันที่ 1 มกราคม 2564</t>
  </si>
  <si>
    <t>เงินปันผลของส่วนได้เสียที่ไม่มีอำนาจควบคุม</t>
  </si>
  <si>
    <t>การเปลี่ยนแปลงในส่วนของผู้ถือหุ้น</t>
  </si>
  <si>
    <t>เงินปันผล</t>
  </si>
  <si>
    <t>กำไร (ขาดทุน) สุทธิ</t>
  </si>
  <si>
    <t>กำไร (ขาดทุน) เบ็ดเสร็จอื่น</t>
  </si>
  <si>
    <t>รวมการเปลี่ยนแปลงในส่วนของผู้ถือหุ้น</t>
  </si>
  <si>
    <t>ยอดคงเหลือ ณ วันที่ 1 มกราคม 2565</t>
  </si>
  <si>
    <t>งบแสดงการเปลี่ยนแปลงส่วนของผู้ถือหุ้น (ต่อ)</t>
  </si>
  <si>
    <t>องค์ประกอบอื่น</t>
  </si>
  <si>
    <t>ของส่วนของผู้ถือหุ้น</t>
  </si>
  <si>
    <t>ทุนเรือนหุ้นที่ออก</t>
  </si>
  <si>
    <t>และเรียกชำระแล้ว</t>
  </si>
  <si>
    <t>กำไรสุทธิ</t>
  </si>
  <si>
    <t>งบกระแสเงินสด</t>
  </si>
  <si>
    <t>ปี 2565</t>
  </si>
  <si>
    <t>ปี 2564</t>
  </si>
  <si>
    <t>กระแสเงินสดจากกิจกรรมดำเนินงาน</t>
  </si>
  <si>
    <t>กำไร (ขาดทุน) ก่อนค่าใช้จ่ายภาษีเงินได้</t>
  </si>
  <si>
    <t>รายการปรับกระทบกำไร (ขาดทุน) เป็น</t>
  </si>
  <si>
    <t>เงินสดรับ(จ่าย)จากกิจกรรมดำเนินงาน</t>
  </si>
  <si>
    <t>ค่าเสื่อมราคา</t>
  </si>
  <si>
    <t>12 และ 13</t>
  </si>
  <si>
    <t>ค่าเสื่อมราคาสินทรัพย์สิทธิการใช้</t>
  </si>
  <si>
    <t>สินทรัพย์ไม่มีตัวตนตัดจ่าย</t>
  </si>
  <si>
    <t>ค่าใช้จ่ายตัดจ่าย</t>
  </si>
  <si>
    <t>หนี้สูญ</t>
  </si>
  <si>
    <t>ผลขาดทุนด้านเครดิตที่คาดว่าจะเกิดขึ้น</t>
  </si>
  <si>
    <t>ผลขาดทุนด้านเครดิตที่คาดว่าจะเกิดขึ้น (โอนกลับ)</t>
  </si>
  <si>
    <t>ขาดทุน (กำไร) จากการจำหน่ายสินทรัพย์</t>
  </si>
  <si>
    <t>ขาดทุนจากการตัดจำหน่ายสินทรัพย์</t>
  </si>
  <si>
    <t>ตัดจ่ายสินทรัพย์เป็นค่าใช้จ่าย</t>
  </si>
  <si>
    <t>ปรับปรุงค่าเสื่อมสะสม</t>
  </si>
  <si>
    <t>ส่วนแบ่งกำไรจากเงินลงทุนในบริษัทร่วม</t>
  </si>
  <si>
    <t>ค่าใช้จ่ายผลประโยชน์พนักงานหลังออกจากงาน</t>
  </si>
  <si>
    <t>ค่าใช้จ่ายดอกเบี้ยจ่าย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</si>
  <si>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</si>
  <si>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</si>
  <si>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</si>
  <si>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</si>
  <si>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เงินให้ทุนการศึกษา</t>
  </si>
  <si>
    <t>รับชำระคืนเงินให้ทุนการศึกษา</t>
  </si>
  <si>
    <t>ค่าใช้จ่ายล่วงหน้า - ค่าธรรมเนียมแพทย์</t>
  </si>
  <si>
    <t>งบกระแสเงินสด (ต่อ)</t>
  </si>
  <si>
    <t>กระแสเงินสดจากกิจกรรมดำเนินงาน (ต่อ)</t>
  </si>
  <si>
    <t>หนี้สินดำเนินงานเพิ่มขึ้น (ลดลง) :</t>
  </si>
  <si>
    <t>เงินรับล่วงหน้าค่าจองวัคซีนโควิด-19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</si>
  <si>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</si>
  <si>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</si>
  <si>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</si>
  <si>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</si>
  <si>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</si>
  <si>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เงินลงทุนในเงินฝากประจำ (เพิ่มขึ้น)</t>
  </si>
  <si>
    <t>สินทรัพย์ทางการเงินไม่หมุนเวียนที่ไม่ใช่เงินสด</t>
  </si>
  <si>
    <t>ที่เป็นหลักประกันลดลง (เพิ่มขึ้น)</t>
  </si>
  <si>
    <t>เงินสดจ่ายซื้อเงินลงทุนในบริษัทร่วม</t>
  </si>
  <si>
    <t>เงินให้กู้ยืมระยะยาวแก่บริษัทย่อย</t>
  </si>
  <si>
    <t>รับชำระคืนเงินให้กู้ยืมระยะยาวแก่บริษัทย่อย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</si>
  <si>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</si>
  <si>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</si>
  <si>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</si>
  <si>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</si>
  <si>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</si>
  <si>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</si>
  <si>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จากสถาบันการเงินเพิ่มขึ้น (ลดลง)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</si>
  <si>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</si>
  <si>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เงินสดรับจากเงินกู้ยืมระยะสั้นจากบริษัทที่เกี่ยวข้องกัน</t>
  </si>
  <si>
    <t>เงินสดรับจากเงินกู้ยืมจากบุคคลที่เกี่ยวข้องกัน</t>
  </si>
  <si>
    <t>เงินสดรับจากเงินกู้ยืมจากบุคคลอื่น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</si>
  <si>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</si>
  <si>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เงินสดจ่ายเพื่อชำระเงินกู้ยืมระยะสั้นจากบริษัทย่อย</t>
  </si>
  <si>
    <t>เงินสดจ่ายเพื่อชำระเงินกู้ยืมจากบุคคลอื่น</t>
  </si>
  <si>
    <t>เงินสดจ่ายชำระหนี้สินตามสัญญาเช่า</t>
  </si>
  <si>
    <t>เงินปันผลจ่าย</t>
  </si>
  <si>
    <t>เงินปันผลส่วนที่บริษัทย่อยจ่ายให้แก่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</si>
  <si>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</si>
  <si>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</si>
  <si>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</si>
  <si>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</si>
  <si>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</si>
  <si>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1. เงินสดจ่ายในระหว่างงวดสำหรับ</t>
  </si>
  <si>
    <t>ดอกเบี้ยจ่ายที่ถือเป็นต้นทุนของสินทรัพย์</t>
  </si>
  <si>
    <t>2. รายการที่ไม่ใช่เงินสด</t>
  </si>
  <si>
    <t>2.1 ซื้อสินทรัพย์โดยการก่อหนี้</t>
  </si>
  <si>
    <t>2.2 หนี้สินตามสัญญาเช่า</t>
  </si>
  <si>
    <t>2.3 โอนเงินจ่ายล่วงหน้าค่าซื้อเครื่องมือแพทย์</t>
  </si>
  <si>
    <t xml:space="preserve">  เป็นที่ดิน อาคารและอุปกรณ์</t>
  </si>
  <si>
    <t>3. จำนวนเงินที่ยังไม่ได้เบิกใช้ของวงเงินสินเชื่อที่อาจ</t>
  </si>
  <si>
    <t>จะนำมาใช้เพื่อกิจกรรมดำเนินงานในอนาคต</t>
  </si>
  <si>
    <t>สินค้าคงเหลือ - สุทธิ</t>
  </si>
  <si>
    <t>5.1 และ 8 และ 9</t>
  </si>
  <si>
    <t>ผลขาดทุนจากสินค้าเสื่อมสภาพ</t>
  </si>
  <si>
    <t>ณ วันที่ 30 กันยายน 2565</t>
  </si>
  <si>
    <t>30 กันยายน 2565</t>
  </si>
  <si>
    <t>สำหรับงวดสามเดือน สิ้นสุดวันที่ 30 กันยายน 2565</t>
  </si>
  <si>
    <t>สำหรับงวดเก้าเดือน 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</si>
  <si>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</si>
  <si>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</si>
  <si>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เงินสดรับจากเงินกู้ยืมระยะสั้นจากบริษัทย่อย</t>
  </si>
  <si>
    <t>หน้า 8 จาก 41</t>
  </si>
  <si>
    <t>หน้า 9 จาก 41</t>
  </si>
  <si>
    <t>หน้า 10 จาก 41</t>
  </si>
  <si>
    <t>หน้า 7 จาก 41</t>
  </si>
  <si>
    <t>หน้า 6 จาก 41</t>
  </si>
  <si>
    <t>หน้า 5 จาก 41</t>
  </si>
  <si>
    <t>หน้า 4 จาก 41</t>
  </si>
  <si>
    <t>หน้า 1 จาก 41</t>
  </si>
  <si>
    <t>หน้า 2 จาก 41</t>
  </si>
  <si>
    <t>หน้า 3 จาก 41</t>
  </si>
  <si>
    <t>เงินสดจ่ายเพื่อชำระเงินกู้ยืมระยะสั้นจากบริษัทที่เกี่ยวข้องกัน</t>
  </si>
  <si>
    <t>2.5 ส่วนแบ่งกำไรเบ็ดเสร็จอื่นในบริษัทร่วม</t>
  </si>
  <si>
    <t>2.4 ลูกหนี้ค้างรับจากการขายทรัพย์สิน</t>
  </si>
  <si>
    <t>ผลประโยชน์พนักงานที่จ่ายจริงสำหรับงวด</t>
  </si>
  <si>
    <t>ปรับปรุงเงินรับล่วงหน้าค่าจองวัคซีนทางเลือกโควิด-19 เป็นรายได้</t>
  </si>
  <si>
    <t>10 และ 16.1</t>
  </si>
  <si>
    <t>5.2 และ 7</t>
  </si>
</sst>
</file>

<file path=xl/styles.xml><?xml version="1.0" encoding="utf-8"?>
<styleSheet xmlns="http://schemas.openxmlformats.org/spreadsheetml/2006/main">
  <numFmts count="18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  <numFmt numFmtId="201" formatCode="_(* #,##0_);_(* \(#,##0\);_(* \-??_);_(@_)"/>
    <numFmt numFmtId="202" formatCode="#,##0_);\(#,##0\)"/>
  </numFmts>
  <fonts count="51">
    <font>
      <sz val="10"/>
      <name val="Arial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4"/>
      <name val="BrowalliaUPC"/>
      <family val="2"/>
      <charset val="222"/>
    </font>
    <font>
      <i/>
      <sz val="14"/>
      <name val="Browallia New"/>
      <family val="2"/>
    </font>
    <font>
      <u val="double"/>
      <sz val="14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Browallia New"/>
      <family val="2"/>
    </font>
    <font>
      <sz val="14"/>
      <color theme="1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1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1" applyNumberFormat="0" applyAlignment="0" applyProtection="0"/>
    <xf numFmtId="0" fontId="29" fillId="21" borderId="2" applyNumberFormat="0" applyAlignment="0" applyProtection="0"/>
    <xf numFmtId="189" fontId="2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0" fontId="2" fillId="0" borderId="0" applyFill="0" applyBorder="0" applyAlignment="0" applyProtection="0"/>
    <xf numFmtId="196" fontId="5" fillId="0" borderId="0"/>
    <xf numFmtId="0" fontId="9" fillId="0" borderId="0"/>
    <xf numFmtId="0" fontId="9" fillId="0" borderId="0"/>
    <xf numFmtId="197" fontId="5" fillId="0" borderId="0"/>
    <xf numFmtId="194" fontId="5" fillId="0" borderId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38" fontId="3" fillId="22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1" fontId="11" fillId="0" borderId="0" applyFont="0" applyFill="0" applyBorder="0" applyAlignment="0" applyProtection="0"/>
    <xf numFmtId="10" fontId="3" fillId="23" borderId="6" applyNumberFormat="0" applyBorder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1" fontId="4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36" fillId="0" borderId="7" applyNumberFormat="0" applyFill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7" fillId="24" borderId="0" applyNumberFormat="0" applyBorder="0" applyAlignment="0" applyProtection="0"/>
    <xf numFmtId="37" fontId="13" fillId="0" borderId="0"/>
    <xf numFmtId="0" fontId="14" fillId="0" borderId="0"/>
    <xf numFmtId="0" fontId="9" fillId="0" borderId="0"/>
    <xf numFmtId="189" fontId="4" fillId="0" borderId="0"/>
    <xf numFmtId="189" fontId="4" fillId="0" borderId="0"/>
    <xf numFmtId="189" fontId="2" fillId="0" borderId="0"/>
    <xf numFmtId="189" fontId="2" fillId="0" borderId="0"/>
    <xf numFmtId="189" fontId="4" fillId="0" borderId="0"/>
    <xf numFmtId="0" fontId="10" fillId="0" borderId="0"/>
    <xf numFmtId="195" fontId="6" fillId="0" borderId="0"/>
    <xf numFmtId="195" fontId="6" fillId="0" borderId="0"/>
    <xf numFmtId="0" fontId="2" fillId="0" borderId="0"/>
    <xf numFmtId="0" fontId="2" fillId="0" borderId="0"/>
    <xf numFmtId="195" fontId="4" fillId="0" borderId="0"/>
    <xf numFmtId="195" fontId="2" fillId="0" borderId="0"/>
    <xf numFmtId="0" fontId="2" fillId="0" borderId="0"/>
    <xf numFmtId="195" fontId="6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195" fontId="6" fillId="0" borderId="0"/>
    <xf numFmtId="199" fontId="2" fillId="0" borderId="0"/>
    <xf numFmtId="195" fontId="6" fillId="0" borderId="0"/>
    <xf numFmtId="199" fontId="2" fillId="0" borderId="0"/>
    <xf numFmtId="0" fontId="2" fillId="0" borderId="0"/>
    <xf numFmtId="195" fontId="6" fillId="0" borderId="0"/>
    <xf numFmtId="0" fontId="2" fillId="0" borderId="0"/>
    <xf numFmtId="195" fontId="6" fillId="0" borderId="0"/>
    <xf numFmtId="0" fontId="2" fillId="0" borderId="0"/>
    <xf numFmtId="0" fontId="2" fillId="0" borderId="0"/>
    <xf numFmtId="195" fontId="6" fillId="0" borderId="0"/>
    <xf numFmtId="195" fontId="6" fillId="0" borderId="0"/>
    <xf numFmtId="195" fontId="2" fillId="0" borderId="0"/>
    <xf numFmtId="0" fontId="4" fillId="0" borderId="0"/>
    <xf numFmtId="0" fontId="6" fillId="0" borderId="0"/>
    <xf numFmtId="0" fontId="6" fillId="0" borderId="0"/>
    <xf numFmtId="195" fontId="2" fillId="0" borderId="0"/>
    <xf numFmtId="0" fontId="6" fillId="0" borderId="0"/>
    <xf numFmtId="0" fontId="4" fillId="0" borderId="0"/>
    <xf numFmtId="0" fontId="2" fillId="0" borderId="0"/>
    <xf numFmtId="195" fontId="4" fillId="0" borderId="0"/>
    <xf numFmtId="195" fontId="2" fillId="0" borderId="0"/>
    <xf numFmtId="0" fontId="2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48" fillId="0" borderId="0"/>
    <xf numFmtId="0" fontId="2" fillId="0" borderId="0"/>
    <xf numFmtId="0" fontId="2" fillId="0" borderId="0"/>
    <xf numFmtId="195" fontId="2" fillId="0" borderId="0"/>
    <xf numFmtId="0" fontId="4" fillId="0" borderId="0"/>
    <xf numFmtId="0" fontId="4" fillId="0" borderId="0"/>
    <xf numFmtId="0" fontId="2" fillId="0" borderId="0"/>
    <xf numFmtId="0" fontId="5" fillId="0" borderId="0"/>
    <xf numFmtId="195" fontId="6" fillId="0" borderId="0"/>
    <xf numFmtId="195" fontId="6" fillId="0" borderId="0"/>
    <xf numFmtId="195" fontId="2" fillId="0" borderId="0"/>
    <xf numFmtId="195" fontId="6" fillId="0" borderId="0"/>
    <xf numFmtId="195" fontId="6" fillId="0" borderId="0"/>
    <xf numFmtId="0" fontId="10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0" fontId="48" fillId="0" borderId="0"/>
    <xf numFmtId="0" fontId="4" fillId="0" borderId="0"/>
    <xf numFmtId="0" fontId="2" fillId="0" borderId="0"/>
    <xf numFmtId="195" fontId="6" fillId="0" borderId="0"/>
    <xf numFmtId="195" fontId="2" fillId="0" borderId="0"/>
    <xf numFmtId="195" fontId="2" fillId="0" borderId="0"/>
    <xf numFmtId="189" fontId="4" fillId="0" borderId="0"/>
    <xf numFmtId="189" fontId="4" fillId="0" borderId="0"/>
    <xf numFmtId="189" fontId="2" fillId="0" borderId="0"/>
    <xf numFmtId="189" fontId="2" fillId="0" borderId="0"/>
    <xf numFmtId="189" fontId="4" fillId="0" borderId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198" fontId="11" fillId="0" borderId="9" applyFont="0" applyFill="0" applyBorder="0" applyAlignment="0" applyProtection="0"/>
    <xf numFmtId="41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8" fillId="20" borderId="10" applyNumberFormat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11" applyNumberFormat="0" applyBorder="0"/>
    <xf numFmtId="1" fontId="4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95" fontId="16" fillId="0" borderId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6" fillId="0" borderId="0"/>
    <xf numFmtId="195" fontId="6" fillId="0" borderId="0"/>
    <xf numFmtId="0" fontId="42" fillId="0" borderId="0">
      <alignment vertical="top"/>
    </xf>
    <xf numFmtId="0" fontId="7" fillId="0" borderId="0"/>
    <xf numFmtId="0" fontId="7" fillId="0" borderId="0"/>
    <xf numFmtId="0" fontId="6" fillId="0" borderId="0"/>
    <xf numFmtId="0" fontId="4" fillId="0" borderId="0"/>
    <xf numFmtId="0" fontId="2" fillId="0" borderId="0"/>
    <xf numFmtId="195" fontId="6" fillId="0" borderId="0"/>
    <xf numFmtId="0" fontId="6" fillId="0" borderId="0"/>
    <xf numFmtId="195" fontId="4" fillId="0" borderId="0"/>
    <xf numFmtId="195" fontId="2" fillId="0" borderId="0"/>
    <xf numFmtId="195" fontId="4" fillId="0" borderId="0"/>
    <xf numFmtId="195" fontId="6" fillId="0" borderId="0"/>
    <xf numFmtId="195" fontId="2" fillId="0" borderId="0"/>
    <xf numFmtId="195" fontId="4" fillId="0" borderId="0"/>
    <xf numFmtId="195" fontId="2" fillId="0" borderId="0"/>
    <xf numFmtId="195" fontId="4" fillId="0" borderId="0"/>
    <xf numFmtId="195" fontId="2" fillId="0" borderId="0"/>
    <xf numFmtId="0" fontId="43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95" fontId="16" fillId="0" borderId="0"/>
  </cellStyleXfs>
  <cellXfs count="239">
    <xf numFmtId="0" fontId="0" fillId="0" borderId="0" xfId="0"/>
    <xf numFmtId="192" fontId="22" fillId="0" borderId="0" xfId="28" applyNumberFormat="1" applyFont="1" applyFill="1"/>
    <xf numFmtId="192" fontId="22" fillId="0" borderId="0" xfId="274" applyNumberFormat="1" applyFont="1" applyFill="1" applyProtection="1">
      <protection locked="0"/>
    </xf>
    <xf numFmtId="191" fontId="22" fillId="0" borderId="0" xfId="281" applyNumberFormat="1" applyFont="1" applyFill="1" applyBorder="1" applyAlignment="1"/>
    <xf numFmtId="191" fontId="22" fillId="0" borderId="0" xfId="281" applyNumberFormat="1" applyFont="1" applyFill="1" applyAlignment="1"/>
    <xf numFmtId="191" fontId="22" fillId="0" borderId="14" xfId="281" applyNumberFormat="1" applyFont="1" applyFill="1" applyBorder="1" applyAlignment="1"/>
    <xf numFmtId="192" fontId="22" fillId="0" borderId="0" xfId="281" applyNumberFormat="1" applyFont="1" applyFill="1" applyBorder="1" applyAlignment="1"/>
    <xf numFmtId="43" fontId="22" fillId="0" borderId="0" xfId="274" applyFont="1" applyFill="1" applyAlignment="1" applyProtection="1">
      <alignment horizontal="centerContinuous"/>
      <protection locked="0"/>
    </xf>
    <xf numFmtId="189" fontId="22" fillId="0" borderId="0" xfId="274" applyNumberFormat="1" applyFont="1" applyFill="1" applyProtection="1">
      <protection locked="0"/>
    </xf>
    <xf numFmtId="192" fontId="22" fillId="0" borderId="0" xfId="274" applyNumberFormat="1" applyFont="1" applyFill="1" applyAlignment="1" applyProtection="1">
      <alignment horizontal="center"/>
      <protection locked="0"/>
    </xf>
    <xf numFmtId="43" fontId="22" fillId="0" borderId="0" xfId="274" applyFont="1" applyFill="1" applyProtection="1">
      <protection locked="0"/>
    </xf>
    <xf numFmtId="191" fontId="22" fillId="0" borderId="0" xfId="274" applyNumberFormat="1" applyFont="1" applyFill="1" applyProtection="1">
      <protection locked="0"/>
    </xf>
    <xf numFmtId="189" fontId="22" fillId="0" borderId="0" xfId="28" applyFont="1" applyFill="1"/>
    <xf numFmtId="191" fontId="22" fillId="0" borderId="0" xfId="28" applyNumberFormat="1" applyFont="1" applyFill="1"/>
    <xf numFmtId="192" fontId="22" fillId="0" borderId="15" xfId="28" applyNumberFormat="1" applyFont="1" applyFill="1" applyBorder="1" applyAlignment="1">
      <alignment horizontal="center"/>
    </xf>
    <xf numFmtId="192" fontId="22" fillId="0" borderId="16" xfId="28" applyNumberFormat="1" applyFont="1" applyFill="1" applyBorder="1"/>
    <xf numFmtId="189" fontId="22" fillId="0" borderId="0" xfId="274" applyNumberFormat="1" applyFont="1" applyFill="1"/>
    <xf numFmtId="192" fontId="22" fillId="0" borderId="0" xfId="274" applyNumberFormat="1" applyFont="1" applyFill="1"/>
    <xf numFmtId="0" fontId="22" fillId="0" borderId="0" xfId="302" applyFont="1" applyAlignment="1">
      <alignment horizontal="centerContinuous"/>
    </xf>
    <xf numFmtId="0" fontId="22" fillId="0" borderId="0" xfId="302" applyFont="1" applyAlignment="1">
      <alignment horizontal="center"/>
    </xf>
    <xf numFmtId="0" fontId="22" fillId="0" borderId="0" xfId="302" applyFont="1"/>
    <xf numFmtId="192" fontId="22" fillId="0" borderId="0" xfId="281" applyNumberFormat="1" applyFont="1" applyFill="1"/>
    <xf numFmtId="192" fontId="22" fillId="0" borderId="16" xfId="281" applyNumberFormat="1" applyFont="1" applyFill="1" applyBorder="1"/>
    <xf numFmtId="43" fontId="22" fillId="0" borderId="0" xfId="274" applyFont="1" applyFill="1" applyAlignment="1">
      <alignment horizontal="centerContinuous"/>
    </xf>
    <xf numFmtId="192" fontId="22" fillId="0" borderId="14" xfId="274" applyNumberFormat="1" applyFont="1" applyFill="1" applyBorder="1"/>
    <xf numFmtId="192" fontId="22" fillId="0" borderId="14" xfId="274" applyNumberFormat="1" applyFont="1" applyFill="1" applyBorder="1" applyProtection="1">
      <protection locked="0"/>
    </xf>
    <xf numFmtId="192" fontId="22" fillId="0" borderId="17" xfId="274" applyNumberFormat="1" applyFont="1" applyFill="1" applyBorder="1" applyAlignment="1" applyProtection="1">
      <alignment horizontal="center"/>
      <protection locked="0"/>
    </xf>
    <xf numFmtId="191" fontId="22" fillId="0" borderId="14" xfId="274" applyNumberFormat="1" applyFont="1" applyFill="1" applyBorder="1" applyProtection="1">
      <protection locked="0"/>
    </xf>
    <xf numFmtId="191" fontId="22" fillId="0" borderId="16" xfId="274" applyNumberFormat="1" applyFont="1" applyFill="1" applyBorder="1" applyProtection="1">
      <protection locked="0"/>
    </xf>
    <xf numFmtId="191" fontId="22" fillId="0" borderId="16" xfId="28" applyNumberFormat="1" applyFont="1" applyFill="1" applyBorder="1"/>
    <xf numFmtId="192" fontId="22" fillId="0" borderId="14" xfId="28" applyNumberFormat="1" applyFont="1" applyFill="1" applyBorder="1"/>
    <xf numFmtId="192" fontId="22" fillId="0" borderId="17" xfId="28" applyNumberFormat="1" applyFont="1" applyFill="1" applyBorder="1"/>
    <xf numFmtId="191" fontId="22" fillId="0" borderId="18" xfId="281" applyNumberFormat="1" applyFont="1" applyFill="1" applyBorder="1" applyAlignment="1"/>
    <xf numFmtId="191" fontId="22" fillId="0" borderId="0" xfId="274" applyNumberFormat="1" applyFont="1" applyFill="1" applyBorder="1" applyProtection="1">
      <protection locked="0"/>
    </xf>
    <xf numFmtId="191" fontId="22" fillId="0" borderId="0" xfId="281" applyNumberFormat="1" applyFont="1" applyFill="1" applyBorder="1" applyAlignment="1">
      <alignment horizontal="right"/>
    </xf>
    <xf numFmtId="0" fontId="21" fillId="0" borderId="0" xfId="302" applyFont="1" applyAlignment="1">
      <alignment horizontal="centerContinuous"/>
    </xf>
    <xf numFmtId="191" fontId="22" fillId="0" borderId="0" xfId="281" applyNumberFormat="1" applyFont="1" applyFill="1" applyAlignment="1">
      <alignment horizontal="right"/>
    </xf>
    <xf numFmtId="191" fontId="22" fillId="0" borderId="0" xfId="280" applyNumberFormat="1" applyFont="1" applyFill="1" applyAlignment="1">
      <alignment horizontal="right"/>
    </xf>
    <xf numFmtId="0" fontId="21" fillId="0" borderId="0" xfId="0" applyFont="1"/>
    <xf numFmtId="37" fontId="47" fillId="0" borderId="0" xfId="281" applyNumberFormat="1" applyFont="1" applyFill="1" applyBorder="1"/>
    <xf numFmtId="37" fontId="47" fillId="0" borderId="0" xfId="281" applyNumberFormat="1" applyFont="1" applyFill="1"/>
    <xf numFmtId="192" fontId="47" fillId="0" borderId="0" xfId="28" applyNumberFormat="1" applyFont="1" applyFill="1" applyBorder="1"/>
    <xf numFmtId="192" fontId="47" fillId="0" borderId="0" xfId="28" applyNumberFormat="1" applyFont="1" applyFill="1"/>
    <xf numFmtId="189" fontId="47" fillId="0" borderId="0" xfId="52" applyFont="1" applyFill="1"/>
    <xf numFmtId="192" fontId="47" fillId="0" borderId="0" xfId="52" applyNumberFormat="1" applyFont="1" applyFill="1"/>
    <xf numFmtId="189" fontId="47" fillId="0" borderId="0" xfId="52" applyFont="1" applyFill="1" applyBorder="1"/>
    <xf numFmtId="192" fontId="47" fillId="0" borderId="0" xfId="281" applyNumberFormat="1" applyFont="1" applyFill="1"/>
    <xf numFmtId="192" fontId="47" fillId="0" borderId="0" xfId="52" applyNumberFormat="1" applyFont="1" applyFill="1" applyBorder="1"/>
    <xf numFmtId="192" fontId="47" fillId="0" borderId="0" xfId="281" applyNumberFormat="1" applyFont="1" applyFill="1" applyBorder="1" applyAlignment="1">
      <alignment horizontal="right"/>
    </xf>
    <xf numFmtId="191" fontId="47" fillId="0" borderId="0" xfId="281" applyNumberFormat="1" applyFont="1" applyFill="1" applyBorder="1"/>
    <xf numFmtId="191" fontId="47" fillId="0" borderId="0" xfId="281" applyNumberFormat="1" applyFont="1" applyFill="1"/>
    <xf numFmtId="37" fontId="47" fillId="0" borderId="0" xfId="52" applyNumberFormat="1" applyFont="1" applyFill="1" applyBorder="1"/>
    <xf numFmtId="191" fontId="22" fillId="0" borderId="16" xfId="281" applyNumberFormat="1" applyFont="1" applyFill="1" applyBorder="1" applyAlignment="1"/>
    <xf numFmtId="192" fontId="47" fillId="0" borderId="14" xfId="52" applyNumberFormat="1" applyFont="1" applyFill="1" applyBorder="1"/>
    <xf numFmtId="192" fontId="47" fillId="0" borderId="18" xfId="52" applyNumberFormat="1" applyFont="1" applyFill="1" applyBorder="1"/>
    <xf numFmtId="191" fontId="47" fillId="0" borderId="0" xfId="281" applyNumberFormat="1" applyFont="1" applyFill="1" applyAlignment="1">
      <alignment horizontal="right"/>
    </xf>
    <xf numFmtId="37" fontId="47" fillId="0" borderId="0" xfId="281" applyNumberFormat="1" applyFont="1" applyFill="1" applyBorder="1" applyAlignment="1">
      <alignment horizontal="right"/>
    </xf>
    <xf numFmtId="189" fontId="47" fillId="0" borderId="0" xfId="28" applyFont="1" applyFill="1"/>
    <xf numFmtId="192" fontId="22" fillId="0" borderId="0" xfId="274" applyNumberFormat="1" applyFont="1" applyFill="1" applyAlignment="1" applyProtection="1">
      <alignment horizontal="centerContinuous"/>
      <protection locked="0"/>
    </xf>
    <xf numFmtId="192" fontId="22" fillId="0" borderId="16" xfId="274" applyNumberFormat="1" applyFont="1" applyFill="1" applyBorder="1" applyProtection="1">
      <protection locked="0"/>
    </xf>
    <xf numFmtId="192" fontId="22" fillId="0" borderId="0" xfId="274" applyNumberFormat="1" applyFont="1" applyFill="1" applyBorder="1" applyProtection="1">
      <protection locked="0"/>
    </xf>
    <xf numFmtId="201" fontId="22" fillId="0" borderId="17" xfId="281" applyNumberFormat="1" applyFont="1" applyFill="1" applyBorder="1" applyAlignment="1"/>
    <xf numFmtId="189" fontId="21" fillId="0" borderId="0" xfId="28" applyFont="1" applyFill="1"/>
    <xf numFmtId="43" fontId="22" fillId="0" borderId="0" xfId="274" applyFont="1" applyFill="1"/>
    <xf numFmtId="191" fontId="22" fillId="0" borderId="0" xfId="274" applyNumberFormat="1" applyFont="1" applyFill="1"/>
    <xf numFmtId="0" fontId="21" fillId="0" borderId="0" xfId="302" applyFont="1" applyAlignment="1">
      <alignment horizontal="left"/>
    </xf>
    <xf numFmtId="0" fontId="21" fillId="0" borderId="0" xfId="302" applyFont="1"/>
    <xf numFmtId="189" fontId="47" fillId="0" borderId="16" xfId="28" applyFont="1" applyFill="1" applyBorder="1"/>
    <xf numFmtId="189" fontId="47" fillId="0" borderId="18" xfId="28" applyFont="1" applyFill="1" applyBorder="1"/>
    <xf numFmtId="192" fontId="47" fillId="0" borderId="16" xfId="28" applyNumberFormat="1" applyFont="1" applyFill="1" applyBorder="1"/>
    <xf numFmtId="192" fontId="47" fillId="0" borderId="14" xfId="28" applyNumberFormat="1" applyFont="1" applyFill="1" applyBorder="1"/>
    <xf numFmtId="192" fontId="47" fillId="0" borderId="18" xfId="28" applyNumberFormat="1" applyFont="1" applyFill="1" applyBorder="1"/>
    <xf numFmtId="192" fontId="21" fillId="0" borderId="0" xfId="281" applyNumberFormat="1" applyFont="1" applyFill="1" applyAlignment="1">
      <alignment horizontal="centerContinuous"/>
    </xf>
    <xf numFmtId="189" fontId="21" fillId="0" borderId="0" xfId="281" applyFont="1" applyAlignment="1">
      <alignment horizontal="centerContinuous"/>
    </xf>
    <xf numFmtId="189" fontId="22" fillId="0" borderId="0" xfId="281" applyFont="1"/>
    <xf numFmtId="192" fontId="22" fillId="0" borderId="0" xfId="281" applyNumberFormat="1" applyFont="1" applyFill="1" applyAlignment="1">
      <alignment horizontal="centerContinuous"/>
    </xf>
    <xf numFmtId="189" fontId="22" fillId="0" borderId="0" xfId="281" applyFont="1" applyAlignment="1">
      <alignment horizontal="centerContinuous"/>
    </xf>
    <xf numFmtId="0" fontId="23" fillId="0" borderId="0" xfId="302" applyFont="1" applyAlignment="1">
      <alignment horizontal="centerContinuous"/>
    </xf>
    <xf numFmtId="0" fontId="24" fillId="0" borderId="0" xfId="302" applyFont="1" applyAlignment="1">
      <alignment horizontal="centerContinuous"/>
    </xf>
    <xf numFmtId="192" fontId="22" fillId="0" borderId="16" xfId="281" applyNumberFormat="1" applyFont="1" applyFill="1" applyBorder="1" applyAlignment="1">
      <alignment horizontal="centerContinuous"/>
    </xf>
    <xf numFmtId="189" fontId="22" fillId="0" borderId="16" xfId="281" applyFont="1" applyBorder="1" applyAlignment="1">
      <alignment horizontal="centerContinuous"/>
    </xf>
    <xf numFmtId="192" fontId="22" fillId="0" borderId="14" xfId="281" applyNumberFormat="1" applyFont="1" applyFill="1" applyBorder="1" applyAlignment="1">
      <alignment horizontal="centerContinuous"/>
    </xf>
    <xf numFmtId="189" fontId="22" fillId="0" borderId="14" xfId="281" applyFont="1" applyBorder="1" applyAlignment="1">
      <alignment horizontal="centerContinuous"/>
    </xf>
    <xf numFmtId="0" fontId="22" fillId="0" borderId="14" xfId="302" applyFont="1" applyBorder="1" applyAlignment="1">
      <alignment horizontal="centerContinuous"/>
    </xf>
    <xf numFmtId="0" fontId="22" fillId="0" borderId="14" xfId="295" quotePrefix="1" applyFont="1" applyBorder="1" applyAlignment="1" applyProtection="1">
      <alignment horizontal="center"/>
      <protection locked="0"/>
    </xf>
    <xf numFmtId="193" fontId="22" fillId="0" borderId="0" xfId="295" applyNumberFormat="1" applyFont="1" applyAlignment="1">
      <alignment horizontal="centerContinuous" wrapText="1"/>
    </xf>
    <xf numFmtId="0" fontId="22" fillId="0" borderId="0" xfId="295" quotePrefix="1" applyFont="1" applyAlignment="1" applyProtection="1">
      <alignment horizontal="center"/>
      <protection locked="0"/>
    </xf>
    <xf numFmtId="192" fontId="21" fillId="0" borderId="0" xfId="281" applyNumberFormat="1" applyFont="1" applyFill="1" applyAlignment="1">
      <alignment horizontal="center"/>
    </xf>
    <xf numFmtId="189" fontId="21" fillId="0" borderId="0" xfId="281" applyFont="1" applyAlignment="1">
      <alignment horizontal="center"/>
    </xf>
    <xf numFmtId="192" fontId="21" fillId="0" borderId="0" xfId="281" applyNumberFormat="1" applyFont="1" applyAlignment="1">
      <alignment horizontal="center"/>
    </xf>
    <xf numFmtId="191" fontId="22" fillId="0" borderId="0" xfId="281" applyNumberFormat="1" applyFont="1" applyAlignment="1">
      <alignment horizontal="right"/>
    </xf>
    <xf numFmtId="37" fontId="22" fillId="0" borderId="0" xfId="281" applyNumberFormat="1" applyFont="1" applyFill="1" applyBorder="1" applyAlignment="1">
      <alignment horizontal="right"/>
    </xf>
    <xf numFmtId="0" fontId="22" fillId="0" borderId="0" xfId="302" applyFont="1" applyAlignment="1">
      <alignment horizontal="right"/>
    </xf>
    <xf numFmtId="192" fontId="22" fillId="0" borderId="0" xfId="28" applyNumberFormat="1" applyFont="1" applyFill="1" applyBorder="1" applyAlignment="1">
      <alignment horizontal="right"/>
    </xf>
    <xf numFmtId="37" fontId="22" fillId="0" borderId="0" xfId="28" applyNumberFormat="1" applyFont="1" applyFill="1" applyBorder="1" applyAlignment="1">
      <alignment horizontal="right"/>
    </xf>
    <xf numFmtId="43" fontId="22" fillId="0" borderId="0" xfId="302" applyNumberFormat="1" applyFont="1"/>
    <xf numFmtId="189" fontId="22" fillId="0" borderId="0" xfId="28" applyFont="1"/>
    <xf numFmtId="191" fontId="22" fillId="0" borderId="14" xfId="281" applyNumberFormat="1" applyFont="1" applyFill="1" applyBorder="1" applyAlignment="1">
      <alignment horizontal="right"/>
    </xf>
    <xf numFmtId="192" fontId="22" fillId="0" borderId="0" xfId="281" applyNumberFormat="1" applyFont="1" applyFill="1" applyAlignment="1">
      <alignment horizontal="right"/>
    </xf>
    <xf numFmtId="192" fontId="22" fillId="0" borderId="0" xfId="281" applyNumberFormat="1" applyFont="1" applyAlignment="1">
      <alignment horizontal="right"/>
    </xf>
    <xf numFmtId="192" fontId="22" fillId="0" borderId="0" xfId="281" applyNumberFormat="1" applyFont="1"/>
    <xf numFmtId="192" fontId="22" fillId="0" borderId="0" xfId="302" applyNumberFormat="1" applyFont="1"/>
    <xf numFmtId="192" fontId="22" fillId="0" borderId="14" xfId="281" applyNumberFormat="1" applyFont="1" applyFill="1" applyBorder="1" applyAlignment="1">
      <alignment horizontal="right"/>
    </xf>
    <xf numFmtId="37" fontId="22" fillId="0" borderId="16" xfId="281" applyNumberFormat="1" applyFont="1" applyFill="1" applyBorder="1" applyAlignment="1">
      <alignment horizontal="right"/>
    </xf>
    <xf numFmtId="192" fontId="22" fillId="0" borderId="16" xfId="281" applyNumberFormat="1" applyFont="1" applyFill="1" applyBorder="1" applyAlignment="1">
      <alignment horizontal="right"/>
    </xf>
    <xf numFmtId="0" fontId="44" fillId="0" borderId="0" xfId="302" applyFont="1"/>
    <xf numFmtId="0" fontId="22" fillId="0" borderId="0" xfId="176" applyFont="1"/>
    <xf numFmtId="0" fontId="22" fillId="0" borderId="0" xfId="176" applyFont="1" applyAlignment="1">
      <alignment vertical="center"/>
    </xf>
    <xf numFmtId="192" fontId="50" fillId="0" borderId="0" xfId="281" applyNumberFormat="1" applyFont="1" applyFill="1" applyAlignment="1">
      <alignment horizontal="right"/>
    </xf>
    <xf numFmtId="192" fontId="22" fillId="0" borderId="17" xfId="281" applyNumberFormat="1" applyFont="1" applyFill="1" applyBorder="1" applyAlignment="1">
      <alignment horizontal="right"/>
    </xf>
    <xf numFmtId="192" fontId="22" fillId="0" borderId="18" xfId="281" applyNumberFormat="1" applyFont="1" applyFill="1" applyBorder="1" applyAlignment="1">
      <alignment horizontal="right"/>
    </xf>
    <xf numFmtId="0" fontId="24" fillId="0" borderId="0" xfId="302" applyFont="1"/>
    <xf numFmtId="0" fontId="23" fillId="0" borderId="0" xfId="302" applyFont="1"/>
    <xf numFmtId="189" fontId="45" fillId="0" borderId="0" xfId="281" applyFont="1" applyFill="1" applyAlignment="1">
      <alignment horizontal="right" shrinkToFit="1" readingOrder="2"/>
    </xf>
    <xf numFmtId="189" fontId="45" fillId="0" borderId="0" xfId="281" applyFont="1" applyAlignment="1">
      <alignment horizontal="right" shrinkToFit="1" readingOrder="2"/>
    </xf>
    <xf numFmtId="192" fontId="21" fillId="0" borderId="0" xfId="281" applyNumberFormat="1" applyFont="1" applyAlignment="1">
      <alignment horizontal="centerContinuous"/>
    </xf>
    <xf numFmtId="192" fontId="22" fillId="0" borderId="0" xfId="281" applyNumberFormat="1" applyFont="1" applyAlignment="1">
      <alignment horizontal="centerContinuous"/>
    </xf>
    <xf numFmtId="192" fontId="22" fillId="0" borderId="16" xfId="281" applyNumberFormat="1" applyFont="1" applyBorder="1" applyAlignment="1">
      <alignment horizontal="centerContinuous"/>
    </xf>
    <xf numFmtId="192" fontId="22" fillId="0" borderId="14" xfId="281" applyNumberFormat="1" applyFont="1" applyBorder="1" applyAlignment="1">
      <alignment horizontal="centerContinuous"/>
    </xf>
    <xf numFmtId="192" fontId="22" fillId="0" borderId="14" xfId="281" applyNumberFormat="1" applyFont="1" applyFill="1" applyBorder="1"/>
    <xf numFmtId="0" fontId="22" fillId="0" borderId="16" xfId="302" applyFont="1" applyBorder="1" applyAlignment="1">
      <alignment horizontal="center"/>
    </xf>
    <xf numFmtId="0" fontId="21" fillId="0" borderId="0" xfId="294" applyFont="1" applyProtection="1">
      <protection locked="0"/>
    </xf>
    <xf numFmtId="0" fontId="22" fillId="0" borderId="0" xfId="294" applyFont="1" applyProtection="1">
      <protection locked="0"/>
    </xf>
    <xf numFmtId="193" fontId="22" fillId="0" borderId="0" xfId="294" applyNumberFormat="1" applyFont="1" applyProtection="1">
      <protection locked="0"/>
    </xf>
    <xf numFmtId="193" fontId="22" fillId="0" borderId="0" xfId="294" applyNumberFormat="1" applyFont="1"/>
    <xf numFmtId="49" fontId="22" fillId="0" borderId="0" xfId="294" applyNumberFormat="1" applyFont="1" applyAlignment="1">
      <alignment horizontal="center"/>
    </xf>
    <xf numFmtId="49" fontId="22" fillId="0" borderId="0" xfId="294" applyNumberFormat="1" applyFont="1"/>
    <xf numFmtId="189" fontId="22" fillId="0" borderId="0" xfId="294" applyNumberFormat="1" applyFont="1"/>
    <xf numFmtId="0" fontId="22" fillId="0" borderId="0" xfId="294" applyFont="1"/>
    <xf numFmtId="192" fontId="21" fillId="0" borderId="0" xfId="294" applyNumberFormat="1" applyFont="1" applyProtection="1">
      <protection locked="0"/>
    </xf>
    <xf numFmtId="0" fontId="21" fillId="0" borderId="0" xfId="294" applyFont="1" applyAlignment="1" applyProtection="1">
      <alignment horizontal="center"/>
      <protection locked="0"/>
    </xf>
    <xf numFmtId="192" fontId="21" fillId="0" borderId="0" xfId="294" applyNumberFormat="1" applyFont="1" applyAlignment="1" applyProtection="1">
      <alignment horizontal="center"/>
      <protection locked="0"/>
    </xf>
    <xf numFmtId="0" fontId="23" fillId="0" borderId="0" xfId="294" applyFont="1" applyAlignment="1" applyProtection="1">
      <alignment horizontal="centerContinuous"/>
      <protection locked="0"/>
    </xf>
    <xf numFmtId="0" fontId="21" fillId="0" borderId="0" xfId="294" applyFont="1" applyAlignment="1" applyProtection="1">
      <alignment horizontal="centerContinuous"/>
      <protection locked="0"/>
    </xf>
    <xf numFmtId="0" fontId="22" fillId="0" borderId="0" xfId="294" applyFont="1" applyAlignment="1" applyProtection="1">
      <alignment horizontal="centerContinuous"/>
      <protection locked="0"/>
    </xf>
    <xf numFmtId="193" fontId="22" fillId="0" borderId="0" xfId="294" applyNumberFormat="1" applyFont="1" applyAlignment="1" applyProtection="1">
      <alignment horizontal="centerContinuous"/>
      <protection locked="0"/>
    </xf>
    <xf numFmtId="193" fontId="22" fillId="0" borderId="0" xfId="294" applyNumberFormat="1" applyFont="1" applyAlignment="1">
      <alignment horizontal="centerContinuous"/>
    </xf>
    <xf numFmtId="49" fontId="22" fillId="0" borderId="0" xfId="294" applyNumberFormat="1" applyFont="1" applyAlignment="1">
      <alignment horizontal="centerContinuous"/>
    </xf>
    <xf numFmtId="193" fontId="21" fillId="0" borderId="0" xfId="294" applyNumberFormat="1" applyFont="1" applyProtection="1">
      <protection locked="0"/>
    </xf>
    <xf numFmtId="193" fontId="21" fillId="0" borderId="0" xfId="294" applyNumberFormat="1" applyFont="1"/>
    <xf numFmtId="0" fontId="21" fillId="0" borderId="0" xfId="294" applyFont="1"/>
    <xf numFmtId="0" fontId="22" fillId="0" borderId="0" xfId="0" applyFont="1"/>
    <xf numFmtId="189" fontId="21" fillId="0" borderId="0" xfId="281" applyFont="1" applyFill="1" applyAlignment="1">
      <alignment horizontal="centerContinuous"/>
    </xf>
    <xf numFmtId="189" fontId="22" fillId="0" borderId="0" xfId="281" applyFont="1" applyFill="1"/>
    <xf numFmtId="189" fontId="22" fillId="0" borderId="0" xfId="281" applyFont="1" applyFill="1" applyAlignment="1">
      <alignment horizontal="centerContinuous"/>
    </xf>
    <xf numFmtId="189" fontId="22" fillId="0" borderId="16" xfId="281" applyFont="1" applyFill="1" applyBorder="1" applyAlignment="1">
      <alignment horizontal="centerContinuous"/>
    </xf>
    <xf numFmtId="189" fontId="22" fillId="0" borderId="14" xfId="281" applyFont="1" applyFill="1" applyBorder="1" applyAlignment="1">
      <alignment horizontal="centerContinuous"/>
    </xf>
    <xf numFmtId="192" fontId="49" fillId="0" borderId="0" xfId="0" quotePrefix="1" applyNumberFormat="1" applyFont="1" applyAlignment="1">
      <alignment horizontal="center"/>
    </xf>
    <xf numFmtId="0" fontId="22" fillId="0" borderId="0" xfId="0" applyFont="1" applyAlignment="1">
      <alignment horizontal="center"/>
    </xf>
    <xf numFmtId="15" fontId="49" fillId="0" borderId="0" xfId="0" quotePrefix="1" applyNumberFormat="1" applyFont="1" applyAlignment="1">
      <alignment horizontal="center"/>
    </xf>
    <xf numFmtId="0" fontId="49" fillId="0" borderId="0" xfId="0" applyFont="1"/>
    <xf numFmtId="192" fontId="49" fillId="0" borderId="0" xfId="0" applyNumberFormat="1" applyFont="1" applyAlignment="1">
      <alignment horizontal="center"/>
    </xf>
    <xf numFmtId="0" fontId="49" fillId="0" borderId="0" xfId="0" applyFont="1" applyAlignment="1">
      <alignment horizontal="center"/>
    </xf>
    <xf numFmtId="49" fontId="22" fillId="0" borderId="16" xfId="294" applyNumberFormat="1" applyFont="1" applyBorder="1" applyAlignment="1">
      <alignment horizontal="center"/>
    </xf>
    <xf numFmtId="192" fontId="49" fillId="0" borderId="16" xfId="0" applyNumberFormat="1" applyFont="1" applyBorder="1" applyAlignment="1">
      <alignment horizontal="center"/>
    </xf>
    <xf numFmtId="0" fontId="22" fillId="0" borderId="0" xfId="0" applyFont="1" applyAlignment="1">
      <alignment horizontal="center" wrapText="1"/>
    </xf>
    <xf numFmtId="0" fontId="49" fillId="0" borderId="16" xfId="0" applyFont="1" applyBorder="1" applyAlignment="1">
      <alignment horizontal="center"/>
    </xf>
    <xf numFmtId="0" fontId="23" fillId="0" borderId="0" xfId="294" applyFont="1" applyProtection="1">
      <protection locked="0"/>
    </xf>
    <xf numFmtId="49" fontId="24" fillId="0" borderId="0" xfId="294" applyNumberFormat="1" applyFont="1"/>
    <xf numFmtId="192" fontId="22" fillId="0" borderId="0" xfId="294" quotePrefix="1" applyNumberFormat="1" applyFont="1" applyAlignment="1" applyProtection="1">
      <alignment horizontal="centerContinuous"/>
      <protection locked="0"/>
    </xf>
    <xf numFmtId="193" fontId="22" fillId="0" borderId="0" xfId="294" applyNumberFormat="1" applyFont="1" applyAlignment="1">
      <alignment horizontal="centerContinuous" wrapText="1"/>
    </xf>
    <xf numFmtId="0" fontId="22" fillId="0" borderId="0" xfId="294" quotePrefix="1" applyFont="1" applyAlignment="1" applyProtection="1">
      <alignment horizontal="centerContinuous"/>
      <protection locked="0"/>
    </xf>
    <xf numFmtId="49" fontId="22" fillId="0" borderId="0" xfId="294" applyNumberFormat="1" applyFont="1" applyAlignment="1">
      <alignment horizontal="right"/>
    </xf>
    <xf numFmtId="49" fontId="22" fillId="0" borderId="0" xfId="294" quotePrefix="1" applyNumberFormat="1" applyFont="1" applyAlignment="1">
      <alignment horizontal="right"/>
    </xf>
    <xf numFmtId="43" fontId="22" fillId="0" borderId="0" xfId="294" applyNumberFormat="1" applyFont="1"/>
    <xf numFmtId="0" fontId="22" fillId="0" borderId="0" xfId="294" quotePrefix="1" applyFont="1" applyAlignment="1" applyProtection="1">
      <alignment horizontal="center"/>
      <protection locked="0"/>
    </xf>
    <xf numFmtId="191" fontId="22" fillId="0" borderId="0" xfId="294" applyNumberFormat="1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189" fontId="21" fillId="0" borderId="0" xfId="281" applyFont="1" applyFill="1" applyAlignment="1">
      <alignment horizontal="center"/>
    </xf>
    <xf numFmtId="192" fontId="22" fillId="0" borderId="0" xfId="281" applyNumberFormat="1" applyFont="1" applyFill="1" applyBorder="1" applyAlignment="1">
      <alignment horizontal="right"/>
    </xf>
    <xf numFmtId="191" fontId="22" fillId="0" borderId="17" xfId="281" applyNumberFormat="1" applyFont="1" applyFill="1" applyBorder="1" applyAlignment="1">
      <alignment horizontal="right"/>
    </xf>
    <xf numFmtId="192" fontId="21" fillId="0" borderId="0" xfId="302" applyNumberFormat="1" applyFont="1" applyAlignment="1">
      <alignment horizontal="centerContinuous"/>
    </xf>
    <xf numFmtId="0" fontId="22" fillId="0" borderId="16" xfId="302" applyFont="1" applyBorder="1" applyAlignment="1">
      <alignment horizontal="centerContinuous"/>
    </xf>
    <xf numFmtId="192" fontId="22" fillId="0" borderId="16" xfId="302" applyNumberFormat="1" applyFont="1" applyBorder="1" applyAlignment="1">
      <alignment horizontal="centerContinuous"/>
    </xf>
    <xf numFmtId="192" fontId="22" fillId="0" borderId="14" xfId="302" applyNumberFormat="1" applyFont="1" applyBorder="1" applyAlignment="1">
      <alignment horizontal="centerContinuous"/>
    </xf>
    <xf numFmtId="0" fontId="22" fillId="0" borderId="14" xfId="302" quotePrefix="1" applyFont="1" applyBorder="1" applyAlignment="1">
      <alignment horizontal="center"/>
    </xf>
    <xf numFmtId="0" fontId="21" fillId="0" borderId="0" xfId="302" applyFont="1" applyAlignment="1">
      <alignment vertical="top"/>
    </xf>
    <xf numFmtId="0" fontId="22" fillId="0" borderId="0" xfId="302" applyFont="1" applyAlignment="1">
      <alignment vertical="top"/>
    </xf>
    <xf numFmtId="0" fontId="22" fillId="0" borderId="0" xfId="302" quotePrefix="1" applyFont="1" applyAlignment="1">
      <alignment horizontal="center"/>
    </xf>
    <xf numFmtId="192" fontId="50" fillId="0" borderId="0" xfId="281" applyNumberFormat="1" applyFont="1" applyFill="1"/>
    <xf numFmtId="189" fontId="22" fillId="0" borderId="0" xfId="302" applyNumberFormat="1" applyFont="1"/>
    <xf numFmtId="192" fontId="50" fillId="0" borderId="14" xfId="281" applyNumberFormat="1" applyFont="1" applyFill="1" applyBorder="1"/>
    <xf numFmtId="192" fontId="22" fillId="0" borderId="14" xfId="302" applyNumberFormat="1" applyFont="1" applyBorder="1"/>
    <xf numFmtId="192" fontId="22" fillId="0" borderId="18" xfId="302" applyNumberFormat="1" applyFont="1" applyBorder="1"/>
    <xf numFmtId="0" fontId="22" fillId="0" borderId="0" xfId="302" quotePrefix="1" applyFont="1"/>
    <xf numFmtId="192" fontId="22" fillId="0" borderId="14" xfId="28" applyNumberFormat="1" applyFont="1" applyFill="1" applyBorder="1" applyAlignment="1"/>
    <xf numFmtId="0" fontId="46" fillId="0" borderId="0" xfId="302" applyFont="1" applyAlignment="1">
      <alignment horizontal="left"/>
    </xf>
    <xf numFmtId="0" fontId="46" fillId="0" borderId="0" xfId="302" applyFont="1" applyAlignment="1">
      <alignment horizontal="centerContinuous"/>
    </xf>
    <xf numFmtId="0" fontId="46" fillId="0" borderId="0" xfId="302" applyFont="1"/>
    <xf numFmtId="0" fontId="47" fillId="0" borderId="0" xfId="302" applyFont="1"/>
    <xf numFmtId="0" fontId="46" fillId="0" borderId="0" xfId="301" applyFont="1" applyAlignment="1">
      <alignment horizontal="left"/>
    </xf>
    <xf numFmtId="0" fontId="46" fillId="0" borderId="0" xfId="302" applyFont="1" applyAlignment="1">
      <alignment horizontal="center"/>
    </xf>
    <xf numFmtId="0" fontId="47" fillId="0" borderId="0" xfId="302" applyFont="1" applyAlignment="1">
      <alignment horizontal="centerContinuous"/>
    </xf>
    <xf numFmtId="0" fontId="47" fillId="0" borderId="0" xfId="302" applyFont="1" applyAlignment="1">
      <alignment horizontal="center"/>
    </xf>
    <xf numFmtId="0" fontId="47" fillId="0" borderId="0" xfId="209" applyFont="1"/>
    <xf numFmtId="0" fontId="47" fillId="0" borderId="0" xfId="314" applyFont="1" applyAlignment="1">
      <alignment horizontal="center" vertical="top"/>
    </xf>
    <xf numFmtId="193" fontId="47" fillId="0" borderId="0" xfId="314" applyNumberFormat="1" applyFont="1" applyAlignment="1">
      <alignment horizontal="center" vertical="top"/>
    </xf>
    <xf numFmtId="0" fontId="47" fillId="0" borderId="16" xfId="302" applyFont="1" applyBorder="1" applyAlignment="1">
      <alignment horizontal="center"/>
    </xf>
    <xf numFmtId="0" fontId="47" fillId="0" borderId="16" xfId="302" applyFont="1" applyBorder="1"/>
    <xf numFmtId="193" fontId="47" fillId="0" borderId="16" xfId="314" applyNumberFormat="1" applyFont="1" applyBorder="1" applyAlignment="1">
      <alignment horizontal="center" vertical="top"/>
    </xf>
    <xf numFmtId="2" fontId="47" fillId="0" borderId="0" xfId="302" applyNumberFormat="1" applyFont="1"/>
    <xf numFmtId="190" fontId="47" fillId="0" borderId="0" xfId="302" applyNumberFormat="1" applyFont="1"/>
    <xf numFmtId="0" fontId="47" fillId="0" borderId="0" xfId="302" applyFont="1" applyAlignment="1">
      <alignment vertical="center"/>
    </xf>
    <xf numFmtId="0" fontId="21" fillId="0" borderId="0" xfId="301" applyFont="1" applyAlignment="1">
      <alignment horizontal="left"/>
    </xf>
    <xf numFmtId="0" fontId="21" fillId="0" borderId="0" xfId="302" applyFont="1" applyAlignment="1">
      <alignment horizontal="center"/>
    </xf>
    <xf numFmtId="0" fontId="22" fillId="0" borderId="19" xfId="302" applyFont="1" applyBorder="1" applyAlignment="1">
      <alignment horizontal="center"/>
    </xf>
    <xf numFmtId="0" fontId="22" fillId="0" borderId="19" xfId="314" applyFont="1" applyBorder="1" applyAlignment="1">
      <alignment horizontal="center"/>
    </xf>
    <xf numFmtId="49" fontId="22" fillId="0" borderId="16" xfId="314" applyNumberFormat="1" applyFont="1" applyBorder="1" applyAlignment="1">
      <alignment horizontal="center"/>
    </xf>
    <xf numFmtId="0" fontId="22" fillId="0" borderId="0" xfId="314" applyFont="1" applyAlignment="1">
      <alignment horizontal="center" vertical="top"/>
    </xf>
    <xf numFmtId="0" fontId="22" fillId="0" borderId="0" xfId="302" applyFont="1" applyAlignment="1">
      <alignment horizontal="left"/>
    </xf>
    <xf numFmtId="193" fontId="22" fillId="0" borderId="0" xfId="314" applyNumberFormat="1" applyFont="1" applyAlignment="1">
      <alignment horizontal="center" vertical="top"/>
    </xf>
    <xf numFmtId="193" fontId="22" fillId="0" borderId="16" xfId="314" applyNumberFormat="1" applyFont="1" applyBorder="1" applyAlignment="1">
      <alignment horizontal="center" vertical="top"/>
    </xf>
    <xf numFmtId="190" fontId="22" fillId="0" borderId="0" xfId="302" applyNumberFormat="1" applyFont="1"/>
    <xf numFmtId="0" fontId="22" fillId="0" borderId="0" xfId="314" applyFont="1"/>
    <xf numFmtId="192" fontId="22" fillId="0" borderId="16" xfId="28" applyNumberFormat="1" applyFont="1" applyFill="1" applyBorder="1" applyAlignment="1"/>
    <xf numFmtId="1" fontId="47" fillId="0" borderId="0" xfId="302" applyNumberFormat="1" applyFont="1" applyAlignment="1">
      <alignment horizontal="center"/>
    </xf>
    <xf numFmtId="202" fontId="22" fillId="0" borderId="14" xfId="281" applyNumberFormat="1" applyFont="1" applyFill="1" applyBorder="1" applyAlignment="1"/>
    <xf numFmtId="192" fontId="22" fillId="0" borderId="0" xfId="28" applyNumberFormat="1" applyFont="1" applyAlignment="1">
      <alignment horizontal="right"/>
    </xf>
    <xf numFmtId="192" fontId="22" fillId="0" borderId="14" xfId="28" applyNumberFormat="1" applyFont="1" applyBorder="1" applyAlignment="1">
      <alignment horizontal="right"/>
    </xf>
    <xf numFmtId="192" fontId="22" fillId="0" borderId="0" xfId="28" applyNumberFormat="1" applyFont="1" applyBorder="1" applyAlignment="1">
      <alignment horizontal="right"/>
    </xf>
    <xf numFmtId="192" fontId="22" fillId="0" borderId="0" xfId="28" applyNumberFormat="1" applyFont="1"/>
    <xf numFmtId="192" fontId="22" fillId="0" borderId="16" xfId="28" applyNumberFormat="1" applyFont="1" applyBorder="1" applyAlignment="1">
      <alignment horizontal="right"/>
    </xf>
    <xf numFmtId="192" fontId="22" fillId="0" borderId="16" xfId="28" applyNumberFormat="1" applyFont="1" applyFill="1" applyBorder="1" applyAlignment="1">
      <alignment horizontal="right"/>
    </xf>
    <xf numFmtId="192" fontId="50" fillId="0" borderId="0" xfId="28" applyNumberFormat="1" applyFont="1" applyAlignment="1">
      <alignment horizontal="right"/>
    </xf>
    <xf numFmtId="192" fontId="22" fillId="0" borderId="17" xfId="28" applyNumberFormat="1" applyFont="1" applyBorder="1" applyAlignment="1">
      <alignment horizontal="right"/>
    </xf>
    <xf numFmtId="192" fontId="22" fillId="0" borderId="0" xfId="28" applyNumberFormat="1" applyFont="1" applyFill="1" applyAlignment="1">
      <alignment horizontal="right"/>
    </xf>
    <xf numFmtId="192" fontId="22" fillId="0" borderId="18" xfId="28" applyNumberFormat="1" applyFont="1" applyBorder="1" applyAlignment="1">
      <alignment horizontal="right"/>
    </xf>
    <xf numFmtId="192" fontId="22" fillId="0" borderId="18" xfId="28" applyNumberFormat="1" applyFont="1" applyFill="1" applyBorder="1" applyAlignment="1">
      <alignment horizontal="right"/>
    </xf>
    <xf numFmtId="192" fontId="47" fillId="0" borderId="0" xfId="281" applyNumberFormat="1" applyFont="1" applyFill="1" applyAlignment="1">
      <alignment horizontal="right"/>
    </xf>
    <xf numFmtId="192" fontId="47" fillId="0" borderId="16" xfId="281" applyNumberFormat="1" applyFont="1" applyFill="1" applyBorder="1"/>
    <xf numFmtId="0" fontId="22" fillId="0" borderId="16" xfId="294" applyFont="1" applyBorder="1" applyAlignment="1" applyProtection="1">
      <alignment horizontal="center"/>
      <protection locked="0"/>
    </xf>
    <xf numFmtId="193" fontId="22" fillId="0" borderId="14" xfId="294" applyNumberFormat="1" applyFont="1" applyBorder="1" applyAlignment="1" applyProtection="1">
      <alignment horizontal="center"/>
      <protection locked="0"/>
    </xf>
    <xf numFmtId="0" fontId="23" fillId="0" borderId="0" xfId="0" applyFont="1" applyAlignment="1">
      <alignment horizontal="left"/>
    </xf>
    <xf numFmtId="193" fontId="22" fillId="0" borderId="16" xfId="294" applyNumberFormat="1" applyFont="1" applyBorder="1" applyAlignment="1" applyProtection="1">
      <alignment horizontal="center"/>
      <protection locked="0"/>
    </xf>
    <xf numFmtId="0" fontId="47" fillId="0" borderId="16" xfId="302" applyFont="1" applyBorder="1" applyAlignment="1">
      <alignment horizontal="center"/>
    </xf>
    <xf numFmtId="0" fontId="47" fillId="0" borderId="14" xfId="302" applyFont="1" applyBorder="1" applyAlignment="1">
      <alignment horizontal="center"/>
    </xf>
    <xf numFmtId="0" fontId="22" fillId="0" borderId="16" xfId="302" applyFont="1" applyBorder="1" applyAlignment="1">
      <alignment horizontal="center"/>
    </xf>
    <xf numFmtId="0" fontId="22" fillId="0" borderId="14" xfId="302" applyFont="1" applyBorder="1" applyAlignment="1">
      <alignment horizontal="center"/>
    </xf>
  </cellXfs>
  <cellStyles count="321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 - Style1" xfId="29"/>
    <cellStyle name="Comma 10" xfId="30"/>
    <cellStyle name="Comma 10 2" xfId="31"/>
    <cellStyle name="Comma 10 2 2" xfId="32"/>
    <cellStyle name="Comma 10 3" xfId="33"/>
    <cellStyle name="Comma 11" xfId="34"/>
    <cellStyle name="Comma 11 2" xfId="35"/>
    <cellStyle name="Comma 11 3" xfId="36"/>
    <cellStyle name="Comma 11 4" xfId="37"/>
    <cellStyle name="Comma 12" xfId="38"/>
    <cellStyle name="Comma 12 2" xfId="39"/>
    <cellStyle name="Comma 12 2 2" xfId="40"/>
    <cellStyle name="Comma 12 3" xfId="41"/>
    <cellStyle name="Comma 13" xfId="42"/>
    <cellStyle name="Comma 13 2" xfId="43"/>
    <cellStyle name="Comma 13 2 2" xfId="44"/>
    <cellStyle name="Comma 13 3" xfId="45"/>
    <cellStyle name="Comma 14" xfId="46"/>
    <cellStyle name="Comma 14 2" xfId="47"/>
    <cellStyle name="Comma 14 2 2" xfId="48"/>
    <cellStyle name="Comma 14 3" xfId="49"/>
    <cellStyle name="Comma 15" xfId="50"/>
    <cellStyle name="Comma 15 2" xfId="51"/>
    <cellStyle name="Comma 15 3" xfId="52"/>
    <cellStyle name="Comma 16" xfId="53"/>
    <cellStyle name="Comma 16 2" xfId="54"/>
    <cellStyle name="Comma 16 3" xfId="55"/>
    <cellStyle name="Comma 17" xfId="56"/>
    <cellStyle name="Comma 17 2" xfId="57"/>
    <cellStyle name="Comma 17 3" xfId="58"/>
    <cellStyle name="Comma 18" xfId="59"/>
    <cellStyle name="Comma 18 2" xfId="60"/>
    <cellStyle name="Comma 18 3" xfId="61"/>
    <cellStyle name="Comma 19" xfId="62"/>
    <cellStyle name="Comma 19 2" xfId="63"/>
    <cellStyle name="Comma 19 3" xfId="64"/>
    <cellStyle name="Comma 2" xfId="65"/>
    <cellStyle name="Comma 2 2" xfId="66"/>
    <cellStyle name="Comma 2 2 2" xfId="67"/>
    <cellStyle name="Comma 2 2 2 2" xfId="68"/>
    <cellStyle name="Comma 2 2 3" xfId="69"/>
    <cellStyle name="Comma 2 3" xfId="70"/>
    <cellStyle name="Comma 2 4" xfId="71"/>
    <cellStyle name="Comma 2 5" xfId="72"/>
    <cellStyle name="Comma 2 6" xfId="73"/>
    <cellStyle name="Comma 20" xfId="74"/>
    <cellStyle name="Comma 20 2" xfId="75"/>
    <cellStyle name="Comma 20 2 2" xfId="76"/>
    <cellStyle name="Comma 20 3" xfId="77"/>
    <cellStyle name="Comma 21" xfId="78"/>
    <cellStyle name="Comma 21 2" xfId="79"/>
    <cellStyle name="Comma 22" xfId="80"/>
    <cellStyle name="Comma 23" xfId="81"/>
    <cellStyle name="Comma 23 2" xfId="82"/>
    <cellStyle name="Comma 23 3" xfId="83"/>
    <cellStyle name="Comma 24" xfId="84"/>
    <cellStyle name="Comma 25" xfId="85"/>
    <cellStyle name="Comma 26" xfId="86"/>
    <cellStyle name="Comma 27" xfId="87"/>
    <cellStyle name="Comma 3" xfId="88"/>
    <cellStyle name="Comma 3 2" xfId="89"/>
    <cellStyle name="Comma 3 2 2" xfId="90"/>
    <cellStyle name="Comma 3 2 3" xfId="91"/>
    <cellStyle name="Comma 3 3" xfId="92"/>
    <cellStyle name="Comma 3 3 2" xfId="93"/>
    <cellStyle name="Comma 3 3 3" xfId="94"/>
    <cellStyle name="Comma 3 4" xfId="95"/>
    <cellStyle name="Comma 4" xfId="96"/>
    <cellStyle name="Comma 4 2" xfId="97"/>
    <cellStyle name="Comma 4 2 2" xfId="98"/>
    <cellStyle name="Comma 4 3" xfId="99"/>
    <cellStyle name="Comma 4 4" xfId="100"/>
    <cellStyle name="Comma 5" xfId="101"/>
    <cellStyle name="Comma 5 2" xfId="102"/>
    <cellStyle name="Comma 5 2 2" xfId="103"/>
    <cellStyle name="Comma 5 2 2 2" xfId="104"/>
    <cellStyle name="Comma 5 2 3" xfId="105"/>
    <cellStyle name="Comma 5 3" xfId="106"/>
    <cellStyle name="Comma 5 3 2" xfId="107"/>
    <cellStyle name="Comma 6" xfId="108"/>
    <cellStyle name="Comma 6 2" xfId="109"/>
    <cellStyle name="Comma 6 2 2" xfId="110"/>
    <cellStyle name="Comma 6 3" xfId="111"/>
    <cellStyle name="Comma 6 4" xfId="112"/>
    <cellStyle name="Comma 7" xfId="113"/>
    <cellStyle name="Comma 7 2" xfId="114"/>
    <cellStyle name="Comma 7 2 2" xfId="115"/>
    <cellStyle name="Comma 7 3" xfId="116"/>
    <cellStyle name="Comma 8" xfId="117"/>
    <cellStyle name="Comma 8 2" xfId="118"/>
    <cellStyle name="Comma 8 2 2" xfId="119"/>
    <cellStyle name="Comma 8 3" xfId="120"/>
    <cellStyle name="Comma 8 3 2" xfId="121"/>
    <cellStyle name="Comma 9" xfId="122"/>
    <cellStyle name="Comma 9 2" xfId="123"/>
    <cellStyle name="Comma 9 2 2" xfId="124"/>
    <cellStyle name="Comma 9 3" xfId="125"/>
    <cellStyle name="Comma 9 3 2" xfId="126"/>
    <cellStyle name="Comma 9 4" xfId="127"/>
    <cellStyle name="comma zerodec" xfId="128"/>
    <cellStyle name="Curren - Style3" xfId="129"/>
    <cellStyle name="Curren - Style4" xfId="130"/>
    <cellStyle name="Currency1" xfId="131"/>
    <cellStyle name="Dollar (zero dec)" xfId="132"/>
    <cellStyle name="Explanatory Text 2" xfId="133"/>
    <cellStyle name="Good 2" xfId="134"/>
    <cellStyle name="Grey" xfId="135"/>
    <cellStyle name="Heading 1 2" xfId="136"/>
    <cellStyle name="Heading 2 2" xfId="137"/>
    <cellStyle name="Heading 3 2" xfId="138"/>
    <cellStyle name="Heading 4 2" xfId="139"/>
    <cellStyle name="Index Number" xfId="140"/>
    <cellStyle name="Input [yellow]" xfId="141"/>
    <cellStyle name="Input 2" xfId="142"/>
    <cellStyle name="Input 3" xfId="143"/>
    <cellStyle name="Integer" xfId="144"/>
    <cellStyle name="Integer 2" xfId="145"/>
    <cellStyle name="Linked Cell 2" xfId="146"/>
    <cellStyle name="Milliers [0]_AR1194" xfId="147"/>
    <cellStyle name="Milliers_AR1194" xfId="148"/>
    <cellStyle name="Mon?taire [0]_AR1194" xfId="149"/>
    <cellStyle name="Mon?taire_AR1194" xfId="150"/>
    <cellStyle name="Neutral 2" xfId="151"/>
    <cellStyle name="no dec" xfId="152"/>
    <cellStyle name="Normal - Style1" xfId="153"/>
    <cellStyle name="Normal - Style5" xfId="154"/>
    <cellStyle name="Normal 10" xfId="155"/>
    <cellStyle name="Normal 10 2" xfId="156"/>
    <cellStyle name="Normal 10 2 2" xfId="157"/>
    <cellStyle name="Normal 10 3" xfId="158"/>
    <cellStyle name="Normal 10_AR_Q4_52_Up" xfId="159"/>
    <cellStyle name="Normal 11" xfId="160"/>
    <cellStyle name="Normal 11 2" xfId="161"/>
    <cellStyle name="Normal 12" xfId="162"/>
    <cellStyle name="Normal 12 2" xfId="163"/>
    <cellStyle name="Normal 12 3" xfId="164"/>
    <cellStyle name="Normal 13" xfId="165"/>
    <cellStyle name="Normal 13 2" xfId="166"/>
    <cellStyle name="Normal 14" xfId="167"/>
    <cellStyle name="Normal 14 2" xfId="168"/>
    <cellStyle name="Normal 15" xfId="169"/>
    <cellStyle name="Normal 16" xfId="170"/>
    <cellStyle name="Normal 17" xfId="171"/>
    <cellStyle name="Normal 17 2" xfId="172"/>
    <cellStyle name="Normal 17 3" xfId="173"/>
    <cellStyle name="Normal 18" xfId="174"/>
    <cellStyle name="Normal 19" xfId="175"/>
    <cellStyle name="Normal 2" xfId="176"/>
    <cellStyle name="Normal 2 2" xfId="177"/>
    <cellStyle name="Normal 2 2 2" xfId="178"/>
    <cellStyle name="Normal 2 2 3" xfId="179"/>
    <cellStyle name="Normal 2 3" xfId="180"/>
    <cellStyle name="Normal 2 3 2" xfId="181"/>
    <cellStyle name="Normal 2 4" xfId="182"/>
    <cellStyle name="Normal 2 5" xfId="183"/>
    <cellStyle name="Normal 2 6" xfId="184"/>
    <cellStyle name="Normal 2_final_24_2_53" xfId="185"/>
    <cellStyle name="Normal 20" xfId="186"/>
    <cellStyle name="Normal 21" xfId="187"/>
    <cellStyle name="Normal 22" xfId="188"/>
    <cellStyle name="Normal 23" xfId="189"/>
    <cellStyle name="Normal 25" xfId="190"/>
    <cellStyle name="Normal 3" xfId="191"/>
    <cellStyle name="Normal 3 2" xfId="192"/>
    <cellStyle name="Normal 3 2 2" xfId="193"/>
    <cellStyle name="Normal 3 2 3" xfId="194"/>
    <cellStyle name="Normal 3 2 5" xfId="195"/>
    <cellStyle name="Normal 3 3" xfId="196"/>
    <cellStyle name="Normal 3 3 2" xfId="197"/>
    <cellStyle name="Normal 3 4" xfId="198"/>
    <cellStyle name="Normal 3 4 2" xfId="199"/>
    <cellStyle name="Normal 3 5" xfId="200"/>
    <cellStyle name="Normal 3_final_24_2_53" xfId="201"/>
    <cellStyle name="Normal 4" xfId="202"/>
    <cellStyle name="Normal 4 2" xfId="203"/>
    <cellStyle name="Normal 4 2 2" xfId="204"/>
    <cellStyle name="Normal 4 2 2 2" xfId="205"/>
    <cellStyle name="Normal 4 2 2 3" xfId="206"/>
    <cellStyle name="Normal 4 2 3" xfId="207"/>
    <cellStyle name="Normal 4 2 4" xfId="208"/>
    <cellStyle name="Normal 4 3" xfId="209"/>
    <cellStyle name="Normal 4 3 2" xfId="210"/>
    <cellStyle name="Normal 4 4" xfId="211"/>
    <cellStyle name="Normal 4 4 2" xfId="212"/>
    <cellStyle name="Normal 4_final_24_2_53" xfId="213"/>
    <cellStyle name="Normal 5" xfId="214"/>
    <cellStyle name="Normal 5 2" xfId="215"/>
    <cellStyle name="Normal 5 2 2" xfId="216"/>
    <cellStyle name="Normal 5 3" xfId="217"/>
    <cellStyle name="Normal 5 3 2" xfId="218"/>
    <cellStyle name="Normal 5 4" xfId="219"/>
    <cellStyle name="Normal 5 5" xfId="220"/>
    <cellStyle name="Normal 5 6" xfId="221"/>
    <cellStyle name="Normal 6" xfId="222"/>
    <cellStyle name="Normal 6 2" xfId="223"/>
    <cellStyle name="Normal 6 2 2" xfId="224"/>
    <cellStyle name="Normal 6 3" xfId="225"/>
    <cellStyle name="Normal 6 4" xfId="226"/>
    <cellStyle name="Normal 7" xfId="227"/>
    <cellStyle name="Normal 7 2" xfId="228"/>
    <cellStyle name="Normal 8" xfId="229"/>
    <cellStyle name="Normal 8 2" xfId="230"/>
    <cellStyle name="Normal 8 2 2" xfId="231"/>
    <cellStyle name="Normal 8 3" xfId="232"/>
    <cellStyle name="Normal 8 4" xfId="233"/>
    <cellStyle name="Normal 9" xfId="234"/>
    <cellStyle name="Normal 9 2" xfId="235"/>
    <cellStyle name="Normal 9 2 2" xfId="236"/>
    <cellStyle name="Normal 9 3" xfId="237"/>
    <cellStyle name="Normal 9_AR_Q4_52_Up" xfId="238"/>
    <cellStyle name="Note 2" xfId="239"/>
    <cellStyle name="Note 3" xfId="240"/>
    <cellStyle name="Number 1" xfId="241"/>
    <cellStyle name="oft Excel]_x000d_&#10;Comment=The open=/f lines load custom functions into the Paste Function list._x000d_&#10;Maximized=3_x000d_&#10;Basics=1_x000d_&#10;A" xfId="242"/>
    <cellStyle name="oft Excel]_x000d_&#10;Comment=The open=/f lines load custom functions into the Paste Function list._x000d_&#10;Maximized=3_x000d_&#10;Basics=1_x000d_&#10;A 2" xfId="243"/>
    <cellStyle name="Output 2" xfId="244"/>
    <cellStyle name="Percent [2]" xfId="245"/>
    <cellStyle name="Percent [2] 2" xfId="246"/>
    <cellStyle name="Percent 2" xfId="247"/>
    <cellStyle name="Percent 2 2" xfId="248"/>
    <cellStyle name="Percent 2 2 2" xfId="249"/>
    <cellStyle name="Percent 2 2 2 2" xfId="250"/>
    <cellStyle name="Percent 2 2 3" xfId="251"/>
    <cellStyle name="Percent 2 3" xfId="252"/>
    <cellStyle name="Percent 2 4" xfId="253"/>
    <cellStyle name="Percent 3" xfId="254"/>
    <cellStyle name="Percent 3 2" xfId="255"/>
    <cellStyle name="Percent 3 2 2" xfId="256"/>
    <cellStyle name="Percent 3 3" xfId="257"/>
    <cellStyle name="Percent 4" xfId="258"/>
    <cellStyle name="Percent 4 2" xfId="259"/>
    <cellStyle name="Percent 4 3" xfId="260"/>
    <cellStyle name="Percent 5" xfId="261"/>
    <cellStyle name="Percent 5 2" xfId="262"/>
    <cellStyle name="Percent 5 2 2" xfId="263"/>
    <cellStyle name="Percent 5 3" xfId="264"/>
    <cellStyle name="Percent 6" xfId="265"/>
    <cellStyle name="Percent 6 2" xfId="266"/>
    <cellStyle name="PERCENTAGE" xfId="267"/>
    <cellStyle name="Quantity" xfId="268"/>
    <cellStyle name="Quantity 2" xfId="269"/>
    <cellStyle name="Style 1" xfId="270"/>
    <cellStyle name="Title 2" xfId="271"/>
    <cellStyle name="Total 2" xfId="272"/>
    <cellStyle name="Warning Text 2" xfId="273"/>
    <cellStyle name="เครื่องหมายจุลภาค" xfId="28" builtinId="3"/>
    <cellStyle name="เครื่องหมายจุลภาค 2" xfId="274"/>
    <cellStyle name="เครื่องหมายจุลภาค 2 2" xfId="275"/>
    <cellStyle name="เครื่องหมายจุลภาค 2 3" xfId="276"/>
    <cellStyle name="เครื่องหมายจุลภาค 3" xfId="277"/>
    <cellStyle name="เครื่องหมายจุลภาค 3 2" xfId="278"/>
    <cellStyle name="เครื่องหมายจุลภาค 4" xfId="279"/>
    <cellStyle name="เครื่องหมายจุลภาค 4 2" xfId="280"/>
    <cellStyle name="เครื่องหมายจุลภาค 4 2 2" xfId="281"/>
    <cellStyle name="เครื่องหมายจุลภาค 5" xfId="282"/>
    <cellStyle name="เครื่องหมายจุลภาค 5 2" xfId="283"/>
    <cellStyle name="เครื่องหมายจุลภาค 5 3" xfId="284"/>
    <cellStyle name="เครื่องหมายจุลภาค 6" xfId="285"/>
    <cellStyle name="เครื่องหมายจุลภาค 6 2" xfId="286"/>
    <cellStyle name="เครื่องหมายจุลภาค 7" xfId="287"/>
    <cellStyle name="เครื่องหมายจุลภาค 7 2" xfId="288"/>
    <cellStyle name="เครื่องหมายจุลภาค 8" xfId="289"/>
    <cellStyle name="เครื่องหมายจุลภาค 9" xfId="290"/>
    <cellStyle name="เครื่องหมายจุลภาค 9 2" xfId="291"/>
    <cellStyle name="เชื่อมโยงหลายมิติ" xfId="292"/>
    <cellStyle name="ตามการเชื่อมโยงหลายมิติ" xfId="293"/>
    <cellStyle name="ปกติ" xfId="0" builtinId="0"/>
    <cellStyle name="ปกติ 2" xfId="294"/>
    <cellStyle name="ปกติ 2 2" xfId="295"/>
    <cellStyle name="ปกติ 2 2 2" xfId="296"/>
    <cellStyle name="ปกติ 2 3" xfId="297"/>
    <cellStyle name="ปกติ 3" xfId="298"/>
    <cellStyle name="ปกติ 3 2" xfId="299"/>
    <cellStyle name="ปกติ 3 3" xfId="300"/>
    <cellStyle name="ปกติ 3 4" xfId="301"/>
    <cellStyle name="ปกติ 3 4 2" xfId="302"/>
    <cellStyle name="ปกติ 3 5" xfId="303"/>
    <cellStyle name="ปกติ 4" xfId="304"/>
    <cellStyle name="ปกติ 5" xfId="305"/>
    <cellStyle name="ปกติ 5 2" xfId="306"/>
    <cellStyle name="ปกติ 6" xfId="307"/>
    <cellStyle name="ปกติ 6 2" xfId="308"/>
    <cellStyle name="ปกติ 6 3" xfId="309"/>
    <cellStyle name="ปกติ 7" xfId="310"/>
    <cellStyle name="ปกติ 7 2" xfId="311"/>
    <cellStyle name="ปกติ 8" xfId="312"/>
    <cellStyle name="ปกติ 8 2" xfId="313"/>
    <cellStyle name="ปกติ_final_PKF_FS_Q1_49" xfId="314"/>
    <cellStyle name="เปอร์เซ็นต์ 2" xfId="315"/>
    <cellStyle name="เปอร์เซ็นต์ 3" xfId="316"/>
    <cellStyle name="เปอร์เซ็นต์ 4" xfId="317"/>
    <cellStyle name="เปอร์เซ็นต์ 5" xfId="318"/>
    <cellStyle name="เปอร์เซ็นต์ 5 2" xfId="319"/>
    <cellStyle name="ลักษณะ 1" xfId="3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51</xdr:row>
      <xdr:rowOff>0</xdr:rowOff>
    </xdr:from>
    <xdr:to>
      <xdr:col>17</xdr:col>
      <xdr:colOff>38100</xdr:colOff>
      <xdr:row>51</xdr:row>
      <xdr:rowOff>47625</xdr:rowOff>
    </xdr:to>
    <xdr:sp macro="" textlink="">
      <xdr:nvSpPr>
        <xdr:cNvPr id="72064" name="Text Box 69">
          <a:extLst>
            <a:ext uri="{FF2B5EF4-FFF2-40B4-BE49-F238E27FC236}">
              <a16:creationId xmlns:a16="http://schemas.microsoft.com/office/drawing/2014/main" xmlns="" id="{B286BC21-3544-B0B0-C3FA-6AC7C4B6D906}"/>
            </a:ext>
          </a:extLst>
        </xdr:cNvPr>
        <xdr:cNvSpPr txBox="1">
          <a:spLocks noChangeArrowheads="1"/>
        </xdr:cNvSpPr>
      </xdr:nvSpPr>
      <xdr:spPr bwMode="auto">
        <a:xfrm>
          <a:off x="7972425" y="13944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17</xdr:col>
      <xdr:colOff>38100</xdr:colOff>
      <xdr:row>51</xdr:row>
      <xdr:rowOff>47625</xdr:rowOff>
    </xdr:to>
    <xdr:sp macro="" textlink="">
      <xdr:nvSpPr>
        <xdr:cNvPr id="72065" name="Text Box 71">
          <a:extLst>
            <a:ext uri="{FF2B5EF4-FFF2-40B4-BE49-F238E27FC236}">
              <a16:creationId xmlns:a16="http://schemas.microsoft.com/office/drawing/2014/main" xmlns="" id="{F34BA4D1-A853-141B-206C-DDF626ED0404}"/>
            </a:ext>
          </a:extLst>
        </xdr:cNvPr>
        <xdr:cNvSpPr txBox="1">
          <a:spLocks noChangeArrowheads="1"/>
        </xdr:cNvSpPr>
      </xdr:nvSpPr>
      <xdr:spPr bwMode="auto">
        <a:xfrm>
          <a:off x="7972425" y="13944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17</xdr:col>
      <xdr:colOff>38100</xdr:colOff>
      <xdr:row>51</xdr:row>
      <xdr:rowOff>47625</xdr:rowOff>
    </xdr:to>
    <xdr:sp macro="" textlink="">
      <xdr:nvSpPr>
        <xdr:cNvPr id="72066" name="Text Box 76">
          <a:extLst>
            <a:ext uri="{FF2B5EF4-FFF2-40B4-BE49-F238E27FC236}">
              <a16:creationId xmlns:a16="http://schemas.microsoft.com/office/drawing/2014/main" xmlns="" id="{0111CF02-EBE0-4D33-DD53-AEB4D7B2A308}"/>
            </a:ext>
          </a:extLst>
        </xdr:cNvPr>
        <xdr:cNvSpPr txBox="1">
          <a:spLocks noChangeArrowheads="1"/>
        </xdr:cNvSpPr>
      </xdr:nvSpPr>
      <xdr:spPr bwMode="auto">
        <a:xfrm>
          <a:off x="7972425" y="13944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17</xdr:col>
      <xdr:colOff>38100</xdr:colOff>
      <xdr:row>51</xdr:row>
      <xdr:rowOff>47625</xdr:rowOff>
    </xdr:to>
    <xdr:sp macro="" textlink="">
      <xdr:nvSpPr>
        <xdr:cNvPr id="72067" name="Text Box 82">
          <a:extLst>
            <a:ext uri="{FF2B5EF4-FFF2-40B4-BE49-F238E27FC236}">
              <a16:creationId xmlns:a16="http://schemas.microsoft.com/office/drawing/2014/main" xmlns="" id="{E363B4C1-2583-CA8A-6C4B-11CE024BE945}"/>
            </a:ext>
          </a:extLst>
        </xdr:cNvPr>
        <xdr:cNvSpPr txBox="1">
          <a:spLocks noChangeArrowheads="1"/>
        </xdr:cNvSpPr>
      </xdr:nvSpPr>
      <xdr:spPr bwMode="auto">
        <a:xfrm>
          <a:off x="7972425" y="13944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17</xdr:col>
      <xdr:colOff>38100</xdr:colOff>
      <xdr:row>107</xdr:row>
      <xdr:rowOff>47625</xdr:rowOff>
    </xdr:to>
    <xdr:sp macro="" textlink="">
      <xdr:nvSpPr>
        <xdr:cNvPr id="72068" name="Text Box 69">
          <a:extLst>
            <a:ext uri="{FF2B5EF4-FFF2-40B4-BE49-F238E27FC236}">
              <a16:creationId xmlns:a16="http://schemas.microsoft.com/office/drawing/2014/main" xmlns="" id="{680AD81A-652E-13A5-DA57-C85D5B38A1EE}"/>
            </a:ext>
          </a:extLst>
        </xdr:cNvPr>
        <xdr:cNvSpPr txBox="1">
          <a:spLocks noChangeArrowheads="1"/>
        </xdr:cNvSpPr>
      </xdr:nvSpPr>
      <xdr:spPr bwMode="auto">
        <a:xfrm>
          <a:off x="7972425" y="29289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17</xdr:col>
      <xdr:colOff>38100</xdr:colOff>
      <xdr:row>107</xdr:row>
      <xdr:rowOff>47625</xdr:rowOff>
    </xdr:to>
    <xdr:sp macro="" textlink="">
      <xdr:nvSpPr>
        <xdr:cNvPr id="72069" name="Text Box 71">
          <a:extLst>
            <a:ext uri="{FF2B5EF4-FFF2-40B4-BE49-F238E27FC236}">
              <a16:creationId xmlns:a16="http://schemas.microsoft.com/office/drawing/2014/main" xmlns="" id="{F7FA66C3-31FE-DDB0-56D2-AE09CBF6BB32}"/>
            </a:ext>
          </a:extLst>
        </xdr:cNvPr>
        <xdr:cNvSpPr txBox="1">
          <a:spLocks noChangeArrowheads="1"/>
        </xdr:cNvSpPr>
      </xdr:nvSpPr>
      <xdr:spPr bwMode="auto">
        <a:xfrm>
          <a:off x="7972425" y="29289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17</xdr:col>
      <xdr:colOff>38100</xdr:colOff>
      <xdr:row>107</xdr:row>
      <xdr:rowOff>47625</xdr:rowOff>
    </xdr:to>
    <xdr:sp macro="" textlink="">
      <xdr:nvSpPr>
        <xdr:cNvPr id="72070" name="Text Box 76">
          <a:extLst>
            <a:ext uri="{FF2B5EF4-FFF2-40B4-BE49-F238E27FC236}">
              <a16:creationId xmlns:a16="http://schemas.microsoft.com/office/drawing/2014/main" xmlns="" id="{4243C660-D594-7539-E5FB-69644372BEC1}"/>
            </a:ext>
          </a:extLst>
        </xdr:cNvPr>
        <xdr:cNvSpPr txBox="1">
          <a:spLocks noChangeArrowheads="1"/>
        </xdr:cNvSpPr>
      </xdr:nvSpPr>
      <xdr:spPr bwMode="auto">
        <a:xfrm>
          <a:off x="7972425" y="29289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17</xdr:col>
      <xdr:colOff>38100</xdr:colOff>
      <xdr:row>107</xdr:row>
      <xdr:rowOff>47625</xdr:rowOff>
    </xdr:to>
    <xdr:sp macro="" textlink="">
      <xdr:nvSpPr>
        <xdr:cNvPr id="72071" name="Text Box 82">
          <a:extLst>
            <a:ext uri="{FF2B5EF4-FFF2-40B4-BE49-F238E27FC236}">
              <a16:creationId xmlns:a16="http://schemas.microsoft.com/office/drawing/2014/main" xmlns="" id="{475BE1B1-9DE3-0039-6F08-82C2C11D1001}"/>
            </a:ext>
          </a:extLst>
        </xdr:cNvPr>
        <xdr:cNvSpPr txBox="1">
          <a:spLocks noChangeArrowheads="1"/>
        </xdr:cNvSpPr>
      </xdr:nvSpPr>
      <xdr:spPr bwMode="auto">
        <a:xfrm>
          <a:off x="7972425" y="29289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17</xdr:col>
      <xdr:colOff>38100</xdr:colOff>
      <xdr:row>100</xdr:row>
      <xdr:rowOff>47625</xdr:rowOff>
    </xdr:to>
    <xdr:sp macro="" textlink="">
      <xdr:nvSpPr>
        <xdr:cNvPr id="72072" name="Text Box 69">
          <a:extLst>
            <a:ext uri="{FF2B5EF4-FFF2-40B4-BE49-F238E27FC236}">
              <a16:creationId xmlns:a16="http://schemas.microsoft.com/office/drawing/2014/main" xmlns="" id="{E137E212-10D0-C8DA-ED23-76E0142A359B}"/>
            </a:ext>
          </a:extLst>
        </xdr:cNvPr>
        <xdr:cNvSpPr txBox="1">
          <a:spLocks noChangeArrowheads="1"/>
        </xdr:cNvSpPr>
      </xdr:nvSpPr>
      <xdr:spPr bwMode="auto">
        <a:xfrm>
          <a:off x="7972425" y="27355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17</xdr:col>
      <xdr:colOff>38100</xdr:colOff>
      <xdr:row>100</xdr:row>
      <xdr:rowOff>47625</xdr:rowOff>
    </xdr:to>
    <xdr:sp macro="" textlink="">
      <xdr:nvSpPr>
        <xdr:cNvPr id="72073" name="Text Box 71">
          <a:extLst>
            <a:ext uri="{FF2B5EF4-FFF2-40B4-BE49-F238E27FC236}">
              <a16:creationId xmlns:a16="http://schemas.microsoft.com/office/drawing/2014/main" xmlns="" id="{B4183FA5-D78F-FB81-7F93-110E3FD5550D}"/>
            </a:ext>
          </a:extLst>
        </xdr:cNvPr>
        <xdr:cNvSpPr txBox="1">
          <a:spLocks noChangeArrowheads="1"/>
        </xdr:cNvSpPr>
      </xdr:nvSpPr>
      <xdr:spPr bwMode="auto">
        <a:xfrm>
          <a:off x="7972425" y="27355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17</xdr:col>
      <xdr:colOff>38100</xdr:colOff>
      <xdr:row>100</xdr:row>
      <xdr:rowOff>47625</xdr:rowOff>
    </xdr:to>
    <xdr:sp macro="" textlink="">
      <xdr:nvSpPr>
        <xdr:cNvPr id="72074" name="Text Box 76">
          <a:extLst>
            <a:ext uri="{FF2B5EF4-FFF2-40B4-BE49-F238E27FC236}">
              <a16:creationId xmlns:a16="http://schemas.microsoft.com/office/drawing/2014/main" xmlns="" id="{D3757C9D-DC31-6673-2E23-8F12AAC2B8FC}"/>
            </a:ext>
          </a:extLst>
        </xdr:cNvPr>
        <xdr:cNvSpPr txBox="1">
          <a:spLocks noChangeArrowheads="1"/>
        </xdr:cNvSpPr>
      </xdr:nvSpPr>
      <xdr:spPr bwMode="auto">
        <a:xfrm>
          <a:off x="7972425" y="27355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17</xdr:col>
      <xdr:colOff>38100</xdr:colOff>
      <xdr:row>100</xdr:row>
      <xdr:rowOff>47625</xdr:rowOff>
    </xdr:to>
    <xdr:sp macro="" textlink="">
      <xdr:nvSpPr>
        <xdr:cNvPr id="72075" name="Text Box 82">
          <a:extLst>
            <a:ext uri="{FF2B5EF4-FFF2-40B4-BE49-F238E27FC236}">
              <a16:creationId xmlns:a16="http://schemas.microsoft.com/office/drawing/2014/main" xmlns="" id="{1F1AFF36-27E5-8CAC-EE57-A22088E7AD9F}"/>
            </a:ext>
          </a:extLst>
        </xdr:cNvPr>
        <xdr:cNvSpPr txBox="1">
          <a:spLocks noChangeArrowheads="1"/>
        </xdr:cNvSpPr>
      </xdr:nvSpPr>
      <xdr:spPr bwMode="auto">
        <a:xfrm>
          <a:off x="7972425" y="27355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17</xdr:col>
      <xdr:colOff>38100</xdr:colOff>
      <xdr:row>100</xdr:row>
      <xdr:rowOff>47625</xdr:rowOff>
    </xdr:to>
    <xdr:sp macro="" textlink="">
      <xdr:nvSpPr>
        <xdr:cNvPr id="72076" name="Text Box 69">
          <a:extLst>
            <a:ext uri="{FF2B5EF4-FFF2-40B4-BE49-F238E27FC236}">
              <a16:creationId xmlns:a16="http://schemas.microsoft.com/office/drawing/2014/main" xmlns="" id="{C687E57F-1AAB-4F51-05CB-CB7B84719236}"/>
            </a:ext>
          </a:extLst>
        </xdr:cNvPr>
        <xdr:cNvSpPr txBox="1">
          <a:spLocks noChangeArrowheads="1"/>
        </xdr:cNvSpPr>
      </xdr:nvSpPr>
      <xdr:spPr bwMode="auto">
        <a:xfrm>
          <a:off x="7972425" y="27355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17</xdr:col>
      <xdr:colOff>38100</xdr:colOff>
      <xdr:row>100</xdr:row>
      <xdr:rowOff>47625</xdr:rowOff>
    </xdr:to>
    <xdr:sp macro="" textlink="">
      <xdr:nvSpPr>
        <xdr:cNvPr id="72077" name="Text Box 71">
          <a:extLst>
            <a:ext uri="{FF2B5EF4-FFF2-40B4-BE49-F238E27FC236}">
              <a16:creationId xmlns:a16="http://schemas.microsoft.com/office/drawing/2014/main" xmlns="" id="{542681C8-F9AC-CCB6-3BAA-BBEFEB068432}"/>
            </a:ext>
          </a:extLst>
        </xdr:cNvPr>
        <xdr:cNvSpPr txBox="1">
          <a:spLocks noChangeArrowheads="1"/>
        </xdr:cNvSpPr>
      </xdr:nvSpPr>
      <xdr:spPr bwMode="auto">
        <a:xfrm>
          <a:off x="7972425" y="27355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17</xdr:col>
      <xdr:colOff>38100</xdr:colOff>
      <xdr:row>100</xdr:row>
      <xdr:rowOff>47625</xdr:rowOff>
    </xdr:to>
    <xdr:sp macro="" textlink="">
      <xdr:nvSpPr>
        <xdr:cNvPr id="72078" name="Text Box 76">
          <a:extLst>
            <a:ext uri="{FF2B5EF4-FFF2-40B4-BE49-F238E27FC236}">
              <a16:creationId xmlns:a16="http://schemas.microsoft.com/office/drawing/2014/main" xmlns="" id="{CCC0759E-D8D0-F148-E702-6BBFB7A85A6B}"/>
            </a:ext>
          </a:extLst>
        </xdr:cNvPr>
        <xdr:cNvSpPr txBox="1">
          <a:spLocks noChangeArrowheads="1"/>
        </xdr:cNvSpPr>
      </xdr:nvSpPr>
      <xdr:spPr bwMode="auto">
        <a:xfrm>
          <a:off x="7972425" y="27355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17</xdr:col>
      <xdr:colOff>38100</xdr:colOff>
      <xdr:row>100</xdr:row>
      <xdr:rowOff>47625</xdr:rowOff>
    </xdr:to>
    <xdr:sp macro="" textlink="">
      <xdr:nvSpPr>
        <xdr:cNvPr id="72079" name="Text Box 82">
          <a:extLst>
            <a:ext uri="{FF2B5EF4-FFF2-40B4-BE49-F238E27FC236}">
              <a16:creationId xmlns:a16="http://schemas.microsoft.com/office/drawing/2014/main" xmlns="" id="{1DC7FCCD-ABCA-6951-8B47-D2EBDB4F68C3}"/>
            </a:ext>
          </a:extLst>
        </xdr:cNvPr>
        <xdr:cNvSpPr txBox="1">
          <a:spLocks noChangeArrowheads="1"/>
        </xdr:cNvSpPr>
      </xdr:nvSpPr>
      <xdr:spPr bwMode="auto">
        <a:xfrm>
          <a:off x="7972425" y="27355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733425</xdr:colOff>
      <xdr:row>0</xdr:row>
      <xdr:rowOff>1058</xdr:rowOff>
    </xdr:from>
    <xdr:to>
      <xdr:col>12</xdr:col>
      <xdr:colOff>1008592</xdr:colOff>
      <xdr:row>3</xdr:row>
      <xdr:rowOff>96307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03FDC16D-CDE8-4793-5135-0C55114BAEA7}"/>
            </a:ext>
          </a:extLst>
        </xdr:cNvPr>
        <xdr:cNvSpPr>
          <a:spLocks noChangeArrowheads="1"/>
        </xdr:cNvSpPr>
      </xdr:nvSpPr>
      <xdr:spPr bwMode="auto">
        <a:xfrm>
          <a:off x="6553200" y="1058"/>
          <a:ext cx="1380067" cy="923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895350</xdr:colOff>
      <xdr:row>1</xdr:row>
      <xdr:rowOff>9525</xdr:rowOff>
    </xdr:from>
    <xdr:to>
      <xdr:col>14</xdr:col>
      <xdr:colOff>0</xdr:colOff>
      <xdr:row>4</xdr:row>
      <xdr:rowOff>104774</xdr:rowOff>
    </xdr:to>
    <xdr:sp macro="" textlink="">
      <xdr:nvSpPr>
        <xdr:cNvPr id="3" name="Rectangle 35">
          <a:extLst>
            <a:ext uri="{FF2B5EF4-FFF2-40B4-BE49-F238E27FC236}">
              <a16:creationId xmlns:a16="http://schemas.microsoft.com/office/drawing/2014/main" xmlns="" id="{07C72D24-DC25-BE6B-2345-E0F806085DEB}"/>
            </a:ext>
          </a:extLst>
        </xdr:cNvPr>
        <xdr:cNvSpPr>
          <a:spLocks noChangeArrowheads="1"/>
        </xdr:cNvSpPr>
      </xdr:nvSpPr>
      <xdr:spPr bwMode="auto">
        <a:xfrm>
          <a:off x="7258050" y="285750"/>
          <a:ext cx="1276350" cy="923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767294</xdr:colOff>
      <xdr:row>0</xdr:row>
      <xdr:rowOff>96570</xdr:rowOff>
    </xdr:from>
    <xdr:to>
      <xdr:col>29</xdr:col>
      <xdr:colOff>1031613</xdr:colOff>
      <xdr:row>2</xdr:row>
      <xdr:rowOff>106096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9E03ADEF-4E85-DA6F-D291-7F4445267F21}"/>
            </a:ext>
          </a:extLst>
        </xdr:cNvPr>
        <xdr:cNvSpPr>
          <a:spLocks noChangeArrowheads="1"/>
        </xdr:cNvSpPr>
      </xdr:nvSpPr>
      <xdr:spPr bwMode="auto">
        <a:xfrm>
          <a:off x="15446377" y="96570"/>
          <a:ext cx="1417903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1247775</xdr:colOff>
      <xdr:row>0</xdr:row>
      <xdr:rowOff>76200</xdr:rowOff>
    </xdr:from>
    <xdr:to>
      <xdr:col>20</xdr:col>
      <xdr:colOff>1094053</xdr:colOff>
      <xdr:row>2</xdr:row>
      <xdr:rowOff>104776</xdr:rowOff>
    </xdr:to>
    <xdr:sp macro="" textlink="">
      <xdr:nvSpPr>
        <xdr:cNvPr id="4" name="Rectangle 35">
          <a:extLst>
            <a:ext uri="{FF2B5EF4-FFF2-40B4-BE49-F238E27FC236}">
              <a16:creationId xmlns:a16="http://schemas.microsoft.com/office/drawing/2014/main" xmlns="" id="{4F22EAA9-3515-2114-30DC-47E0752FB53E}"/>
            </a:ext>
          </a:extLst>
        </xdr:cNvPr>
        <xdr:cNvSpPr>
          <a:spLocks noChangeArrowheads="1"/>
        </xdr:cNvSpPr>
      </xdr:nvSpPr>
      <xdr:spPr bwMode="auto">
        <a:xfrm>
          <a:off x="10668000" y="76200"/>
          <a:ext cx="1417903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504825</xdr:colOff>
      <xdr:row>0</xdr:row>
      <xdr:rowOff>219075</xdr:rowOff>
    </xdr:from>
    <xdr:to>
      <xdr:col>12</xdr:col>
      <xdr:colOff>906992</xdr:colOff>
      <xdr:row>4</xdr:row>
      <xdr:rowOff>73024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75CA5145-38F2-D8CC-7707-80931DE691D5}"/>
            </a:ext>
          </a:extLst>
        </xdr:cNvPr>
        <xdr:cNvSpPr>
          <a:spLocks noChangeArrowheads="1"/>
        </xdr:cNvSpPr>
      </xdr:nvSpPr>
      <xdr:spPr bwMode="auto">
        <a:xfrm>
          <a:off x="5962650" y="219075"/>
          <a:ext cx="1421342" cy="958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  <xdr:twoCellAnchor>
    <xdr:from>
      <xdr:col>10</xdr:col>
      <xdr:colOff>554182</xdr:colOff>
      <xdr:row>50</xdr:row>
      <xdr:rowOff>0</xdr:rowOff>
    </xdr:from>
    <xdr:to>
      <xdr:col>14</xdr:col>
      <xdr:colOff>12509</xdr:colOff>
      <xdr:row>53</xdr:row>
      <xdr:rowOff>122381</xdr:rowOff>
    </xdr:to>
    <xdr:sp macro="" textlink="">
      <xdr:nvSpPr>
        <xdr:cNvPr id="3" name="Rectangle 35">
          <a:extLst>
            <a:ext uri="{FF2B5EF4-FFF2-40B4-BE49-F238E27FC236}">
              <a16:creationId xmlns:a16="http://schemas.microsoft.com/office/drawing/2014/main" xmlns="" id="{58879E73-0023-D89E-E0DD-5453250DF695}"/>
            </a:ext>
          </a:extLst>
        </xdr:cNvPr>
        <xdr:cNvSpPr>
          <a:spLocks noChangeArrowheads="1"/>
        </xdr:cNvSpPr>
      </xdr:nvSpPr>
      <xdr:spPr bwMode="auto">
        <a:xfrm>
          <a:off x="6497782" y="13696950"/>
          <a:ext cx="1506202" cy="951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  <xdr:twoCellAnchor>
    <xdr:from>
      <xdr:col>10</xdr:col>
      <xdr:colOff>580160</xdr:colOff>
      <xdr:row>97</xdr:row>
      <xdr:rowOff>225136</xdr:rowOff>
    </xdr:from>
    <xdr:to>
      <xdr:col>14</xdr:col>
      <xdr:colOff>38487</xdr:colOff>
      <xdr:row>101</xdr:row>
      <xdr:rowOff>79085</xdr:rowOff>
    </xdr:to>
    <xdr:sp macro="" textlink="">
      <xdr:nvSpPr>
        <xdr:cNvPr id="4" name="Rectangle 35">
          <a:extLst>
            <a:ext uri="{FF2B5EF4-FFF2-40B4-BE49-F238E27FC236}">
              <a16:creationId xmlns:a16="http://schemas.microsoft.com/office/drawing/2014/main" xmlns="" id="{8A08306E-277B-71DE-9875-6357709D5327}"/>
            </a:ext>
          </a:extLst>
        </xdr:cNvPr>
        <xdr:cNvSpPr>
          <a:spLocks noChangeArrowheads="1"/>
        </xdr:cNvSpPr>
      </xdr:nvSpPr>
      <xdr:spPr bwMode="auto">
        <a:xfrm>
          <a:off x="6523760" y="27066586"/>
          <a:ext cx="1506202" cy="958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Confirm-end_period"/>
      <sheetName val="1"/>
      <sheetName val="Stock_Aging1"/>
      <sheetName val="6"/>
      <sheetName val="9"/>
      <sheetName val="data"/>
      <sheetName val="Stock_Aging"/>
      <sheetName val="END"/>
      <sheetName val="CDinner"/>
      <sheetName val="END#2"/>
      <sheetName val="FCTL"/>
      <sheetName val="Standard_costRM2006"/>
      <sheetName val="งบทดลอง - ต.ค.2547"/>
      <sheetName val="งบกำไรขาดทุน "/>
      <sheetName val="เปรียบเทียบงปม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MOULD"/>
      <sheetName val="Confirm-end_period3"/>
      <sheetName val="งบทดลอง_-_ต_ค_25472"/>
      <sheetName val="งบกำไรขาดทุน_2"/>
      <sheetName val="DATA-JV-JAN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  <sheetName val="918612"/>
      <sheetName val="TurnOverRate"/>
      <sheetName val="Epm201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Confirm-end_period1"/>
      <sheetName val="DIV186"/>
      <sheetName val="งบทดลอง - ต.ค.2547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EPR"/>
      <sheetName val="BKE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Detail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Stock Aging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synthetic credit"/>
      <sheetName val="boxdetail"/>
      <sheetName val="manual input"/>
      <sheetName val="10-1 Media"/>
      <sheetName val="10-cut"/>
      <sheetName val="AssetStatus"/>
      <sheetName val="AssetType"/>
      <sheetName val="License BOI"/>
      <sheetName val="Asset Class"/>
      <sheetName val="Depre. Key"/>
      <sheetName val="Location"/>
      <sheetName val="RA-LBHI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เงินกู้ธนชาติ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G1" t="str">
            <v>Page 6</v>
          </cell>
        </row>
        <row r="3">
          <cell r="B3" t="str">
            <v>Complete this schedule for intercompany transactions in excess of $5 million between your company and a U.S. incorporated</v>
          </cell>
        </row>
        <row r="4">
          <cell r="B4" t="str">
            <v>company (i.e. Conoco Inc., Dubai Petroleum Co., Dubai Marketing Co., Conoco Norway Inc.).  If you have a question regarding</v>
          </cell>
        </row>
        <row r="5">
          <cell r="B5" t="str">
            <v>whether a company is U.S. incorporated or not, contact the Tax Department.</v>
          </cell>
        </row>
        <row r="6">
          <cell r="B6" t="str">
            <v>List the amount in functional currency for both compensation received and paid on the line corresponding with the type of</v>
          </cell>
        </row>
        <row r="7">
          <cell r="B7" t="str">
            <v>service.  Add more rows for types of services as necessary.  List each affiliated U.S. incorporated company separately.</v>
          </cell>
        </row>
        <row r="9">
          <cell r="B9" t="str">
            <v>INTERCOMPANY  TRANSACTIONS -- SUPPLEMENTAL DETAIL (cont'd)</v>
          </cell>
        </row>
        <row r="10">
          <cell r="B10" t="str">
            <v>(a)</v>
          </cell>
          <cell r="C10" t="str">
            <v>(b)</v>
          </cell>
          <cell r="D10" t="str">
            <v>(c)</v>
          </cell>
          <cell r="E10" t="str">
            <v>(d)</v>
          </cell>
          <cell r="F10" t="str">
            <v>(e)</v>
          </cell>
          <cell r="G10" t="str">
            <v>(f)</v>
          </cell>
        </row>
        <row r="11">
          <cell r="B11" t="str">
            <v>Transactions of</v>
          </cell>
        </row>
        <row r="12">
          <cell r="B12" t="str">
            <v>Foreign Corporation</v>
          </cell>
          <cell r="D12" t="str">
            <v>Siam Conoco</v>
          </cell>
          <cell r="E12" t="str">
            <v>Jet Jiffy Shops</v>
          </cell>
          <cell r="F12" t="str">
            <v xml:space="preserve">Siam Conoco </v>
          </cell>
        </row>
        <row r="13">
          <cell r="B13" t="str">
            <v>with U.S. Incorporated Affiliates</v>
          </cell>
          <cell r="C13" t="str">
            <v>Conoco Inc.</v>
          </cell>
          <cell r="D13" t="str">
            <v>Terminal</v>
          </cell>
          <cell r="F13" t="str">
            <v>Land</v>
          </cell>
        </row>
        <row r="14">
          <cell r="B14" t="str">
            <v>3.  Compensation received for</v>
          </cell>
        </row>
        <row r="15">
          <cell r="B15" t="str">
            <v xml:space="preserve">       technical, managerial,</v>
          </cell>
        </row>
        <row r="16">
          <cell r="B16" t="str">
            <v xml:space="preserve">       engineering, construction,</v>
          </cell>
        </row>
        <row r="17">
          <cell r="B17" t="str">
            <v xml:space="preserve">       or like services.</v>
          </cell>
        </row>
        <row r="18">
          <cell r="B18" t="str">
            <v>Types of Services:</v>
          </cell>
        </row>
        <row r="19">
          <cell r="B19" t="str">
            <v>R&amp;D</v>
          </cell>
        </row>
        <row r="20">
          <cell r="B20" t="str">
            <v>Geographical/ Geophysical</v>
          </cell>
        </row>
        <row r="21">
          <cell r="B21" t="str">
            <v>Legal</v>
          </cell>
        </row>
        <row r="22">
          <cell r="B22" t="str">
            <v>Production Technology</v>
          </cell>
        </row>
        <row r="23">
          <cell r="B23" t="str">
            <v>Telecommunications</v>
          </cell>
        </row>
        <row r="24">
          <cell r="B24" t="str">
            <v>Computer Information</v>
          </cell>
        </row>
        <row r="25">
          <cell r="B25" t="str">
            <v>Parent Company Overhead</v>
          </cell>
        </row>
        <row r="26">
          <cell r="B26" t="str">
            <v>General Consulting</v>
          </cell>
        </row>
        <row r="27">
          <cell r="B27" t="str">
            <v>Tax</v>
          </cell>
        </row>
        <row r="28">
          <cell r="B28" t="str">
            <v>Treasury</v>
          </cell>
        </row>
        <row r="29">
          <cell r="B29" t="str">
            <v>Audit</v>
          </cell>
        </row>
        <row r="30">
          <cell r="B30" t="str">
            <v>Employee Relations</v>
          </cell>
        </row>
        <row r="31">
          <cell r="B31" t="str">
            <v>Graphics &amp; Drafting</v>
          </cell>
        </row>
        <row r="32">
          <cell r="B32" t="str">
            <v>Financial Services</v>
          </cell>
        </row>
        <row r="33">
          <cell r="B33" t="str">
            <v>Other</v>
          </cell>
        </row>
        <row r="35">
          <cell r="B35" t="str">
            <v xml:space="preserve">  Total Compensation Received *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7">
          <cell r="B37" t="str">
            <v>13. Compensation paid for</v>
          </cell>
        </row>
        <row r="38">
          <cell r="B38" t="str">
            <v xml:space="preserve">       technical, managerial,</v>
          </cell>
        </row>
        <row r="39">
          <cell r="B39" t="str">
            <v xml:space="preserve">       engineering, construction,</v>
          </cell>
        </row>
        <row r="40">
          <cell r="B40" t="str">
            <v xml:space="preserve">       or like services.</v>
          </cell>
        </row>
        <row r="41">
          <cell r="B41" t="str">
            <v>Types of Services:</v>
          </cell>
        </row>
        <row r="42">
          <cell r="B42" t="str">
            <v>Painting Service</v>
          </cell>
        </row>
        <row r="43">
          <cell r="B43" t="str">
            <v>Computer Costs</v>
          </cell>
        </row>
        <row r="44">
          <cell r="B44" t="str">
            <v>R&amp;D Costs</v>
          </cell>
        </row>
        <row r="45">
          <cell r="B45" t="str">
            <v>Research &amp; Engineering Costs</v>
          </cell>
        </row>
        <row r="46">
          <cell r="B46" t="str">
            <v>Production &amp; Engineering Costs</v>
          </cell>
        </row>
        <row r="47">
          <cell r="B47" t="str">
            <v>Expl. Res. and Services Costs</v>
          </cell>
        </row>
        <row r="48">
          <cell r="B48" t="str">
            <v>Worldwide Expl. Services</v>
          </cell>
        </row>
        <row r="49">
          <cell r="B49" t="str">
            <v>Parent Company Overhead</v>
          </cell>
        </row>
        <row r="50">
          <cell r="B50" t="str">
            <v>Exploration Participation Agreement</v>
          </cell>
        </row>
        <row r="51">
          <cell r="B51" t="str">
            <v>Prod. Tech. Participation Agreement</v>
          </cell>
        </row>
        <row r="52">
          <cell r="B52" t="str">
            <v>Telecommunications</v>
          </cell>
        </row>
        <row r="53">
          <cell r="B53" t="str">
            <v>Salaries</v>
          </cell>
          <cell r="E53">
            <v>308430440.48000002</v>
          </cell>
        </row>
        <row r="54">
          <cell r="B54" t="str">
            <v>Gas Marketing</v>
          </cell>
        </row>
        <row r="55">
          <cell r="B55" t="str">
            <v>Other</v>
          </cell>
        </row>
        <row r="57">
          <cell r="B57" t="str">
            <v xml:space="preserve">  Total Compensation Paid *</v>
          </cell>
          <cell r="C57">
            <v>0</v>
          </cell>
          <cell r="D57">
            <v>0</v>
          </cell>
          <cell r="E57">
            <v>308430440.48000002</v>
          </cell>
          <cell r="F57">
            <v>0</v>
          </cell>
          <cell r="G57">
            <v>0</v>
          </cell>
        </row>
        <row r="60">
          <cell r="B60" t="str">
            <v xml:space="preserve"> * The total rows should agree with the totals shown for lines 3 on page 3 and 13 on page 4 for each company listed here.</v>
          </cell>
        </row>
        <row r="62">
          <cell r="B62" t="str">
            <v>Contact Vivian Taylor on ETN 639-3205 or (713)293-3205 with any questions on this schedule.</v>
          </cell>
        </row>
      </sheetData>
      <sheetData sheetId="6"/>
      <sheetData sheetId="7"/>
      <sheetData sheetId="8" refreshError="1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cons"/>
      <sheetName val="EASCA"/>
      <sheetName val="Computron"/>
      <sheetName val="EAS"/>
      <sheetName val="F1 Log On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B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Confirm-end_period"/>
      <sheetName val="ต้นทุนผลิตปลา1"/>
      <sheetName val="Confirm-end_period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T147"/>
  <sheetViews>
    <sheetView tabSelected="1" view="pageBreakPreview" zoomScaleSheetLayoutView="100" zoomScalePageLayoutView="90" workbookViewId="0">
      <selection activeCell="A4" sqref="A4"/>
    </sheetView>
  </sheetViews>
  <sheetFormatPr defaultColWidth="18.42578125" defaultRowHeight="21.95" customHeight="1"/>
  <cols>
    <col min="1" max="3" width="2.28515625" style="122" customWidth="1"/>
    <col min="4" max="4" width="2.28515625" style="123" customWidth="1"/>
    <col min="5" max="5" width="17.42578125" style="123" customWidth="1"/>
    <col min="6" max="6" width="16.140625" style="124" customWidth="1"/>
    <col min="7" max="7" width="0.85546875" style="124" customWidth="1"/>
    <col min="8" max="8" width="9.7109375" style="125" customWidth="1"/>
    <col min="9" max="9" width="0.85546875" style="126" customWidth="1"/>
    <col min="10" max="10" width="15.7109375" style="2" customWidth="1"/>
    <col min="11" max="11" width="0.85546875" style="124" customWidth="1"/>
    <col min="12" max="12" width="15.7109375" style="63" customWidth="1"/>
    <col min="13" max="13" width="0.85546875" style="63" customWidth="1"/>
    <col min="14" max="14" width="15.7109375" style="10" customWidth="1"/>
    <col min="15" max="15" width="0.85546875" style="124" customWidth="1"/>
    <col min="16" max="16" width="15.7109375" style="63" customWidth="1"/>
    <col min="17" max="17" width="0.5703125" style="128" customWidth="1"/>
    <col min="18" max="19" width="18.42578125" style="12"/>
    <col min="20" max="16384" width="18.42578125" style="128"/>
  </cols>
  <sheetData>
    <row r="1" spans="1:19" ht="21.9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9"/>
      <c r="K1" s="121"/>
      <c r="L1" s="121"/>
      <c r="M1" s="121"/>
      <c r="N1" s="121"/>
      <c r="O1" s="121"/>
      <c r="P1" s="121"/>
    </row>
    <row r="2" spans="1:19" ht="21.95" customHeight="1">
      <c r="A2" s="121" t="s">
        <v>1</v>
      </c>
      <c r="B2" s="121"/>
      <c r="C2" s="121"/>
      <c r="D2" s="121"/>
      <c r="E2" s="121"/>
      <c r="F2" s="121"/>
      <c r="G2" s="121"/>
      <c r="H2" s="121"/>
      <c r="I2" s="121"/>
      <c r="J2" s="129"/>
      <c r="K2" s="121"/>
      <c r="L2" s="121"/>
      <c r="M2" s="121"/>
      <c r="N2" s="121"/>
      <c r="O2" s="121"/>
      <c r="P2" s="121"/>
    </row>
    <row r="3" spans="1:19" ht="21.95" customHeight="1">
      <c r="A3" s="121" t="s">
        <v>259</v>
      </c>
      <c r="B3" s="121"/>
      <c r="C3" s="121"/>
      <c r="D3" s="121"/>
      <c r="E3" s="121"/>
      <c r="F3" s="121"/>
      <c r="G3" s="121"/>
      <c r="H3" s="121"/>
      <c r="I3" s="121"/>
      <c r="J3" s="129"/>
      <c r="K3" s="121"/>
      <c r="L3" s="121"/>
      <c r="M3" s="121"/>
      <c r="N3" s="121"/>
      <c r="O3" s="121"/>
      <c r="P3" s="121"/>
    </row>
    <row r="4" spans="1:19" ht="21.95" customHeight="1">
      <c r="A4" s="130"/>
      <c r="B4" s="130"/>
      <c r="C4" s="130"/>
      <c r="D4" s="130"/>
      <c r="E4" s="130"/>
      <c r="F4" s="130"/>
      <c r="G4" s="130"/>
      <c r="H4" s="130"/>
      <c r="I4" s="130"/>
      <c r="J4" s="131"/>
      <c r="K4" s="130"/>
      <c r="L4" s="130"/>
      <c r="M4" s="130"/>
      <c r="N4" s="130"/>
      <c r="O4" s="130"/>
      <c r="P4" s="130"/>
    </row>
    <row r="5" spans="1:19" ht="21.95" customHeight="1">
      <c r="A5" s="132"/>
      <c r="B5" s="133"/>
      <c r="C5" s="134"/>
      <c r="D5" s="135"/>
      <c r="E5" s="135"/>
      <c r="F5" s="136"/>
      <c r="G5" s="136"/>
      <c r="I5" s="137"/>
      <c r="J5" s="231" t="s">
        <v>2</v>
      </c>
      <c r="K5" s="231"/>
      <c r="L5" s="231"/>
      <c r="M5" s="231"/>
      <c r="N5" s="231"/>
      <c r="O5" s="231"/>
      <c r="P5" s="231"/>
    </row>
    <row r="6" spans="1:19" s="140" customFormat="1" ht="21.95" customHeight="1">
      <c r="A6" s="121"/>
      <c r="B6" s="121"/>
      <c r="C6" s="121"/>
      <c r="D6" s="138"/>
      <c r="E6" s="138"/>
      <c r="F6" s="139"/>
      <c r="G6" s="139"/>
      <c r="H6" s="125"/>
      <c r="I6" s="126"/>
      <c r="J6" s="234" t="s">
        <v>3</v>
      </c>
      <c r="K6" s="234"/>
      <c r="L6" s="234"/>
      <c r="M6" s="123"/>
      <c r="N6" s="232" t="s">
        <v>4</v>
      </c>
      <c r="O6" s="232"/>
      <c r="P6" s="232"/>
      <c r="R6" s="62"/>
      <c r="S6" s="62"/>
    </row>
    <row r="7" spans="1:19" s="140" customFormat="1" ht="21.95" customHeight="1">
      <c r="A7" s="121"/>
      <c r="B7" s="121"/>
      <c r="C7" s="121"/>
      <c r="D7" s="138"/>
      <c r="E7" s="138"/>
      <c r="F7" s="139"/>
      <c r="G7" s="139"/>
      <c r="H7" s="125"/>
      <c r="I7" s="126"/>
      <c r="J7" s="147" t="s">
        <v>260</v>
      </c>
      <c r="K7" s="148"/>
      <c r="L7" s="149" t="s">
        <v>5</v>
      </c>
      <c r="M7" s="150"/>
      <c r="N7" s="149" t="s">
        <v>260</v>
      </c>
      <c r="O7" s="148"/>
      <c r="P7" s="149" t="s">
        <v>5</v>
      </c>
      <c r="R7" s="62"/>
      <c r="S7" s="62"/>
    </row>
    <row r="8" spans="1:19" s="140" customFormat="1" ht="21.95" customHeight="1">
      <c r="A8" s="121"/>
      <c r="B8" s="121"/>
      <c r="C8" s="121"/>
      <c r="D8" s="138"/>
      <c r="E8" s="138"/>
      <c r="F8" s="139"/>
      <c r="G8" s="139"/>
      <c r="H8" s="125"/>
      <c r="I8" s="126"/>
      <c r="J8" s="151" t="s">
        <v>6</v>
      </c>
      <c r="K8" s="148"/>
      <c r="L8" s="152" t="s">
        <v>7</v>
      </c>
      <c r="M8" s="150"/>
      <c r="N8" s="152" t="s">
        <v>6</v>
      </c>
      <c r="O8" s="148"/>
      <c r="P8" s="152" t="s">
        <v>7</v>
      </c>
      <c r="R8" s="62"/>
      <c r="S8" s="62"/>
    </row>
    <row r="9" spans="1:19" s="140" customFormat="1" ht="21.95" customHeight="1">
      <c r="A9" s="121"/>
      <c r="B9" s="121"/>
      <c r="C9" s="121"/>
      <c r="D9" s="138"/>
      <c r="E9" s="138"/>
      <c r="F9" s="139"/>
      <c r="G9" s="139"/>
      <c r="H9" s="153" t="s">
        <v>8</v>
      </c>
      <c r="I9" s="126"/>
      <c r="J9" s="154" t="s">
        <v>9</v>
      </c>
      <c r="K9" s="155"/>
      <c r="L9" s="156"/>
      <c r="M9" s="152"/>
      <c r="N9" s="156" t="s">
        <v>9</v>
      </c>
      <c r="O9" s="155"/>
      <c r="P9" s="156"/>
      <c r="R9" s="62"/>
      <c r="S9" s="62"/>
    </row>
    <row r="10" spans="1:19" ht="21.95" customHeight="1">
      <c r="A10" s="157" t="s">
        <v>10</v>
      </c>
      <c r="B10" s="157"/>
      <c r="C10" s="157"/>
      <c r="D10" s="157"/>
      <c r="E10" s="157"/>
      <c r="F10" s="157"/>
      <c r="G10" s="157"/>
      <c r="I10" s="158"/>
      <c r="J10" s="159"/>
      <c r="K10" s="160"/>
      <c r="L10" s="161"/>
      <c r="M10" s="161"/>
      <c r="N10" s="161"/>
      <c r="O10" s="160"/>
      <c r="P10" s="161"/>
    </row>
    <row r="11" spans="1:19" ht="21.95" customHeight="1">
      <c r="A11" s="121" t="s">
        <v>11</v>
      </c>
      <c r="B11" s="121"/>
      <c r="J11" s="58"/>
      <c r="L11" s="7"/>
      <c r="M11" s="7"/>
      <c r="N11" s="23"/>
      <c r="P11" s="23"/>
    </row>
    <row r="12" spans="1:19" ht="21.95" customHeight="1">
      <c r="A12" s="141" t="s">
        <v>12</v>
      </c>
      <c r="C12" s="141"/>
      <c r="H12" s="125" t="s">
        <v>13</v>
      </c>
      <c r="I12" s="162"/>
      <c r="J12" s="1">
        <v>152187909</v>
      </c>
      <c r="K12" s="127"/>
      <c r="L12" s="1">
        <v>341006886</v>
      </c>
      <c r="M12" s="8"/>
      <c r="N12" s="2">
        <v>31094510</v>
      </c>
      <c r="O12" s="127"/>
      <c r="P12" s="2">
        <v>5225407</v>
      </c>
    </row>
    <row r="13" spans="1:19" ht="21.95" customHeight="1">
      <c r="A13" s="141" t="s">
        <v>14</v>
      </c>
      <c r="C13" s="141"/>
      <c r="I13" s="162"/>
      <c r="J13" s="1"/>
      <c r="K13" s="127"/>
      <c r="L13" s="1"/>
      <c r="M13" s="8"/>
      <c r="N13" s="2"/>
      <c r="O13" s="127"/>
      <c r="P13" s="2"/>
    </row>
    <row r="14" spans="1:19" ht="21.95" customHeight="1">
      <c r="A14" s="141"/>
      <c r="B14" s="122" t="s">
        <v>15</v>
      </c>
      <c r="C14" s="141"/>
      <c r="I14" s="162"/>
      <c r="J14" s="1">
        <v>167497</v>
      </c>
      <c r="K14" s="127"/>
      <c r="L14" s="1">
        <v>168164</v>
      </c>
      <c r="M14" s="8"/>
      <c r="N14" s="2">
        <v>0</v>
      </c>
      <c r="O14" s="127"/>
      <c r="P14" s="2">
        <v>0</v>
      </c>
    </row>
    <row r="15" spans="1:19" ht="21.95" customHeight="1">
      <c r="A15" s="141" t="s">
        <v>16</v>
      </c>
      <c r="C15" s="141"/>
      <c r="H15" s="125" t="s">
        <v>282</v>
      </c>
      <c r="I15" s="163"/>
      <c r="J15" s="1">
        <v>726676062</v>
      </c>
      <c r="K15" s="127"/>
      <c r="L15" s="1">
        <v>709777460</v>
      </c>
      <c r="M15" s="8"/>
      <c r="N15" s="2">
        <v>122760699</v>
      </c>
      <c r="O15" s="127"/>
      <c r="P15" s="2">
        <v>185433135</v>
      </c>
    </row>
    <row r="16" spans="1:19" ht="21.95" customHeight="1">
      <c r="A16" s="141" t="s">
        <v>17</v>
      </c>
      <c r="C16" s="141"/>
      <c r="H16" s="125" t="s">
        <v>20</v>
      </c>
      <c r="I16" s="163"/>
      <c r="J16" s="1">
        <v>0</v>
      </c>
      <c r="K16" s="127"/>
      <c r="L16" s="1">
        <v>0</v>
      </c>
      <c r="M16" s="8"/>
      <c r="N16" s="2">
        <v>33800000</v>
      </c>
      <c r="O16" s="127"/>
      <c r="P16" s="2">
        <v>0</v>
      </c>
    </row>
    <row r="17" spans="1:20" ht="21.95" customHeight="1">
      <c r="A17" s="141" t="s">
        <v>18</v>
      </c>
      <c r="C17" s="141"/>
      <c r="I17" s="163"/>
      <c r="K17" s="127"/>
      <c r="L17" s="2"/>
      <c r="M17" s="8"/>
      <c r="N17" s="2"/>
      <c r="O17" s="127"/>
      <c r="P17" s="2"/>
    </row>
    <row r="18" spans="1:20" ht="21.95" customHeight="1">
      <c r="A18" s="141"/>
      <c r="B18" s="141" t="s">
        <v>19</v>
      </c>
      <c r="H18" s="125" t="s">
        <v>20</v>
      </c>
      <c r="I18" s="163"/>
      <c r="J18" s="1">
        <v>0</v>
      </c>
      <c r="K18" s="127"/>
      <c r="L18" s="1">
        <v>0</v>
      </c>
      <c r="M18" s="8"/>
      <c r="N18" s="2">
        <v>0</v>
      </c>
      <c r="O18" s="127"/>
      <c r="P18" s="2">
        <v>5092997</v>
      </c>
    </row>
    <row r="19" spans="1:20" ht="21.95" customHeight="1">
      <c r="A19" s="141" t="s">
        <v>21</v>
      </c>
      <c r="B19" s="141"/>
      <c r="I19" s="163"/>
      <c r="J19" s="1">
        <v>39946747</v>
      </c>
      <c r="K19" s="127"/>
      <c r="L19" s="1">
        <v>96396492</v>
      </c>
      <c r="M19" s="8"/>
      <c r="N19" s="2">
        <v>0</v>
      </c>
      <c r="O19" s="127"/>
      <c r="P19" s="2">
        <v>0</v>
      </c>
    </row>
    <row r="20" spans="1:20" ht="21.95" customHeight="1">
      <c r="A20" s="141" t="s">
        <v>256</v>
      </c>
      <c r="B20" s="141"/>
      <c r="C20" s="141"/>
      <c r="I20" s="163"/>
      <c r="J20" s="1">
        <v>239024380</v>
      </c>
      <c r="K20" s="128"/>
      <c r="L20" s="1">
        <v>188022752</v>
      </c>
      <c r="M20" s="128"/>
      <c r="N20" s="2">
        <v>18461557</v>
      </c>
      <c r="O20" s="128"/>
      <c r="P20" s="2">
        <v>16414035</v>
      </c>
    </row>
    <row r="21" spans="1:20" ht="21.95" customHeight="1">
      <c r="A21" s="141" t="s">
        <v>23</v>
      </c>
      <c r="B21" s="141"/>
      <c r="C21" s="141"/>
      <c r="I21" s="163"/>
      <c r="J21" s="1">
        <v>11687372</v>
      </c>
      <c r="K21" s="127"/>
      <c r="L21" s="1">
        <v>14089697</v>
      </c>
      <c r="M21" s="8"/>
      <c r="N21" s="2">
        <v>218597</v>
      </c>
      <c r="O21" s="127"/>
      <c r="P21" s="2">
        <v>1147951</v>
      </c>
    </row>
    <row r="22" spans="1:20" ht="21.95" customHeight="1">
      <c r="A22" s="122" t="s">
        <v>24</v>
      </c>
      <c r="E22" s="122"/>
      <c r="F22" s="128"/>
      <c r="J22" s="25">
        <f>SUM(J12:J21)</f>
        <v>1169689967</v>
      </c>
      <c r="K22" s="127"/>
      <c r="L22" s="25">
        <f>SUM(L12:L21)</f>
        <v>1349461451</v>
      </c>
      <c r="M22" s="8"/>
      <c r="N22" s="24">
        <f>SUM(N12:N21)</f>
        <v>206335363</v>
      </c>
      <c r="O22" s="127"/>
      <c r="P22" s="24">
        <f>SUM(P12:P21)</f>
        <v>213313525</v>
      </c>
      <c r="T22" s="164"/>
    </row>
    <row r="23" spans="1:20" ht="21.95" customHeight="1">
      <c r="D23" s="122"/>
      <c r="E23" s="122"/>
      <c r="F23" s="128"/>
      <c r="K23" s="127"/>
      <c r="L23" s="8"/>
      <c r="M23" s="8"/>
      <c r="N23" s="16"/>
      <c r="O23" s="127"/>
      <c r="P23" s="16"/>
    </row>
    <row r="24" spans="1:20" ht="21.95" customHeight="1">
      <c r="A24" s="121" t="s">
        <v>25</v>
      </c>
      <c r="D24" s="122"/>
      <c r="E24" s="122"/>
      <c r="F24" s="128"/>
      <c r="K24" s="127"/>
      <c r="L24" s="8"/>
      <c r="M24" s="8"/>
      <c r="N24" s="16"/>
      <c r="O24" s="127"/>
      <c r="P24" s="16"/>
    </row>
    <row r="25" spans="1:20" ht="21.95" customHeight="1">
      <c r="A25" s="141" t="s">
        <v>26</v>
      </c>
      <c r="D25" s="141"/>
      <c r="H25" s="125" t="s">
        <v>27</v>
      </c>
      <c r="I25" s="163"/>
      <c r="J25" s="1">
        <v>598998893</v>
      </c>
      <c r="K25" s="127"/>
      <c r="L25" s="1">
        <v>549467847</v>
      </c>
      <c r="M25" s="8"/>
      <c r="N25" s="2">
        <v>289451875</v>
      </c>
      <c r="O25" s="127"/>
      <c r="P25" s="2">
        <v>285700000</v>
      </c>
    </row>
    <row r="26" spans="1:20" ht="21.95" customHeight="1">
      <c r="A26" s="141" t="s">
        <v>28</v>
      </c>
      <c r="D26" s="141"/>
      <c r="H26" s="125" t="s">
        <v>29</v>
      </c>
      <c r="I26" s="163"/>
      <c r="J26" s="1">
        <v>0</v>
      </c>
      <c r="K26" s="127"/>
      <c r="L26" s="1">
        <v>0</v>
      </c>
      <c r="M26" s="8"/>
      <c r="N26" s="2">
        <v>1448657960</v>
      </c>
      <c r="O26" s="127"/>
      <c r="P26" s="2">
        <v>1448657960</v>
      </c>
    </row>
    <row r="27" spans="1:20" ht="21.95" customHeight="1">
      <c r="A27" s="141" t="s">
        <v>30</v>
      </c>
      <c r="D27" s="141"/>
      <c r="H27" s="125" t="s">
        <v>31</v>
      </c>
      <c r="I27" s="163"/>
      <c r="J27" s="1">
        <v>20576997</v>
      </c>
      <c r="K27" s="127"/>
      <c r="L27" s="1">
        <v>46000000</v>
      </c>
      <c r="M27" s="8"/>
      <c r="N27" s="2">
        <v>20576997</v>
      </c>
      <c r="O27" s="127"/>
      <c r="P27" s="2">
        <v>21925000</v>
      </c>
    </row>
    <row r="28" spans="1:20" ht="21.95" customHeight="1">
      <c r="A28" s="141" t="s">
        <v>32</v>
      </c>
      <c r="D28" s="141"/>
      <c r="H28" s="125" t="s">
        <v>20</v>
      </c>
      <c r="I28" s="163"/>
      <c r="J28" s="2">
        <v>0</v>
      </c>
      <c r="K28" s="127"/>
      <c r="L28" s="2">
        <v>0</v>
      </c>
      <c r="M28" s="8"/>
      <c r="N28" s="2">
        <v>97200000</v>
      </c>
      <c r="O28" s="127"/>
      <c r="P28" s="2">
        <v>91400000</v>
      </c>
    </row>
    <row r="29" spans="1:20" ht="21.95" customHeight="1">
      <c r="A29" s="141" t="s">
        <v>33</v>
      </c>
      <c r="D29" s="141"/>
      <c r="H29" s="125" t="s">
        <v>34</v>
      </c>
      <c r="I29" s="163"/>
      <c r="J29" s="2">
        <v>11201512</v>
      </c>
      <c r="K29" s="127"/>
      <c r="L29" s="2">
        <v>14171615</v>
      </c>
      <c r="M29" s="8"/>
      <c r="N29" s="2">
        <v>4131166</v>
      </c>
      <c r="O29" s="127"/>
      <c r="P29" s="2">
        <v>5012761</v>
      </c>
    </row>
    <row r="30" spans="1:20" ht="21.95" customHeight="1">
      <c r="A30" s="141" t="s">
        <v>35</v>
      </c>
      <c r="D30" s="141"/>
      <c r="H30" s="125" t="s">
        <v>36</v>
      </c>
      <c r="I30" s="163"/>
      <c r="J30" s="2">
        <v>99679654</v>
      </c>
      <c r="K30" s="127"/>
      <c r="L30" s="2">
        <v>99679654</v>
      </c>
      <c r="M30" s="8"/>
      <c r="N30" s="2">
        <v>71187101</v>
      </c>
      <c r="O30" s="127"/>
      <c r="P30" s="2">
        <v>72247366</v>
      </c>
    </row>
    <row r="31" spans="1:20" ht="21.95" customHeight="1">
      <c r="A31" s="141" t="s">
        <v>37</v>
      </c>
      <c r="D31" s="141"/>
      <c r="H31" s="125" t="s">
        <v>38</v>
      </c>
      <c r="I31" s="163"/>
      <c r="J31" s="2">
        <v>7923107489</v>
      </c>
      <c r="K31" s="127"/>
      <c r="L31" s="2">
        <v>8048516450</v>
      </c>
      <c r="M31" s="8"/>
      <c r="N31" s="2">
        <v>240834163</v>
      </c>
      <c r="O31" s="127"/>
      <c r="P31" s="2">
        <v>238521202</v>
      </c>
    </row>
    <row r="32" spans="1:20" ht="21.95" customHeight="1">
      <c r="A32" s="141" t="s">
        <v>39</v>
      </c>
      <c r="D32" s="141"/>
      <c r="H32" s="125" t="s">
        <v>40</v>
      </c>
      <c r="I32" s="163"/>
      <c r="J32" s="2">
        <v>1821287200</v>
      </c>
      <c r="K32" s="127"/>
      <c r="L32" s="2">
        <v>1866995459</v>
      </c>
      <c r="M32" s="8"/>
      <c r="N32" s="2">
        <v>0</v>
      </c>
      <c r="O32" s="127"/>
      <c r="P32" s="2">
        <v>0</v>
      </c>
    </row>
    <row r="33" spans="1:16" ht="21.95" customHeight="1">
      <c r="A33" s="141" t="s">
        <v>41</v>
      </c>
      <c r="D33" s="141"/>
      <c r="H33" s="125" t="s">
        <v>42</v>
      </c>
      <c r="I33" s="163"/>
      <c r="J33" s="2">
        <v>75421480</v>
      </c>
      <c r="K33" s="127"/>
      <c r="L33" s="2">
        <v>83252841</v>
      </c>
      <c r="M33" s="8"/>
      <c r="N33" s="2">
        <v>1223908</v>
      </c>
      <c r="O33" s="127"/>
      <c r="P33" s="2">
        <v>1990254</v>
      </c>
    </row>
    <row r="34" spans="1:16" ht="21.95" customHeight="1">
      <c r="A34" s="141" t="s">
        <v>43</v>
      </c>
      <c r="D34" s="141"/>
      <c r="H34" s="125" t="s">
        <v>44</v>
      </c>
      <c r="I34" s="163"/>
      <c r="J34" s="2">
        <v>238144159</v>
      </c>
      <c r="K34" s="127"/>
      <c r="L34" s="2">
        <v>219879136</v>
      </c>
      <c r="M34" s="8"/>
      <c r="N34" s="2">
        <v>7858763</v>
      </c>
      <c r="O34" s="127"/>
      <c r="P34" s="2">
        <v>6983448</v>
      </c>
    </row>
    <row r="35" spans="1:16" ht="21.95" customHeight="1">
      <c r="A35" s="141" t="s">
        <v>45</v>
      </c>
      <c r="B35" s="128"/>
      <c r="C35" s="128"/>
      <c r="D35" s="141"/>
      <c r="E35" s="122"/>
      <c r="F35" s="128"/>
      <c r="J35" s="1"/>
      <c r="K35" s="127"/>
      <c r="L35" s="1"/>
      <c r="M35" s="8"/>
      <c r="N35" s="16"/>
      <c r="O35" s="127"/>
      <c r="P35" s="16"/>
    </row>
    <row r="36" spans="1:16" ht="21.95" customHeight="1">
      <c r="A36" s="141"/>
      <c r="B36" s="128" t="s">
        <v>46</v>
      </c>
      <c r="C36" s="128"/>
      <c r="D36" s="141"/>
      <c r="E36" s="122"/>
      <c r="F36" s="128"/>
      <c r="J36" s="1">
        <v>5307064</v>
      </c>
      <c r="K36" s="127"/>
      <c r="L36" s="1">
        <v>2128388</v>
      </c>
      <c r="M36" s="8"/>
      <c r="N36" s="2">
        <v>0</v>
      </c>
      <c r="O36" s="127"/>
      <c r="P36" s="2">
        <v>0</v>
      </c>
    </row>
    <row r="37" spans="1:16" ht="21.95" customHeight="1">
      <c r="A37" s="141" t="s">
        <v>47</v>
      </c>
      <c r="B37" s="128"/>
      <c r="C37" s="128"/>
      <c r="D37" s="141"/>
      <c r="E37" s="122"/>
      <c r="F37" s="128"/>
      <c r="J37" s="1">
        <v>10346011</v>
      </c>
      <c r="K37" s="127"/>
      <c r="L37" s="1">
        <v>3750000</v>
      </c>
      <c r="M37" s="8"/>
      <c r="N37" s="17">
        <v>0</v>
      </c>
      <c r="O37" s="127"/>
      <c r="P37" s="17">
        <v>0</v>
      </c>
    </row>
    <row r="38" spans="1:16" ht="21.95" customHeight="1">
      <c r="A38" s="141" t="s">
        <v>48</v>
      </c>
      <c r="D38" s="141"/>
      <c r="I38" s="163"/>
      <c r="J38" s="2">
        <v>32166293</v>
      </c>
      <c r="K38" s="127"/>
      <c r="L38" s="2">
        <v>16726622</v>
      </c>
      <c r="M38" s="8"/>
      <c r="N38" s="2">
        <v>9320124</v>
      </c>
      <c r="O38" s="127"/>
      <c r="P38" s="2">
        <v>9320124</v>
      </c>
    </row>
    <row r="39" spans="1:16" ht="21.95" customHeight="1">
      <c r="A39" s="122" t="s">
        <v>49</v>
      </c>
      <c r="J39" s="25">
        <f>SUM(J25:J38)</f>
        <v>10836236752</v>
      </c>
      <c r="K39" s="127"/>
      <c r="L39" s="25">
        <f>SUM(L25:L38)</f>
        <v>10950568012</v>
      </c>
      <c r="M39" s="8"/>
      <c r="N39" s="25">
        <f>SUM(N25:N38)</f>
        <v>2190442057</v>
      </c>
      <c r="O39" s="127"/>
      <c r="P39" s="25">
        <f>SUM(P25:P38)</f>
        <v>2181758115</v>
      </c>
    </row>
    <row r="40" spans="1:16" ht="11.1" customHeight="1">
      <c r="C40" s="121"/>
      <c r="K40" s="127"/>
      <c r="L40" s="2"/>
      <c r="M40" s="8"/>
      <c r="N40" s="2"/>
      <c r="O40" s="127"/>
      <c r="P40" s="2"/>
    </row>
    <row r="41" spans="1:16" ht="21.95" customHeight="1" thickBot="1">
      <c r="A41" s="121" t="s">
        <v>50</v>
      </c>
      <c r="J41" s="26">
        <f>J22+J39</f>
        <v>12005926719</v>
      </c>
      <c r="K41" s="127"/>
      <c r="L41" s="26">
        <f>+L22+L39</f>
        <v>12300029463</v>
      </c>
      <c r="M41" s="8"/>
      <c r="N41" s="26">
        <f>+N22+N39</f>
        <v>2396777420</v>
      </c>
      <c r="O41" s="127"/>
      <c r="P41" s="26">
        <f>+P22+P39</f>
        <v>2395071640</v>
      </c>
    </row>
    <row r="42" spans="1:16" ht="21.95" customHeight="1" thickTop="1">
      <c r="A42" s="121"/>
      <c r="J42" s="9"/>
      <c r="K42" s="127"/>
      <c r="L42" s="9"/>
      <c r="M42" s="8"/>
      <c r="N42" s="9"/>
      <c r="O42" s="127"/>
      <c r="P42" s="9"/>
    </row>
    <row r="43" spans="1:16" ht="21.95" customHeight="1">
      <c r="A43" s="20" t="s">
        <v>51</v>
      </c>
      <c r="J43" s="9"/>
      <c r="K43" s="127"/>
      <c r="L43" s="9"/>
      <c r="M43" s="8"/>
      <c r="N43" s="9"/>
      <c r="O43" s="127"/>
      <c r="P43" s="9"/>
    </row>
    <row r="44" spans="1:16" ht="21.95" customHeight="1">
      <c r="A44" s="20"/>
      <c r="J44" s="9"/>
      <c r="K44" s="127"/>
      <c r="L44" s="9"/>
      <c r="M44" s="8"/>
      <c r="N44" s="9"/>
      <c r="O44" s="127"/>
      <c r="P44" s="9"/>
    </row>
    <row r="45" spans="1:16" ht="21.95" customHeight="1">
      <c r="A45" s="20"/>
      <c r="J45" s="9"/>
      <c r="K45" s="127"/>
      <c r="L45" s="9"/>
      <c r="M45" s="8"/>
      <c r="N45" s="9"/>
      <c r="O45" s="127"/>
      <c r="P45" s="9"/>
    </row>
    <row r="46" spans="1:16" ht="21.95" customHeight="1">
      <c r="A46" s="20"/>
      <c r="J46" s="9"/>
      <c r="K46" s="127"/>
      <c r="L46" s="9"/>
      <c r="M46" s="8"/>
      <c r="N46" s="9"/>
      <c r="O46" s="127"/>
      <c r="P46" s="9"/>
    </row>
    <row r="47" spans="1:16" ht="21.95" customHeight="1">
      <c r="A47" s="20"/>
      <c r="J47" s="9"/>
      <c r="K47" s="127"/>
      <c r="L47" s="9"/>
      <c r="M47" s="8"/>
      <c r="N47" s="9"/>
      <c r="O47" s="127"/>
      <c r="P47" s="9"/>
    </row>
    <row r="48" spans="1:16" ht="23.85" customHeight="1">
      <c r="A48" s="20"/>
      <c r="J48" s="9"/>
      <c r="K48" s="127"/>
      <c r="L48" s="9"/>
      <c r="M48" s="8"/>
      <c r="N48" s="9"/>
      <c r="O48" s="127"/>
      <c r="P48" s="9"/>
    </row>
    <row r="49" spans="1:19" ht="21.95" customHeight="1">
      <c r="P49" s="37" t="s">
        <v>273</v>
      </c>
    </row>
    <row r="50" spans="1:19" ht="21.95" customHeight="1">
      <c r="A50" s="121" t="s">
        <v>0</v>
      </c>
      <c r="B50" s="121"/>
      <c r="C50" s="121"/>
      <c r="D50" s="121"/>
      <c r="E50" s="121"/>
      <c r="F50" s="121"/>
      <c r="G50" s="121"/>
      <c r="H50" s="121"/>
      <c r="I50" s="121"/>
      <c r="J50" s="129"/>
      <c r="K50" s="121"/>
      <c r="L50" s="121"/>
      <c r="M50" s="121"/>
      <c r="N50" s="121"/>
      <c r="O50" s="121"/>
      <c r="P50" s="121"/>
    </row>
    <row r="51" spans="1:19" ht="21.95" customHeight="1">
      <c r="A51" s="121" t="s">
        <v>52</v>
      </c>
      <c r="B51" s="121"/>
      <c r="C51" s="121"/>
      <c r="D51" s="121"/>
      <c r="E51" s="121"/>
      <c r="F51" s="121"/>
      <c r="G51" s="121"/>
      <c r="H51" s="121"/>
      <c r="I51" s="121"/>
      <c r="J51" s="129"/>
      <c r="K51" s="121"/>
      <c r="L51" s="121"/>
      <c r="M51" s="121"/>
      <c r="N51" s="121"/>
      <c r="O51" s="121"/>
      <c r="P51" s="121"/>
    </row>
    <row r="52" spans="1:19" ht="21.95" customHeight="1">
      <c r="A52" s="121" t="str">
        <f>A3</f>
        <v>ณ วันที่ 30 กันยายน 2565</v>
      </c>
      <c r="B52" s="121"/>
      <c r="C52" s="121"/>
      <c r="D52" s="121"/>
      <c r="E52" s="121"/>
      <c r="F52" s="121"/>
      <c r="G52" s="121"/>
      <c r="H52" s="121"/>
      <c r="I52" s="121"/>
      <c r="J52" s="129"/>
      <c r="K52" s="121"/>
      <c r="L52" s="121"/>
      <c r="M52" s="121"/>
      <c r="N52" s="121"/>
      <c r="O52" s="121"/>
      <c r="P52" s="121"/>
    </row>
    <row r="53" spans="1:19" ht="21.95" customHeight="1">
      <c r="A53" s="130"/>
      <c r="B53" s="130"/>
      <c r="C53" s="130"/>
      <c r="D53" s="130"/>
      <c r="E53" s="130"/>
      <c r="F53" s="130"/>
      <c r="G53" s="130"/>
      <c r="H53" s="130"/>
      <c r="I53" s="130"/>
      <c r="J53" s="131"/>
      <c r="K53" s="130"/>
      <c r="L53" s="130"/>
      <c r="M53" s="130"/>
      <c r="N53" s="130"/>
      <c r="O53" s="130"/>
      <c r="P53" s="130"/>
    </row>
    <row r="54" spans="1:19" ht="21.95" customHeight="1">
      <c r="A54" s="132"/>
      <c r="B54" s="133"/>
      <c r="C54" s="134"/>
      <c r="D54" s="135"/>
      <c r="E54" s="135"/>
      <c r="F54" s="136"/>
      <c r="G54" s="136"/>
      <c r="I54" s="137"/>
      <c r="J54" s="231" t="s">
        <v>2</v>
      </c>
      <c r="K54" s="231"/>
      <c r="L54" s="231"/>
      <c r="M54" s="231"/>
      <c r="N54" s="231"/>
      <c r="O54" s="231"/>
      <c r="P54" s="231"/>
    </row>
    <row r="55" spans="1:19" s="140" customFormat="1" ht="21.95" customHeight="1">
      <c r="A55" s="121"/>
      <c r="B55" s="121"/>
      <c r="C55" s="121"/>
      <c r="D55" s="138"/>
      <c r="E55" s="138"/>
      <c r="F55" s="139"/>
      <c r="G55" s="139"/>
      <c r="H55" s="125"/>
      <c r="I55" s="126"/>
      <c r="J55" s="234" t="s">
        <v>3</v>
      </c>
      <c r="K55" s="234"/>
      <c r="L55" s="234"/>
      <c r="M55" s="123"/>
      <c r="N55" s="232" t="s">
        <v>4</v>
      </c>
      <c r="O55" s="232"/>
      <c r="P55" s="232"/>
      <c r="R55" s="62"/>
      <c r="S55" s="62"/>
    </row>
    <row r="56" spans="1:19" s="140" customFormat="1" ht="21.95" customHeight="1">
      <c r="A56" s="121"/>
      <c r="B56" s="121"/>
      <c r="C56" s="121"/>
      <c r="D56" s="138"/>
      <c r="E56" s="138"/>
      <c r="F56" s="139"/>
      <c r="G56" s="139"/>
      <c r="H56" s="125"/>
      <c r="I56" s="126"/>
      <c r="J56" s="147" t="s">
        <v>260</v>
      </c>
      <c r="K56" s="148"/>
      <c r="L56" s="149" t="s">
        <v>5</v>
      </c>
      <c r="M56" s="150"/>
      <c r="N56" s="149" t="s">
        <v>260</v>
      </c>
      <c r="O56" s="148"/>
      <c r="P56" s="149" t="s">
        <v>5</v>
      </c>
      <c r="R56" s="62"/>
      <c r="S56" s="62"/>
    </row>
    <row r="57" spans="1:19" s="140" customFormat="1" ht="21.95" customHeight="1">
      <c r="A57" s="121"/>
      <c r="B57" s="121"/>
      <c r="C57" s="121"/>
      <c r="D57" s="138"/>
      <c r="E57" s="138"/>
      <c r="F57" s="139"/>
      <c r="G57" s="139"/>
      <c r="H57" s="125"/>
      <c r="I57" s="126"/>
      <c r="J57" s="151" t="s">
        <v>6</v>
      </c>
      <c r="K57" s="148"/>
      <c r="L57" s="152" t="s">
        <v>7</v>
      </c>
      <c r="M57" s="150"/>
      <c r="N57" s="152" t="s">
        <v>6</v>
      </c>
      <c r="O57" s="148"/>
      <c r="P57" s="152" t="s">
        <v>7</v>
      </c>
      <c r="R57" s="62"/>
      <c r="S57" s="62"/>
    </row>
    <row r="58" spans="1:19" s="140" customFormat="1" ht="21.95" customHeight="1">
      <c r="A58" s="121"/>
      <c r="B58" s="121"/>
      <c r="C58" s="121"/>
      <c r="D58" s="138"/>
      <c r="E58" s="138"/>
      <c r="F58" s="139"/>
      <c r="G58" s="139"/>
      <c r="H58" s="153" t="s">
        <v>8</v>
      </c>
      <c r="I58" s="126"/>
      <c r="J58" s="154" t="s">
        <v>9</v>
      </c>
      <c r="K58" s="155"/>
      <c r="L58" s="156"/>
      <c r="M58" s="152"/>
      <c r="N58" s="156" t="s">
        <v>9</v>
      </c>
      <c r="O58" s="155"/>
      <c r="P58" s="156"/>
      <c r="R58" s="62"/>
      <c r="S58" s="62"/>
    </row>
    <row r="59" spans="1:19" ht="21.95" customHeight="1">
      <c r="A59" s="233" t="s">
        <v>53</v>
      </c>
      <c r="B59" s="233"/>
      <c r="C59" s="233"/>
      <c r="D59" s="233"/>
      <c r="E59" s="233"/>
      <c r="F59" s="233"/>
      <c r="G59" s="233"/>
      <c r="I59" s="158"/>
      <c r="J59" s="159"/>
      <c r="K59" s="160"/>
      <c r="L59" s="161"/>
      <c r="M59" s="165"/>
      <c r="N59" s="161"/>
      <c r="O59" s="160"/>
      <c r="P59" s="161"/>
    </row>
    <row r="60" spans="1:19" ht="21.95" customHeight="1">
      <c r="A60" s="38" t="s">
        <v>54</v>
      </c>
      <c r="B60" s="141"/>
      <c r="C60" s="141"/>
      <c r="D60" s="141"/>
      <c r="L60" s="10"/>
      <c r="P60" s="10"/>
    </row>
    <row r="61" spans="1:19" ht="21.95" customHeight="1">
      <c r="A61" s="141" t="s">
        <v>55</v>
      </c>
      <c r="B61" s="141"/>
      <c r="C61" s="141"/>
      <c r="L61" s="10"/>
      <c r="P61" s="10"/>
    </row>
    <row r="62" spans="1:19" ht="21.95" customHeight="1">
      <c r="A62" s="141"/>
      <c r="B62" s="141" t="s">
        <v>56</v>
      </c>
      <c r="C62" s="123"/>
      <c r="H62" s="125" t="s">
        <v>57</v>
      </c>
      <c r="J62" s="1">
        <v>379412986</v>
      </c>
      <c r="L62" s="1">
        <v>315915759</v>
      </c>
      <c r="N62" s="11">
        <v>84885901</v>
      </c>
      <c r="P62" s="11">
        <v>59617000</v>
      </c>
    </row>
    <row r="63" spans="1:19" ht="21.95" customHeight="1">
      <c r="A63" s="141" t="s">
        <v>58</v>
      </c>
      <c r="B63" s="141"/>
      <c r="C63" s="141"/>
      <c r="H63" s="125" t="s">
        <v>59</v>
      </c>
      <c r="J63" s="1">
        <v>484864177</v>
      </c>
      <c r="L63" s="1">
        <v>459254822</v>
      </c>
      <c r="N63" s="11">
        <v>36817841</v>
      </c>
      <c r="P63" s="11">
        <v>58531374</v>
      </c>
    </row>
    <row r="64" spans="1:19" ht="21.95" customHeight="1">
      <c r="A64" s="141" t="s">
        <v>60</v>
      </c>
      <c r="B64" s="141"/>
      <c r="C64" s="141"/>
      <c r="H64" s="125" t="s">
        <v>61</v>
      </c>
      <c r="J64" s="1">
        <v>328559220</v>
      </c>
      <c r="L64" s="1">
        <v>346630320</v>
      </c>
      <c r="N64" s="11">
        <v>47071218</v>
      </c>
      <c r="P64" s="11">
        <v>48329843</v>
      </c>
    </row>
    <row r="65" spans="1:20" ht="21.95" customHeight="1">
      <c r="A65" s="141" t="s">
        <v>62</v>
      </c>
      <c r="B65" s="141"/>
      <c r="C65" s="141"/>
      <c r="L65" s="11"/>
      <c r="N65" s="11"/>
      <c r="P65" s="11"/>
    </row>
    <row r="66" spans="1:20" ht="21.95" customHeight="1">
      <c r="A66" s="141"/>
      <c r="B66" s="141" t="s">
        <v>63</v>
      </c>
      <c r="C66" s="141"/>
      <c r="H66" s="125" t="s">
        <v>64</v>
      </c>
      <c r="J66" s="1">
        <v>256367697</v>
      </c>
      <c r="L66" s="1">
        <v>301931002</v>
      </c>
      <c r="N66" s="11">
        <v>130637697</v>
      </c>
      <c r="P66" s="11">
        <v>127861002</v>
      </c>
    </row>
    <row r="67" spans="1:20" ht="21.95" customHeight="1">
      <c r="B67" s="141" t="s">
        <v>65</v>
      </c>
      <c r="C67" s="141"/>
      <c r="H67" s="125" t="s">
        <v>66</v>
      </c>
      <c r="J67" s="1">
        <v>80520253</v>
      </c>
      <c r="L67" s="1">
        <v>144210984</v>
      </c>
      <c r="N67" s="11">
        <v>6928881</v>
      </c>
      <c r="P67" s="11">
        <v>6755084</v>
      </c>
      <c r="T67" s="96"/>
    </row>
    <row r="68" spans="1:20" ht="21.95" customHeight="1">
      <c r="A68" s="141" t="s">
        <v>67</v>
      </c>
      <c r="B68" s="141"/>
      <c r="C68" s="141"/>
      <c r="H68" s="125" t="s">
        <v>20</v>
      </c>
      <c r="J68" s="1">
        <v>0</v>
      </c>
      <c r="L68" s="1">
        <v>0</v>
      </c>
      <c r="N68" s="11">
        <v>20000000</v>
      </c>
      <c r="P68" s="11">
        <v>47000000</v>
      </c>
    </row>
    <row r="69" spans="1:20" ht="21.95" customHeight="1">
      <c r="A69" s="141" t="s">
        <v>68</v>
      </c>
      <c r="B69" s="141"/>
      <c r="C69" s="141"/>
      <c r="H69" s="125" t="s">
        <v>20</v>
      </c>
      <c r="J69" s="1">
        <v>555500000</v>
      </c>
      <c r="L69" s="1">
        <v>590500000</v>
      </c>
      <c r="N69" s="11">
        <v>160000000</v>
      </c>
      <c r="P69" s="11">
        <v>160000000</v>
      </c>
    </row>
    <row r="70" spans="1:20" ht="21.95" customHeight="1">
      <c r="A70" s="141" t="s">
        <v>69</v>
      </c>
      <c r="B70" s="141"/>
      <c r="C70" s="141"/>
      <c r="H70" s="125" t="s">
        <v>70</v>
      </c>
      <c r="J70" s="1">
        <v>247500000</v>
      </c>
      <c r="L70" s="1">
        <v>230500000</v>
      </c>
      <c r="N70" s="11">
        <v>40000000</v>
      </c>
      <c r="P70" s="11">
        <v>90000000</v>
      </c>
    </row>
    <row r="71" spans="1:20" ht="21.95" customHeight="1">
      <c r="A71" s="141" t="s">
        <v>71</v>
      </c>
      <c r="B71" s="141"/>
      <c r="C71" s="141"/>
      <c r="J71" s="1">
        <v>30069524</v>
      </c>
      <c r="L71" s="1">
        <v>120420580</v>
      </c>
      <c r="N71" s="11">
        <v>2639873</v>
      </c>
      <c r="P71" s="11">
        <v>20489998</v>
      </c>
    </row>
    <row r="72" spans="1:20" ht="21.95" customHeight="1">
      <c r="A72" s="141" t="s">
        <v>72</v>
      </c>
      <c r="B72" s="141"/>
      <c r="C72" s="141"/>
      <c r="J72" s="1">
        <v>3400306</v>
      </c>
      <c r="L72" s="1">
        <v>3478786</v>
      </c>
      <c r="N72" s="11">
        <v>3097665</v>
      </c>
      <c r="P72" s="11">
        <v>3169395</v>
      </c>
    </row>
    <row r="73" spans="1:20" ht="21.95" customHeight="1">
      <c r="A73" s="141" t="s">
        <v>73</v>
      </c>
      <c r="B73" s="141"/>
      <c r="C73" s="141"/>
      <c r="J73" s="1">
        <v>2671050</v>
      </c>
      <c r="L73" s="1">
        <v>139310119</v>
      </c>
      <c r="N73" s="11">
        <v>0</v>
      </c>
      <c r="P73" s="11">
        <v>14841750</v>
      </c>
    </row>
    <row r="74" spans="1:20" ht="21.95" customHeight="1">
      <c r="A74" s="141" t="s">
        <v>74</v>
      </c>
      <c r="B74" s="141"/>
      <c r="C74" s="141"/>
      <c r="L74" s="11"/>
      <c r="N74" s="11"/>
      <c r="P74" s="11"/>
    </row>
    <row r="75" spans="1:20" ht="21.95" customHeight="1">
      <c r="A75" s="141"/>
      <c r="B75" s="141" t="s">
        <v>75</v>
      </c>
      <c r="C75" s="141"/>
      <c r="H75" s="125" t="s">
        <v>76</v>
      </c>
      <c r="J75" s="1">
        <v>13135465</v>
      </c>
      <c r="L75" s="1">
        <v>10679317</v>
      </c>
      <c r="N75" s="11">
        <v>0</v>
      </c>
      <c r="P75" s="11">
        <v>0</v>
      </c>
    </row>
    <row r="76" spans="1:20" ht="21.95" customHeight="1">
      <c r="A76" s="141" t="s">
        <v>77</v>
      </c>
      <c r="B76" s="141"/>
      <c r="C76" s="141"/>
      <c r="J76" s="1">
        <v>48919017</v>
      </c>
      <c r="L76" s="1">
        <v>32184241</v>
      </c>
      <c r="N76" s="11">
        <v>216000</v>
      </c>
      <c r="P76" s="11">
        <v>236000</v>
      </c>
    </row>
    <row r="77" spans="1:20" ht="21.95" customHeight="1">
      <c r="A77" s="141" t="s">
        <v>78</v>
      </c>
      <c r="B77" s="141"/>
      <c r="C77" s="141"/>
      <c r="J77" s="25">
        <f>SUM(J62:J76)</f>
        <v>2430919695</v>
      </c>
      <c r="L77" s="27">
        <f>SUM(L61:L76)</f>
        <v>2695015930</v>
      </c>
      <c r="M77" s="64"/>
      <c r="N77" s="27">
        <f>SUM(N62:N76)</f>
        <v>532295076</v>
      </c>
      <c r="O77" s="166"/>
      <c r="P77" s="27">
        <f>SUM(P62:P76)</f>
        <v>636831446</v>
      </c>
      <c r="T77" s="164"/>
    </row>
    <row r="78" spans="1:20" ht="21.95" customHeight="1">
      <c r="A78" s="141"/>
      <c r="B78" s="38"/>
      <c r="C78" s="141"/>
      <c r="D78" s="141"/>
      <c r="L78" s="10"/>
      <c r="P78" s="10"/>
    </row>
    <row r="79" spans="1:20" ht="21.95" customHeight="1">
      <c r="A79" s="167" t="s">
        <v>79</v>
      </c>
      <c r="B79" s="141"/>
      <c r="C79" s="38"/>
      <c r="D79" s="141"/>
      <c r="L79" s="10"/>
      <c r="P79" s="10"/>
    </row>
    <row r="80" spans="1:20" ht="21.95" customHeight="1">
      <c r="A80" s="141" t="s">
        <v>80</v>
      </c>
      <c r="B80" s="141"/>
      <c r="D80" s="141"/>
      <c r="H80" s="125" t="s">
        <v>64</v>
      </c>
      <c r="J80" s="1">
        <v>4465107280</v>
      </c>
      <c r="K80" s="124">
        <v>1270776337</v>
      </c>
      <c r="L80" s="13">
        <v>4565937452</v>
      </c>
      <c r="N80" s="11">
        <v>546413752</v>
      </c>
      <c r="P80" s="11">
        <v>644911236</v>
      </c>
    </row>
    <row r="81" spans="1:16" ht="21.95" customHeight="1">
      <c r="A81" s="141" t="s">
        <v>81</v>
      </c>
      <c r="B81" s="141"/>
      <c r="D81" s="141"/>
      <c r="H81" s="125" t="s">
        <v>82</v>
      </c>
      <c r="J81" s="11">
        <v>0</v>
      </c>
      <c r="K81" s="11"/>
      <c r="L81" s="11">
        <v>0</v>
      </c>
      <c r="N81" s="11">
        <v>0</v>
      </c>
      <c r="P81" s="11">
        <v>0</v>
      </c>
    </row>
    <row r="82" spans="1:16" ht="21.95" customHeight="1">
      <c r="A82" s="141" t="s">
        <v>83</v>
      </c>
      <c r="B82" s="141"/>
      <c r="D82" s="141"/>
      <c r="J82" s="1"/>
      <c r="L82" s="13"/>
      <c r="N82" s="11"/>
      <c r="P82" s="11"/>
    </row>
    <row r="83" spans="1:16" ht="21.95" customHeight="1">
      <c r="A83" s="141"/>
      <c r="B83" s="141" t="s">
        <v>84</v>
      </c>
      <c r="D83" s="141"/>
      <c r="J83" s="1">
        <v>88726725</v>
      </c>
      <c r="L83" s="13">
        <v>125730569</v>
      </c>
      <c r="N83" s="11">
        <v>0</v>
      </c>
      <c r="P83" s="11">
        <v>0</v>
      </c>
    </row>
    <row r="84" spans="1:16" ht="21.95" customHeight="1">
      <c r="A84" s="141" t="s">
        <v>65</v>
      </c>
      <c r="B84" s="141"/>
      <c r="D84" s="141"/>
      <c r="H84" s="125" t="s">
        <v>66</v>
      </c>
      <c r="J84" s="1">
        <v>1454110892</v>
      </c>
      <c r="K84" s="124">
        <v>2049096</v>
      </c>
      <c r="L84" s="13">
        <v>1528514677</v>
      </c>
      <c r="N84" s="11">
        <v>20477888</v>
      </c>
      <c r="P84" s="11">
        <v>25696492</v>
      </c>
    </row>
    <row r="85" spans="1:16" ht="21.95" customHeight="1">
      <c r="A85" s="141" t="s">
        <v>85</v>
      </c>
      <c r="B85" s="141"/>
      <c r="D85" s="141"/>
      <c r="J85" s="1"/>
      <c r="L85" s="13"/>
      <c r="N85" s="11"/>
      <c r="P85" s="11"/>
    </row>
    <row r="86" spans="1:16" ht="21.95" customHeight="1">
      <c r="A86" s="128"/>
      <c r="B86" s="141" t="s">
        <v>86</v>
      </c>
      <c r="D86" s="141"/>
      <c r="H86" s="125" t="s">
        <v>76</v>
      </c>
      <c r="J86" s="1">
        <v>167305722</v>
      </c>
      <c r="K86" s="124">
        <v>112580922</v>
      </c>
      <c r="L86" s="13">
        <v>149422893</v>
      </c>
      <c r="N86" s="11">
        <v>37945806</v>
      </c>
      <c r="P86" s="11">
        <v>34917231</v>
      </c>
    </row>
    <row r="87" spans="1:16" ht="21.95" customHeight="1">
      <c r="A87" s="141" t="s">
        <v>87</v>
      </c>
      <c r="B87" s="141"/>
      <c r="D87" s="141"/>
      <c r="J87" s="1"/>
      <c r="L87" s="13"/>
      <c r="N87" s="11"/>
      <c r="P87" s="11"/>
    </row>
    <row r="88" spans="1:16" ht="21.95" customHeight="1">
      <c r="A88" s="141"/>
      <c r="B88" s="141" t="s">
        <v>88</v>
      </c>
      <c r="D88" s="141"/>
      <c r="J88" s="1">
        <v>148560360</v>
      </c>
      <c r="K88" s="124">
        <v>105683935</v>
      </c>
      <c r="L88" s="13">
        <v>177584304</v>
      </c>
      <c r="N88" s="11">
        <v>0</v>
      </c>
      <c r="P88" s="11">
        <v>0</v>
      </c>
    </row>
    <row r="89" spans="1:16" ht="21.95" customHeight="1">
      <c r="A89" s="141"/>
      <c r="B89" s="141" t="s">
        <v>89</v>
      </c>
      <c r="D89" s="141"/>
      <c r="J89" s="1">
        <v>4988946</v>
      </c>
      <c r="K89" s="124">
        <v>4712365</v>
      </c>
      <c r="L89" s="13">
        <v>10257068</v>
      </c>
      <c r="N89" s="11">
        <v>393900</v>
      </c>
      <c r="P89" s="11">
        <v>393900</v>
      </c>
    </row>
    <row r="90" spans="1:16" ht="21.95" customHeight="1">
      <c r="A90" s="141" t="s">
        <v>90</v>
      </c>
      <c r="B90" s="141"/>
      <c r="D90" s="141"/>
      <c r="E90" s="141"/>
      <c r="J90" s="25">
        <f>SUM(J80:J89)</f>
        <v>6328799925</v>
      </c>
      <c r="K90" s="124">
        <f>SUM(J90)</f>
        <v>6328799925</v>
      </c>
      <c r="L90" s="27">
        <f>SUM(L80:L89)</f>
        <v>6557446963</v>
      </c>
      <c r="M90" s="64"/>
      <c r="N90" s="27">
        <f>SUM(N80:N89)</f>
        <v>605231346</v>
      </c>
      <c r="O90" s="166"/>
      <c r="P90" s="27">
        <f>SUM(P80:P89)</f>
        <v>705918859</v>
      </c>
    </row>
    <row r="91" spans="1:16" ht="11.1" customHeight="1">
      <c r="A91" s="141"/>
      <c r="B91" s="38"/>
      <c r="C91" s="141"/>
      <c r="D91" s="141"/>
      <c r="L91" s="11"/>
      <c r="P91" s="10"/>
    </row>
    <row r="92" spans="1:16" ht="21.95" customHeight="1">
      <c r="A92" s="38" t="s">
        <v>91</v>
      </c>
      <c r="B92" s="141"/>
      <c r="C92" s="141"/>
      <c r="D92" s="141"/>
      <c r="J92" s="59">
        <f>J77+J90</f>
        <v>8759719620</v>
      </c>
      <c r="L92" s="28">
        <f>+L90+L77</f>
        <v>9252462893</v>
      </c>
      <c r="N92" s="28">
        <f>+N90+N77</f>
        <v>1137526422</v>
      </c>
      <c r="P92" s="28">
        <f>+P90+P77</f>
        <v>1342750305</v>
      </c>
    </row>
    <row r="93" spans="1:16" ht="21.95" customHeight="1">
      <c r="A93" s="141"/>
      <c r="B93" s="141"/>
      <c r="C93" s="141"/>
      <c r="D93" s="141"/>
      <c r="J93" s="60"/>
      <c r="L93" s="33"/>
      <c r="N93" s="33"/>
      <c r="P93" s="33"/>
    </row>
    <row r="94" spans="1:16" ht="21.95" customHeight="1">
      <c r="A94" s="20" t="s">
        <v>51</v>
      </c>
      <c r="B94" s="141"/>
      <c r="C94" s="141"/>
      <c r="D94" s="141"/>
      <c r="L94" s="11"/>
      <c r="N94" s="11"/>
      <c r="P94" s="11"/>
    </row>
    <row r="95" spans="1:16" ht="21.95" customHeight="1">
      <c r="A95" s="20"/>
      <c r="B95" s="141"/>
      <c r="C95" s="141"/>
      <c r="D95" s="141"/>
      <c r="L95" s="11"/>
      <c r="N95" s="11"/>
      <c r="P95" s="11"/>
    </row>
    <row r="96" spans="1:16" ht="21.95" customHeight="1">
      <c r="A96" s="20"/>
      <c r="B96" s="141"/>
      <c r="C96" s="141"/>
      <c r="D96" s="141"/>
      <c r="L96" s="11"/>
      <c r="N96" s="11"/>
      <c r="P96" s="11"/>
    </row>
    <row r="97" spans="1:19" ht="23.85" customHeight="1">
      <c r="A97" s="20"/>
      <c r="B97" s="141"/>
      <c r="C97" s="141"/>
      <c r="D97" s="141"/>
      <c r="L97" s="11"/>
      <c r="N97" s="11"/>
      <c r="P97" s="11"/>
    </row>
    <row r="98" spans="1:19" ht="21.95" customHeight="1">
      <c r="A98" s="128"/>
      <c r="P98" s="37" t="s">
        <v>274</v>
      </c>
    </row>
    <row r="99" spans="1:19" ht="21.95" customHeight="1">
      <c r="A99" s="121" t="s">
        <v>0</v>
      </c>
      <c r="B99" s="121"/>
      <c r="C99" s="121"/>
      <c r="D99" s="121"/>
      <c r="E99" s="121"/>
      <c r="F99" s="121"/>
      <c r="G99" s="121"/>
      <c r="H99" s="121"/>
      <c r="I99" s="121"/>
      <c r="J99" s="129"/>
      <c r="K99" s="121"/>
      <c r="L99" s="121"/>
      <c r="M99" s="121"/>
      <c r="N99" s="121"/>
      <c r="O99" s="121"/>
      <c r="P99" s="121"/>
    </row>
    <row r="100" spans="1:19" ht="21.95" customHeight="1">
      <c r="A100" s="121" t="s">
        <v>52</v>
      </c>
      <c r="B100" s="121"/>
      <c r="C100" s="121"/>
      <c r="D100" s="121"/>
      <c r="E100" s="121"/>
      <c r="F100" s="121"/>
      <c r="G100" s="121"/>
      <c r="H100" s="121"/>
      <c r="I100" s="121"/>
      <c r="J100" s="129"/>
      <c r="K100" s="121"/>
      <c r="L100" s="121"/>
      <c r="M100" s="121"/>
      <c r="N100" s="121"/>
      <c r="O100" s="121"/>
      <c r="P100" s="121"/>
    </row>
    <row r="101" spans="1:19" ht="21.95" customHeight="1">
      <c r="A101" s="121" t="str">
        <f>A52</f>
        <v>ณ วันที่ 30 กันยายน 2565</v>
      </c>
      <c r="B101" s="121"/>
      <c r="C101" s="121"/>
      <c r="D101" s="121"/>
      <c r="E101" s="121"/>
      <c r="F101" s="121"/>
      <c r="G101" s="121"/>
      <c r="H101" s="121"/>
      <c r="I101" s="121"/>
      <c r="J101" s="129"/>
      <c r="K101" s="121"/>
      <c r="L101" s="121"/>
      <c r="M101" s="121"/>
      <c r="N101" s="121"/>
      <c r="O101" s="121"/>
      <c r="P101" s="121"/>
    </row>
    <row r="102" spans="1:19" ht="21.95" customHeight="1">
      <c r="A102" s="130"/>
      <c r="B102" s="130"/>
      <c r="C102" s="130"/>
      <c r="D102" s="130"/>
      <c r="E102" s="130"/>
      <c r="F102" s="130"/>
      <c r="G102" s="130"/>
      <c r="H102" s="130"/>
      <c r="I102" s="130"/>
      <c r="J102" s="131"/>
      <c r="K102" s="130"/>
      <c r="L102" s="130"/>
      <c r="M102" s="130"/>
      <c r="N102" s="130"/>
      <c r="O102" s="130"/>
      <c r="P102" s="130"/>
    </row>
    <row r="103" spans="1:19" ht="21.95" customHeight="1">
      <c r="A103" s="132"/>
      <c r="B103" s="133"/>
      <c r="C103" s="134"/>
      <c r="D103" s="135"/>
      <c r="E103" s="135"/>
      <c r="F103" s="136"/>
      <c r="G103" s="136"/>
      <c r="I103" s="137"/>
      <c r="J103" s="231" t="s">
        <v>2</v>
      </c>
      <c r="K103" s="231"/>
      <c r="L103" s="231"/>
      <c r="M103" s="231"/>
      <c r="N103" s="231"/>
      <c r="O103" s="231"/>
      <c r="P103" s="231"/>
    </row>
    <row r="104" spans="1:19" s="140" customFormat="1" ht="21.95" customHeight="1">
      <c r="A104" s="121"/>
      <c r="B104" s="121"/>
      <c r="C104" s="121"/>
      <c r="D104" s="138"/>
      <c r="E104" s="138"/>
      <c r="F104" s="139"/>
      <c r="G104" s="139"/>
      <c r="H104" s="125"/>
      <c r="I104" s="126"/>
      <c r="J104" s="234" t="s">
        <v>3</v>
      </c>
      <c r="K104" s="234"/>
      <c r="L104" s="234"/>
      <c r="M104" s="123"/>
      <c r="N104" s="232" t="s">
        <v>4</v>
      </c>
      <c r="O104" s="232"/>
      <c r="P104" s="232"/>
      <c r="R104" s="62"/>
      <c r="S104" s="62"/>
    </row>
    <row r="105" spans="1:19" s="140" customFormat="1" ht="21.95" customHeight="1">
      <c r="A105" s="121"/>
      <c r="B105" s="121"/>
      <c r="C105" s="121"/>
      <c r="D105" s="138"/>
      <c r="E105" s="138"/>
      <c r="F105" s="139"/>
      <c r="G105" s="139"/>
      <c r="H105" s="125"/>
      <c r="I105" s="126"/>
      <c r="J105" s="147" t="s">
        <v>260</v>
      </c>
      <c r="K105" s="148"/>
      <c r="L105" s="149" t="s">
        <v>5</v>
      </c>
      <c r="M105" s="150"/>
      <c r="N105" s="149" t="s">
        <v>260</v>
      </c>
      <c r="O105" s="148"/>
      <c r="P105" s="149" t="s">
        <v>5</v>
      </c>
      <c r="R105" s="62"/>
      <c r="S105" s="62"/>
    </row>
    <row r="106" spans="1:19" s="140" customFormat="1" ht="21.95" customHeight="1">
      <c r="A106" s="121"/>
      <c r="B106" s="121"/>
      <c r="C106" s="121"/>
      <c r="D106" s="138"/>
      <c r="E106" s="138"/>
      <c r="F106" s="139"/>
      <c r="G106" s="139"/>
      <c r="H106" s="125"/>
      <c r="I106" s="126"/>
      <c r="J106" s="151" t="s">
        <v>6</v>
      </c>
      <c r="K106" s="148"/>
      <c r="L106" s="152" t="s">
        <v>7</v>
      </c>
      <c r="M106" s="150"/>
      <c r="N106" s="152" t="s">
        <v>6</v>
      </c>
      <c r="O106" s="148"/>
      <c r="P106" s="152" t="s">
        <v>7</v>
      </c>
      <c r="R106" s="62"/>
      <c r="S106" s="62"/>
    </row>
    <row r="107" spans="1:19" s="140" customFormat="1" ht="21.95" customHeight="1">
      <c r="A107" s="121"/>
      <c r="B107" s="121"/>
      <c r="C107" s="121"/>
      <c r="D107" s="138"/>
      <c r="E107" s="138"/>
      <c r="F107" s="139"/>
      <c r="G107" s="139"/>
      <c r="H107" s="153" t="s">
        <v>8</v>
      </c>
      <c r="I107" s="126"/>
      <c r="J107" s="154" t="s">
        <v>9</v>
      </c>
      <c r="K107" s="155"/>
      <c r="L107" s="156"/>
      <c r="M107" s="152"/>
      <c r="N107" s="156" t="s">
        <v>9</v>
      </c>
      <c r="O107" s="155"/>
      <c r="P107" s="156"/>
      <c r="R107" s="62"/>
      <c r="S107" s="62"/>
    </row>
    <row r="108" spans="1:19" ht="21.95" customHeight="1">
      <c r="A108" s="38" t="s">
        <v>92</v>
      </c>
      <c r="B108" s="141"/>
      <c r="C108" s="141"/>
      <c r="D108" s="141"/>
      <c r="L108" s="10"/>
      <c r="P108" s="10"/>
    </row>
    <row r="109" spans="1:19" ht="21.95" customHeight="1">
      <c r="A109" s="141" t="s">
        <v>93</v>
      </c>
      <c r="B109" s="141"/>
      <c r="D109" s="141"/>
      <c r="L109" s="10"/>
      <c r="P109" s="10"/>
    </row>
    <row r="110" spans="1:19" ht="21.95" customHeight="1">
      <c r="A110" s="141"/>
      <c r="B110" s="141" t="s">
        <v>94</v>
      </c>
      <c r="J110" s="14">
        <v>160000000</v>
      </c>
      <c r="L110" s="14">
        <v>160000000</v>
      </c>
      <c r="N110" s="14">
        <v>160000000</v>
      </c>
      <c r="P110" s="14">
        <v>160000000</v>
      </c>
    </row>
    <row r="111" spans="1:19" ht="21.95" customHeight="1">
      <c r="A111" s="141" t="s">
        <v>95</v>
      </c>
      <c r="B111" s="141"/>
      <c r="J111" s="1"/>
      <c r="L111" s="1"/>
      <c r="N111" s="13"/>
      <c r="P111" s="13"/>
    </row>
    <row r="112" spans="1:19" ht="21.95" customHeight="1">
      <c r="A112" s="141"/>
      <c r="B112" s="141" t="s">
        <v>94</v>
      </c>
      <c r="J112" s="1">
        <v>160000000</v>
      </c>
      <c r="L112" s="1">
        <v>160000000</v>
      </c>
      <c r="N112" s="13">
        <v>160000000</v>
      </c>
      <c r="P112" s="13">
        <v>160000000</v>
      </c>
    </row>
    <row r="113" spans="1:16" ht="21.95" customHeight="1">
      <c r="A113" s="141" t="s">
        <v>96</v>
      </c>
      <c r="D113" s="141"/>
      <c r="J113" s="1">
        <v>88000000</v>
      </c>
      <c r="L113" s="1">
        <v>88000000</v>
      </c>
      <c r="N113" s="1">
        <v>88000000</v>
      </c>
      <c r="P113" s="1">
        <v>88000000</v>
      </c>
    </row>
    <row r="114" spans="1:16" ht="21.95" customHeight="1">
      <c r="A114" s="141" t="s">
        <v>97</v>
      </c>
      <c r="D114" s="141"/>
      <c r="J114" s="1">
        <v>15902761</v>
      </c>
      <c r="L114" s="1">
        <v>15902761</v>
      </c>
      <c r="N114" s="1">
        <v>0</v>
      </c>
      <c r="P114" s="1">
        <v>0</v>
      </c>
    </row>
    <row r="115" spans="1:16" ht="21.95" customHeight="1">
      <c r="A115" s="141" t="s">
        <v>98</v>
      </c>
      <c r="D115" s="141"/>
      <c r="J115" s="1"/>
      <c r="L115" s="1"/>
      <c r="N115" s="13"/>
      <c r="P115" s="13"/>
    </row>
    <row r="116" spans="1:16" ht="21.95" customHeight="1">
      <c r="B116" s="141" t="s">
        <v>99</v>
      </c>
      <c r="D116" s="141"/>
      <c r="J116" s="1">
        <v>16000000</v>
      </c>
      <c r="L116" s="1">
        <v>16000000</v>
      </c>
      <c r="N116" s="13">
        <v>16000000</v>
      </c>
      <c r="P116" s="13">
        <v>16000000</v>
      </c>
    </row>
    <row r="117" spans="1:16" ht="21.95" customHeight="1">
      <c r="B117" s="141" t="s">
        <v>100</v>
      </c>
      <c r="D117" s="141"/>
      <c r="J117" s="1">
        <v>1746694336</v>
      </c>
      <c r="L117" s="13">
        <v>1476426329</v>
      </c>
      <c r="N117" s="11">
        <v>996329400</v>
      </c>
      <c r="P117" s="11">
        <v>788321335</v>
      </c>
    </row>
    <row r="118" spans="1:16" ht="21.95" customHeight="1">
      <c r="A118" s="141" t="s">
        <v>101</v>
      </c>
      <c r="B118" s="141"/>
      <c r="D118" s="168"/>
      <c r="J118" s="15">
        <v>184121238</v>
      </c>
      <c r="L118" s="15">
        <v>178004077</v>
      </c>
      <c r="N118" s="15">
        <v>-1078402</v>
      </c>
      <c r="P118" s="15">
        <v>0</v>
      </c>
    </row>
    <row r="119" spans="1:16" ht="21.95" customHeight="1">
      <c r="A119" s="141" t="s">
        <v>102</v>
      </c>
      <c r="B119" s="141"/>
      <c r="D119" s="141"/>
      <c r="J119" s="1">
        <f>SUM(J111:J118)</f>
        <v>2210718335</v>
      </c>
      <c r="L119" s="1">
        <f>SUM(L111:L118)</f>
        <v>1934333167</v>
      </c>
      <c r="N119" s="1">
        <f>SUM(N111:N118)</f>
        <v>1259250998</v>
      </c>
      <c r="P119" s="1">
        <f>SUM(P111:P118)</f>
        <v>1052321335</v>
      </c>
    </row>
    <row r="120" spans="1:16" ht="21.95" customHeight="1">
      <c r="A120" s="141" t="s">
        <v>103</v>
      </c>
      <c r="B120" s="141"/>
      <c r="D120" s="141"/>
      <c r="J120" s="15">
        <v>1035488764</v>
      </c>
      <c r="L120" s="15">
        <v>1113233403</v>
      </c>
      <c r="N120" s="29">
        <v>0</v>
      </c>
      <c r="P120" s="29">
        <v>0</v>
      </c>
    </row>
    <row r="121" spans="1:16" ht="21.95" customHeight="1">
      <c r="A121" s="38" t="s">
        <v>104</v>
      </c>
      <c r="B121" s="141"/>
      <c r="D121" s="141"/>
      <c r="J121" s="30">
        <f>SUM(J119:J120)</f>
        <v>3246207099</v>
      </c>
      <c r="L121" s="30">
        <f>SUM(L119:L120)</f>
        <v>3047566570</v>
      </c>
      <c r="N121" s="30">
        <f>SUM(N119:N120)</f>
        <v>1259250998</v>
      </c>
      <c r="P121" s="30">
        <f>SUM(P119:P120)</f>
        <v>1052321335</v>
      </c>
    </row>
    <row r="122" spans="1:16" ht="11.1" customHeight="1">
      <c r="A122" s="141"/>
      <c r="B122" s="141"/>
      <c r="C122" s="141"/>
      <c r="D122" s="141"/>
      <c r="J122" s="1"/>
      <c r="L122" s="1"/>
      <c r="N122" s="1"/>
      <c r="P122" s="1"/>
    </row>
    <row r="123" spans="1:16" ht="21.95" customHeight="1" thickBot="1">
      <c r="A123" s="38" t="s">
        <v>105</v>
      </c>
      <c r="B123" s="141"/>
      <c r="C123" s="141"/>
      <c r="D123" s="141"/>
      <c r="J123" s="31">
        <f>+J121+J92</f>
        <v>12005926719</v>
      </c>
      <c r="L123" s="31">
        <f>+L121+L92</f>
        <v>12300029463</v>
      </c>
      <c r="N123" s="31">
        <f>+N121+N92</f>
        <v>2396777420</v>
      </c>
      <c r="P123" s="31">
        <f>+P121+P92</f>
        <v>2395071640</v>
      </c>
    </row>
    <row r="124" spans="1:16" ht="21.95" customHeight="1" thickTop="1">
      <c r="A124" s="38"/>
      <c r="B124" s="141"/>
      <c r="C124" s="141"/>
      <c r="D124" s="141"/>
      <c r="I124" s="1">
        <f>+I123-I41</f>
        <v>0</v>
      </c>
      <c r="J124" s="1"/>
      <c r="K124" s="1"/>
      <c r="L124" s="1"/>
      <c r="N124" s="1"/>
      <c r="P124" s="1"/>
    </row>
    <row r="125" spans="1:16" ht="21.95" customHeight="1">
      <c r="A125" s="20" t="s">
        <v>51</v>
      </c>
      <c r="B125" s="141"/>
      <c r="C125" s="141"/>
      <c r="D125" s="141"/>
      <c r="J125" s="1"/>
      <c r="L125" s="1"/>
      <c r="N125" s="1"/>
      <c r="P125" s="1"/>
    </row>
    <row r="126" spans="1:16" ht="21.95" customHeight="1">
      <c r="A126" s="38"/>
      <c r="B126" s="141"/>
      <c r="C126" s="141"/>
      <c r="D126" s="141"/>
      <c r="J126" s="1"/>
      <c r="L126" s="1"/>
      <c r="N126" s="1"/>
      <c r="P126" s="1"/>
    </row>
    <row r="127" spans="1:16" ht="21.95" customHeight="1">
      <c r="A127" s="38"/>
      <c r="B127" s="141"/>
      <c r="C127" s="141"/>
      <c r="D127" s="141"/>
      <c r="J127" s="1"/>
      <c r="L127" s="1"/>
      <c r="N127" s="1"/>
      <c r="P127" s="1"/>
    </row>
    <row r="128" spans="1:16" ht="21.95" customHeight="1">
      <c r="A128" s="38"/>
      <c r="B128" s="141"/>
      <c r="C128" s="141"/>
      <c r="D128" s="141"/>
      <c r="J128" s="1"/>
      <c r="L128" s="1"/>
      <c r="N128" s="1"/>
      <c r="P128" s="1"/>
    </row>
    <row r="129" spans="1:16" ht="21.95" customHeight="1">
      <c r="A129" s="38"/>
      <c r="B129" s="141"/>
      <c r="C129" s="141"/>
      <c r="D129" s="141"/>
      <c r="J129" s="1"/>
      <c r="L129" s="1"/>
      <c r="N129" s="1"/>
      <c r="P129" s="1"/>
    </row>
    <row r="130" spans="1:16" ht="21.95" customHeight="1">
      <c r="A130" s="38"/>
      <c r="B130" s="141"/>
      <c r="C130" s="141"/>
      <c r="D130" s="141"/>
      <c r="J130" s="1"/>
      <c r="L130" s="1"/>
      <c r="N130" s="1"/>
      <c r="P130" s="1"/>
    </row>
    <row r="131" spans="1:16" ht="21.95" customHeight="1">
      <c r="A131" s="38"/>
      <c r="B131" s="141"/>
      <c r="C131" s="141"/>
      <c r="D131" s="141"/>
      <c r="J131" s="1"/>
      <c r="L131" s="1"/>
      <c r="N131" s="1"/>
      <c r="P131" s="1"/>
    </row>
    <row r="132" spans="1:16" ht="21.95" customHeight="1">
      <c r="A132" s="38"/>
      <c r="B132" s="141"/>
      <c r="C132" s="141"/>
      <c r="D132" s="141"/>
      <c r="J132" s="1"/>
      <c r="L132" s="1"/>
      <c r="N132" s="1"/>
      <c r="P132" s="1"/>
    </row>
    <row r="133" spans="1:16" ht="21.95" customHeight="1">
      <c r="A133" s="38"/>
      <c r="B133" s="141"/>
      <c r="C133" s="141"/>
      <c r="D133" s="141"/>
      <c r="J133" s="1"/>
      <c r="L133" s="1"/>
      <c r="N133" s="1"/>
      <c r="P133" s="1"/>
    </row>
    <row r="134" spans="1:16" ht="21.95" customHeight="1">
      <c r="A134" s="38"/>
      <c r="B134" s="141"/>
      <c r="C134" s="141"/>
      <c r="D134" s="141"/>
      <c r="J134" s="1"/>
      <c r="L134" s="1"/>
      <c r="N134" s="1"/>
      <c r="P134" s="1"/>
    </row>
    <row r="135" spans="1:16" ht="21.95" customHeight="1">
      <c r="A135" s="38"/>
      <c r="B135" s="141"/>
      <c r="C135" s="141"/>
      <c r="D135" s="141"/>
      <c r="J135" s="1"/>
      <c r="L135" s="1"/>
      <c r="N135" s="1"/>
      <c r="P135" s="1"/>
    </row>
    <row r="136" spans="1:16" ht="21.95" customHeight="1">
      <c r="A136" s="38"/>
      <c r="B136" s="141"/>
      <c r="C136" s="141"/>
      <c r="D136" s="141"/>
      <c r="J136" s="1"/>
      <c r="L136" s="1"/>
      <c r="N136" s="1"/>
      <c r="P136" s="1"/>
    </row>
    <row r="137" spans="1:16" ht="21.95" customHeight="1">
      <c r="A137" s="38"/>
      <c r="B137" s="141"/>
      <c r="C137" s="141"/>
      <c r="D137" s="141"/>
      <c r="J137" s="1"/>
      <c r="L137" s="1"/>
      <c r="N137" s="1"/>
      <c r="P137" s="1"/>
    </row>
    <row r="138" spans="1:16" ht="21.95" customHeight="1">
      <c r="A138" s="38"/>
      <c r="B138" s="141"/>
      <c r="C138" s="141"/>
      <c r="D138" s="141"/>
      <c r="J138" s="1"/>
      <c r="L138" s="1"/>
      <c r="N138" s="1"/>
      <c r="P138" s="1"/>
    </row>
    <row r="139" spans="1:16" ht="21.95" customHeight="1">
      <c r="A139" s="38"/>
      <c r="B139" s="141"/>
      <c r="C139" s="141"/>
      <c r="D139" s="141"/>
      <c r="J139" s="1"/>
      <c r="L139" s="1"/>
      <c r="N139" s="1"/>
      <c r="P139" s="1"/>
    </row>
    <row r="140" spans="1:16" ht="21.95" customHeight="1">
      <c r="A140" s="38"/>
      <c r="B140" s="141"/>
      <c r="C140" s="141"/>
      <c r="D140" s="141"/>
      <c r="J140" s="1"/>
      <c r="L140" s="1"/>
      <c r="N140" s="1"/>
      <c r="P140" s="1"/>
    </row>
    <row r="141" spans="1:16" ht="21.95" customHeight="1">
      <c r="A141" s="38"/>
      <c r="B141" s="141"/>
      <c r="C141" s="141"/>
      <c r="D141" s="141"/>
      <c r="J141" s="1"/>
      <c r="L141" s="1"/>
      <c r="N141" s="1"/>
      <c r="P141" s="1"/>
    </row>
    <row r="142" spans="1:16" ht="21.95" customHeight="1">
      <c r="A142" s="38"/>
      <c r="B142" s="141"/>
      <c r="C142" s="141"/>
      <c r="D142" s="141"/>
      <c r="J142" s="1"/>
      <c r="L142" s="1"/>
      <c r="N142" s="1"/>
      <c r="P142" s="1"/>
    </row>
    <row r="143" spans="1:16" ht="21.95" customHeight="1">
      <c r="A143" s="38"/>
      <c r="B143" s="141"/>
      <c r="C143" s="141"/>
      <c r="D143" s="141"/>
      <c r="J143" s="1"/>
      <c r="L143" s="1"/>
      <c r="N143" s="1"/>
      <c r="P143" s="1"/>
    </row>
    <row r="144" spans="1:16" ht="21.95" customHeight="1">
      <c r="A144" s="38"/>
      <c r="B144" s="141"/>
      <c r="C144" s="141"/>
      <c r="D144" s="141"/>
      <c r="J144" s="1"/>
      <c r="L144" s="1"/>
      <c r="N144" s="1"/>
      <c r="P144" s="1"/>
    </row>
    <row r="145" spans="1:16" ht="21.95" customHeight="1">
      <c r="A145" s="38"/>
      <c r="B145" s="141"/>
      <c r="C145" s="141"/>
      <c r="D145" s="141"/>
      <c r="J145" s="1"/>
      <c r="L145" s="1"/>
      <c r="N145" s="1"/>
      <c r="P145" s="1"/>
    </row>
    <row r="146" spans="1:16" ht="23.85" customHeight="1">
      <c r="A146" s="38"/>
      <c r="B146" s="141"/>
      <c r="C146" s="141"/>
      <c r="D146" s="141"/>
      <c r="J146" s="1"/>
      <c r="L146" s="1"/>
      <c r="N146" s="1"/>
      <c r="P146" s="1"/>
    </row>
    <row r="147" spans="1:16" ht="21.95" customHeight="1">
      <c r="A147" s="128"/>
      <c r="P147" s="37" t="s">
        <v>275</v>
      </c>
    </row>
  </sheetData>
  <mergeCells count="10">
    <mergeCell ref="J5:P5"/>
    <mergeCell ref="J103:P103"/>
    <mergeCell ref="N104:P104"/>
    <mergeCell ref="A59:G59"/>
    <mergeCell ref="J55:L55"/>
    <mergeCell ref="N55:P55"/>
    <mergeCell ref="J104:L104"/>
    <mergeCell ref="J6:L6"/>
    <mergeCell ref="J54:P54"/>
    <mergeCell ref="N6:P6"/>
  </mergeCells>
  <pageMargins left="0.98425196850393704" right="0.39370078740157483" top="0.59055118110236227" bottom="0.31496062992125984" header="0.51181102362204722" footer="0.31496062992125984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P54"/>
  <sheetViews>
    <sheetView view="pageBreakPreview" zoomScaleSheetLayoutView="100" workbookViewId="0">
      <selection activeCell="A4" sqref="A4"/>
    </sheetView>
  </sheetViews>
  <sheetFormatPr defaultColWidth="9.140625" defaultRowHeight="21.95" customHeight="1"/>
  <cols>
    <col min="1" max="3" width="2.28515625" style="20" customWidth="1"/>
    <col min="4" max="4" width="36.7109375" style="20" customWidth="1"/>
    <col min="5" max="5" width="9.7109375" style="20" customWidth="1"/>
    <col min="6" max="6" width="0.85546875" style="20" customWidth="1"/>
    <col min="7" max="7" width="15.7109375" style="101" customWidth="1"/>
    <col min="8" max="8" width="0.85546875" style="20" customWidth="1"/>
    <col min="9" max="9" width="15.7109375" style="20" customWidth="1"/>
    <col min="10" max="10" width="0.85546875" style="20" customWidth="1"/>
    <col min="11" max="11" width="15.7109375" style="20" customWidth="1"/>
    <col min="12" max="12" width="0.85546875" style="20" customWidth="1"/>
    <col min="13" max="13" width="15.7109375" style="20" customWidth="1"/>
    <col min="14" max="14" width="0.42578125" style="20" customWidth="1"/>
    <col min="15" max="15" width="14.85546875" style="20" bestFit="1" customWidth="1"/>
    <col min="16" max="16" width="14" style="74" bestFit="1" customWidth="1"/>
    <col min="17" max="16384" width="9.140625" style="20"/>
  </cols>
  <sheetData>
    <row r="1" spans="1:15" ht="21.95" customHeight="1">
      <c r="A1" s="65" t="s">
        <v>0</v>
      </c>
      <c r="B1" s="35"/>
      <c r="C1" s="35"/>
      <c r="D1" s="35"/>
      <c r="E1" s="35"/>
      <c r="F1" s="35"/>
      <c r="G1" s="115"/>
      <c r="H1" s="73"/>
      <c r="I1" s="73"/>
      <c r="J1" s="73"/>
      <c r="K1" s="73"/>
      <c r="L1" s="73"/>
      <c r="M1" s="73"/>
    </row>
    <row r="2" spans="1:15" ht="21.95" customHeight="1">
      <c r="A2" s="65" t="s">
        <v>106</v>
      </c>
      <c r="B2" s="18"/>
      <c r="C2" s="18"/>
      <c r="D2" s="18"/>
      <c r="E2" s="18"/>
      <c r="F2" s="18"/>
      <c r="G2" s="116"/>
      <c r="H2" s="76"/>
      <c r="I2" s="76"/>
      <c r="J2" s="76"/>
      <c r="K2" s="76"/>
      <c r="L2" s="76"/>
      <c r="M2" s="76"/>
    </row>
    <row r="3" spans="1:15" ht="21.95" customHeight="1">
      <c r="A3" s="65" t="s">
        <v>261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5" ht="21.95" customHeight="1">
      <c r="A4" s="77"/>
      <c r="B4" s="18"/>
      <c r="C4" s="18"/>
      <c r="D4" s="18"/>
      <c r="E4" s="18"/>
      <c r="F4" s="18"/>
      <c r="G4" s="116"/>
      <c r="H4" s="76"/>
      <c r="I4" s="76"/>
      <c r="J4" s="76"/>
      <c r="K4" s="76"/>
      <c r="L4" s="76"/>
      <c r="M4" s="76"/>
    </row>
    <row r="5" spans="1:15" ht="21.95" customHeight="1">
      <c r="A5" s="77"/>
      <c r="B5" s="77"/>
      <c r="C5" s="77"/>
      <c r="D5" s="77"/>
      <c r="E5" s="78"/>
      <c r="G5" s="117" t="s">
        <v>2</v>
      </c>
      <c r="H5" s="80"/>
      <c r="I5" s="80"/>
      <c r="J5" s="80"/>
      <c r="K5" s="80"/>
      <c r="L5" s="80"/>
      <c r="M5" s="80"/>
    </row>
    <row r="6" spans="1:15" ht="21.95" customHeight="1">
      <c r="A6" s="66"/>
      <c r="B6" s="66"/>
      <c r="C6" s="66"/>
      <c r="D6" s="66"/>
      <c r="G6" s="118" t="s">
        <v>3</v>
      </c>
      <c r="H6" s="82"/>
      <c r="I6" s="82"/>
      <c r="J6" s="74"/>
      <c r="K6" s="83" t="s">
        <v>4</v>
      </c>
      <c r="L6" s="82"/>
      <c r="M6" s="82"/>
    </row>
    <row r="7" spans="1:15" ht="21.95" customHeight="1">
      <c r="A7" s="66"/>
      <c r="B7" s="66"/>
      <c r="C7" s="66"/>
      <c r="D7" s="66"/>
      <c r="E7" s="120" t="s">
        <v>8</v>
      </c>
      <c r="G7" s="84" t="s">
        <v>107</v>
      </c>
      <c r="H7" s="85" t="s">
        <v>108</v>
      </c>
      <c r="I7" s="84" t="s">
        <v>109</v>
      </c>
      <c r="J7" s="86"/>
      <c r="K7" s="84" t="s">
        <v>107</v>
      </c>
      <c r="L7" s="85" t="s">
        <v>108</v>
      </c>
      <c r="M7" s="84" t="s">
        <v>109</v>
      </c>
    </row>
    <row r="8" spans="1:15" ht="21.95" customHeight="1">
      <c r="A8" s="66" t="s">
        <v>110</v>
      </c>
      <c r="B8" s="66"/>
      <c r="C8" s="66"/>
      <c r="D8" s="66"/>
      <c r="E8" s="19"/>
      <c r="F8" s="66"/>
      <c r="G8" s="89"/>
      <c r="H8" s="88"/>
      <c r="I8" s="89"/>
      <c r="J8" s="88"/>
      <c r="K8" s="88"/>
      <c r="L8" s="88"/>
      <c r="M8" s="88"/>
    </row>
    <row r="9" spans="1:15" ht="21.95" customHeight="1">
      <c r="A9" s="20" t="s">
        <v>111</v>
      </c>
      <c r="C9" s="66"/>
      <c r="D9" s="66"/>
      <c r="E9" s="19">
        <v>5.0999999999999996</v>
      </c>
      <c r="F9" s="66"/>
      <c r="G9" s="218">
        <v>1551131258</v>
      </c>
      <c r="H9" s="218"/>
      <c r="I9" s="218">
        <v>1628234458</v>
      </c>
      <c r="J9" s="218"/>
      <c r="K9" s="218">
        <v>199299993</v>
      </c>
      <c r="L9" s="218"/>
      <c r="M9" s="93">
        <v>309557042</v>
      </c>
      <c r="O9" s="95"/>
    </row>
    <row r="10" spans="1:15" ht="21.95" customHeight="1">
      <c r="A10" s="20" t="s">
        <v>112</v>
      </c>
      <c r="E10" s="92" t="s">
        <v>257</v>
      </c>
      <c r="G10" s="218">
        <v>0</v>
      </c>
      <c r="H10" s="218"/>
      <c r="I10" s="218">
        <v>0</v>
      </c>
      <c r="J10" s="218"/>
      <c r="K10" s="218">
        <v>0</v>
      </c>
      <c r="L10" s="218"/>
      <c r="M10" s="93">
        <v>0</v>
      </c>
      <c r="O10" s="95"/>
    </row>
    <row r="11" spans="1:15" ht="21.95" customHeight="1">
      <c r="A11" s="20" t="s">
        <v>113</v>
      </c>
      <c r="E11" s="19">
        <v>5.0999999999999996</v>
      </c>
      <c r="G11" s="218">
        <v>16010204</v>
      </c>
      <c r="H11" s="218"/>
      <c r="I11" s="218">
        <v>8851429</v>
      </c>
      <c r="J11" s="218"/>
      <c r="K11" s="218">
        <v>3799473</v>
      </c>
      <c r="L11" s="218"/>
      <c r="M11" s="93">
        <v>6672735</v>
      </c>
      <c r="O11" s="95"/>
    </row>
    <row r="12" spans="1:15" ht="21.95" customHeight="1">
      <c r="A12" s="20" t="s">
        <v>114</v>
      </c>
      <c r="E12" s="19"/>
      <c r="G12" s="219">
        <f>SUM(G9:G11)</f>
        <v>1567141462</v>
      </c>
      <c r="H12" s="218"/>
      <c r="I12" s="219">
        <f>SUM(I9:I11)</f>
        <v>1637085887</v>
      </c>
      <c r="J12" s="218"/>
      <c r="K12" s="219">
        <f>SUM(K9:K11)</f>
        <v>203099466</v>
      </c>
      <c r="L12" s="218"/>
      <c r="M12" s="219">
        <f>SUM(M9:M11)</f>
        <v>316229777</v>
      </c>
      <c r="O12" s="95"/>
    </row>
    <row r="13" spans="1:15" ht="9.75" customHeight="1">
      <c r="A13" s="66"/>
      <c r="E13" s="19"/>
      <c r="G13" s="218"/>
      <c r="H13" s="218"/>
      <c r="I13" s="218"/>
      <c r="J13" s="218"/>
      <c r="K13" s="218"/>
      <c r="L13" s="218"/>
      <c r="M13" s="218"/>
      <c r="O13" s="95"/>
    </row>
    <row r="14" spans="1:15" ht="21.95" customHeight="1">
      <c r="A14" s="66" t="s">
        <v>115</v>
      </c>
      <c r="E14" s="19"/>
      <c r="G14" s="218"/>
      <c r="H14" s="218"/>
      <c r="I14" s="218"/>
      <c r="J14" s="218"/>
      <c r="K14" s="218"/>
      <c r="L14" s="218"/>
      <c r="M14" s="218"/>
      <c r="O14" s="95"/>
    </row>
    <row r="15" spans="1:15" ht="21.95" customHeight="1">
      <c r="A15" s="20" t="s">
        <v>116</v>
      </c>
      <c r="D15" s="66"/>
      <c r="E15" s="19">
        <v>5.0999999999999996</v>
      </c>
      <c r="F15" s="66"/>
      <c r="G15" s="218">
        <v>-1200383648</v>
      </c>
      <c r="H15" s="218"/>
      <c r="I15" s="220">
        <v>-1071788597</v>
      </c>
      <c r="J15" s="218"/>
      <c r="K15" s="221">
        <v>-147041080</v>
      </c>
      <c r="L15" s="218"/>
      <c r="M15" s="220">
        <v>-168410819</v>
      </c>
      <c r="O15" s="95"/>
    </row>
    <row r="16" spans="1:15" ht="21.95" customHeight="1">
      <c r="A16" s="20" t="s">
        <v>117</v>
      </c>
      <c r="E16" s="19">
        <v>5.0999999999999996</v>
      </c>
      <c r="G16" s="218">
        <v>-210602870</v>
      </c>
      <c r="H16" s="218"/>
      <c r="I16" s="222">
        <v>-162050867</v>
      </c>
      <c r="J16" s="218"/>
      <c r="K16" s="218">
        <v>-26135248</v>
      </c>
      <c r="L16" s="218"/>
      <c r="M16" s="222">
        <v>-37352015</v>
      </c>
      <c r="O16" s="95"/>
    </row>
    <row r="17" spans="1:15" ht="21.95" customHeight="1">
      <c r="A17" s="20" t="s">
        <v>118</v>
      </c>
      <c r="E17" s="19"/>
      <c r="G17" s="219">
        <f>SUM(G15:G16)</f>
        <v>-1410986518</v>
      </c>
      <c r="H17" s="218"/>
      <c r="I17" s="219">
        <f>SUM(I15:I16)</f>
        <v>-1233839464</v>
      </c>
      <c r="J17" s="218"/>
      <c r="K17" s="219">
        <f>SUM(K15:K16)</f>
        <v>-173176328</v>
      </c>
      <c r="L17" s="218"/>
      <c r="M17" s="219">
        <f>SUM(M15:M16)</f>
        <v>-205762834</v>
      </c>
      <c r="O17" s="95"/>
    </row>
    <row r="18" spans="1:15" ht="9.75" customHeight="1">
      <c r="A18" s="66"/>
      <c r="E18" s="19"/>
      <c r="G18" s="218"/>
      <c r="H18" s="218"/>
      <c r="I18" s="218"/>
      <c r="J18" s="218"/>
      <c r="K18" s="218"/>
      <c r="L18" s="218"/>
      <c r="M18" s="218"/>
      <c r="O18" s="95"/>
    </row>
    <row r="19" spans="1:15" ht="21.95" customHeight="1">
      <c r="A19" s="38" t="s">
        <v>119</v>
      </c>
      <c r="E19" s="19"/>
      <c r="G19" s="218">
        <f>+G12+G17</f>
        <v>156154944</v>
      </c>
      <c r="H19" s="218"/>
      <c r="I19" s="218">
        <f>+I12+I17</f>
        <v>403246423</v>
      </c>
      <c r="J19" s="218"/>
      <c r="K19" s="218">
        <f>+K12+K17</f>
        <v>29923138</v>
      </c>
      <c r="L19" s="218"/>
      <c r="M19" s="218">
        <f>+M12+M17</f>
        <v>110466943</v>
      </c>
      <c r="O19" s="95"/>
    </row>
    <row r="20" spans="1:15" ht="21.95" customHeight="1">
      <c r="A20" s="20" t="s">
        <v>120</v>
      </c>
      <c r="E20" s="19">
        <v>5.0999999999999996</v>
      </c>
      <c r="G20" s="220">
        <v>-74982304</v>
      </c>
      <c r="H20" s="220"/>
      <c r="I20" s="220">
        <v>-76925091</v>
      </c>
      <c r="J20" s="220"/>
      <c r="K20" s="220">
        <v>-6817855</v>
      </c>
      <c r="L20" s="220"/>
      <c r="M20" s="220">
        <v>-10954711</v>
      </c>
      <c r="O20" s="95"/>
    </row>
    <row r="21" spans="1:15" ht="21.95" customHeight="1">
      <c r="A21" s="20" t="s">
        <v>121</v>
      </c>
      <c r="E21" s="19">
        <v>8.1</v>
      </c>
      <c r="G21" s="223">
        <v>14706330</v>
      </c>
      <c r="H21" s="218"/>
      <c r="I21" s="223">
        <v>6816445</v>
      </c>
      <c r="J21" s="218"/>
      <c r="K21" s="222">
        <v>0</v>
      </c>
      <c r="L21" s="218"/>
      <c r="M21" s="222">
        <v>0</v>
      </c>
      <c r="O21" s="95"/>
    </row>
    <row r="22" spans="1:15" ht="21.95" customHeight="1">
      <c r="A22" s="38" t="s">
        <v>122</v>
      </c>
      <c r="B22" s="66"/>
      <c r="E22" s="19"/>
      <c r="G22" s="218">
        <f>SUM(G19:G21)</f>
        <v>95878970</v>
      </c>
      <c r="H22" s="218"/>
      <c r="I22" s="218">
        <f>SUM(I19:I21)</f>
        <v>333137777</v>
      </c>
      <c r="J22" s="218"/>
      <c r="K22" s="218">
        <f>SUM(K19:K21)</f>
        <v>23105283</v>
      </c>
      <c r="L22" s="218"/>
      <c r="M22" s="218">
        <f>SUM(M19:M21)</f>
        <v>99512232</v>
      </c>
      <c r="O22" s="95"/>
    </row>
    <row r="23" spans="1:15" ht="21.95" customHeight="1">
      <c r="A23" s="20" t="s">
        <v>123</v>
      </c>
      <c r="E23" s="19">
        <v>16.2</v>
      </c>
      <c r="G23" s="222">
        <v>-50859536</v>
      </c>
      <c r="H23" s="218"/>
      <c r="I23" s="222">
        <v>-74375668</v>
      </c>
      <c r="J23" s="218"/>
      <c r="K23" s="218">
        <v>-4221673</v>
      </c>
      <c r="L23" s="218"/>
      <c r="M23" s="222">
        <v>-22558851</v>
      </c>
      <c r="O23" s="95"/>
    </row>
    <row r="24" spans="1:15" ht="21.95" customHeight="1">
      <c r="A24" s="66" t="s">
        <v>124</v>
      </c>
      <c r="E24" s="19"/>
      <c r="G24" s="219">
        <f>SUM(G22:G23)</f>
        <v>45019434</v>
      </c>
      <c r="H24" s="218"/>
      <c r="I24" s="219">
        <f>SUM(I22:I23)</f>
        <v>258762109</v>
      </c>
      <c r="J24" s="218"/>
      <c r="K24" s="219">
        <f>SUM(K22:K23)</f>
        <v>18883610</v>
      </c>
      <c r="L24" s="218"/>
      <c r="M24" s="219">
        <f>SUM(M22:M23)</f>
        <v>76953381</v>
      </c>
      <c r="O24" s="95"/>
    </row>
    <row r="25" spans="1:15" ht="9.75" customHeight="1">
      <c r="A25" s="66"/>
      <c r="E25" s="19"/>
      <c r="G25" s="218"/>
      <c r="H25" s="218"/>
      <c r="I25" s="218"/>
      <c r="J25" s="218"/>
      <c r="K25" s="218"/>
      <c r="L25" s="218"/>
      <c r="M25" s="218"/>
      <c r="O25" s="95"/>
    </row>
    <row r="26" spans="1:15" ht="21.95" customHeight="1">
      <c r="A26" s="66" t="s">
        <v>125</v>
      </c>
      <c r="E26" s="19"/>
      <c r="G26" s="218"/>
      <c r="H26" s="218"/>
      <c r="I26" s="218"/>
      <c r="J26" s="218"/>
      <c r="K26" s="218"/>
      <c r="L26" s="218"/>
      <c r="M26" s="218"/>
      <c r="O26" s="95"/>
    </row>
    <row r="27" spans="1:15" ht="21.95" customHeight="1">
      <c r="A27" s="105" t="s">
        <v>126</v>
      </c>
      <c r="B27" s="106"/>
      <c r="E27" s="19"/>
      <c r="G27" s="218"/>
      <c r="H27" s="218"/>
      <c r="I27" s="218"/>
      <c r="J27" s="218"/>
      <c r="K27" s="218"/>
      <c r="L27" s="218"/>
      <c r="M27" s="218"/>
      <c r="O27" s="95"/>
    </row>
    <row r="28" spans="1:15" ht="21.95" customHeight="1">
      <c r="A28" s="105"/>
      <c r="B28" s="106" t="s">
        <v>127</v>
      </c>
      <c r="E28" s="19"/>
      <c r="G28" s="218"/>
      <c r="H28" s="218"/>
      <c r="I28" s="218"/>
      <c r="J28" s="218"/>
      <c r="K28" s="218"/>
      <c r="L28" s="218"/>
      <c r="M28" s="218"/>
      <c r="O28" s="95"/>
    </row>
    <row r="29" spans="1:15" ht="21.95" customHeight="1">
      <c r="A29" s="105"/>
      <c r="B29" s="106"/>
      <c r="C29" s="20" t="s">
        <v>128</v>
      </c>
      <c r="E29" s="19"/>
      <c r="G29" s="218">
        <v>0</v>
      </c>
      <c r="H29" s="218"/>
      <c r="I29" s="218">
        <v>0</v>
      </c>
      <c r="J29" s="218"/>
      <c r="K29" s="218">
        <v>0</v>
      </c>
      <c r="L29" s="218"/>
      <c r="M29" s="218">
        <v>0</v>
      </c>
      <c r="O29" s="95"/>
    </row>
    <row r="30" spans="1:15" ht="21.95" customHeight="1">
      <c r="A30" s="106"/>
      <c r="B30" s="107" t="s">
        <v>129</v>
      </c>
      <c r="E30" s="19"/>
      <c r="G30" s="218"/>
      <c r="H30" s="218"/>
      <c r="I30" s="218"/>
      <c r="J30" s="218"/>
      <c r="K30" s="218"/>
      <c r="L30" s="218"/>
      <c r="M30" s="218"/>
      <c r="O30" s="95"/>
    </row>
    <row r="31" spans="1:15" ht="21.95" customHeight="1">
      <c r="A31" s="106"/>
      <c r="C31" s="20" t="s">
        <v>130</v>
      </c>
      <c r="E31" s="19"/>
      <c r="G31" s="218">
        <v>0</v>
      </c>
      <c r="H31" s="218"/>
      <c r="I31" s="218">
        <v>0</v>
      </c>
      <c r="J31" s="218"/>
      <c r="K31" s="218">
        <v>0</v>
      </c>
      <c r="L31" s="218"/>
      <c r="M31" s="218">
        <v>0</v>
      </c>
      <c r="O31" s="95"/>
    </row>
    <row r="32" spans="1:15" ht="21.95" customHeight="1">
      <c r="B32" s="20" t="s">
        <v>131</v>
      </c>
      <c r="E32" s="19"/>
      <c r="G32" s="218"/>
      <c r="H32" s="218"/>
      <c r="I32" s="218"/>
      <c r="J32" s="218"/>
      <c r="K32" s="218"/>
      <c r="L32" s="218"/>
      <c r="M32" s="218"/>
      <c r="O32" s="95"/>
    </row>
    <row r="33" spans="1:15" ht="21.95" customHeight="1">
      <c r="C33" s="20" t="s">
        <v>132</v>
      </c>
      <c r="E33" s="19">
        <v>8.1</v>
      </c>
      <c r="G33" s="224">
        <v>54674388</v>
      </c>
      <c r="H33" s="218"/>
      <c r="I33" s="224">
        <v>-33319373</v>
      </c>
      <c r="J33" s="218"/>
      <c r="K33" s="218">
        <v>0</v>
      </c>
      <c r="L33" s="218"/>
      <c r="M33" s="218">
        <v>0</v>
      </c>
      <c r="O33" s="95"/>
    </row>
    <row r="34" spans="1:15" ht="21.95" customHeight="1">
      <c r="A34" s="66" t="s">
        <v>133</v>
      </c>
      <c r="E34" s="19"/>
      <c r="G34" s="219">
        <f>SUM(G31:G33)</f>
        <v>54674388</v>
      </c>
      <c r="H34" s="218"/>
      <c r="I34" s="219">
        <f>SUM(I31:I33)</f>
        <v>-33319373</v>
      </c>
      <c r="J34" s="218"/>
      <c r="K34" s="219">
        <f>SUM(K31:K33)</f>
        <v>0</v>
      </c>
      <c r="L34" s="218"/>
      <c r="M34" s="219">
        <f>SUM(M29:M33)</f>
        <v>0</v>
      </c>
      <c r="O34" s="95"/>
    </row>
    <row r="35" spans="1:15" ht="3" customHeight="1">
      <c r="A35" s="66"/>
      <c r="E35" s="19"/>
      <c r="G35" s="218"/>
      <c r="H35" s="218"/>
      <c r="I35" s="218"/>
      <c r="J35" s="218"/>
      <c r="K35" s="218"/>
      <c r="L35" s="218"/>
      <c r="M35" s="218"/>
      <c r="O35" s="95"/>
    </row>
    <row r="36" spans="1:15" ht="21.95" customHeight="1" thickBot="1">
      <c r="A36" s="66" t="s">
        <v>134</v>
      </c>
      <c r="E36" s="19"/>
      <c r="G36" s="225">
        <f>+G24+G34</f>
        <v>99693822</v>
      </c>
      <c r="H36" s="218"/>
      <c r="I36" s="225">
        <f>+I24+I34</f>
        <v>225442736</v>
      </c>
      <c r="J36" s="218"/>
      <c r="K36" s="225">
        <f>+K24+K34</f>
        <v>18883610</v>
      </c>
      <c r="L36" s="218"/>
      <c r="M36" s="225">
        <f>+M24+M34</f>
        <v>76953381</v>
      </c>
      <c r="O36" s="95"/>
    </row>
    <row r="37" spans="1:15" ht="9.75" customHeight="1" thickTop="1">
      <c r="A37" s="66"/>
      <c r="E37" s="19"/>
      <c r="G37" s="218"/>
      <c r="H37" s="218"/>
      <c r="I37" s="218"/>
      <c r="J37" s="218"/>
      <c r="K37" s="218"/>
      <c r="L37" s="218"/>
      <c r="M37" s="218"/>
    </row>
    <row r="38" spans="1:15" ht="21.95" customHeight="1">
      <c r="A38" s="66" t="s">
        <v>135</v>
      </c>
      <c r="E38" s="19"/>
      <c r="G38" s="218"/>
      <c r="H38" s="218"/>
      <c r="I38" s="218"/>
      <c r="J38" s="218"/>
      <c r="K38" s="218"/>
      <c r="L38" s="218"/>
      <c r="M38" s="218"/>
    </row>
    <row r="39" spans="1:15" ht="21.95" customHeight="1">
      <c r="A39" s="20" t="s">
        <v>136</v>
      </c>
      <c r="E39" s="19"/>
      <c r="G39" s="218">
        <v>77333507</v>
      </c>
      <c r="H39" s="218"/>
      <c r="I39" s="218">
        <v>273113221</v>
      </c>
      <c r="J39" s="218"/>
      <c r="K39" s="226">
        <f>K24</f>
        <v>18883610</v>
      </c>
      <c r="L39" s="218"/>
      <c r="M39" s="226">
        <f>M24</f>
        <v>76953381</v>
      </c>
    </row>
    <row r="40" spans="1:15" ht="21.95" customHeight="1">
      <c r="A40" s="20" t="s">
        <v>137</v>
      </c>
      <c r="E40" s="19"/>
      <c r="G40" s="218">
        <v>-32314073</v>
      </c>
      <c r="H40" s="218"/>
      <c r="I40" s="221">
        <v>-14351112</v>
      </c>
      <c r="J40" s="218"/>
      <c r="K40" s="226">
        <v>0</v>
      </c>
      <c r="L40" s="218"/>
      <c r="M40" s="218">
        <v>0</v>
      </c>
    </row>
    <row r="41" spans="1:15" ht="21.95" customHeight="1" thickBot="1">
      <c r="A41" s="66" t="s">
        <v>124</v>
      </c>
      <c r="E41" s="19"/>
      <c r="G41" s="227">
        <f>SUM(G39:G40)</f>
        <v>45019434</v>
      </c>
      <c r="H41" s="218"/>
      <c r="I41" s="227">
        <f>SUM(I39:I40)</f>
        <v>258762109</v>
      </c>
      <c r="J41" s="218"/>
      <c r="K41" s="228">
        <f>SUM(K39:K40)</f>
        <v>18883610</v>
      </c>
      <c r="L41" s="218"/>
      <c r="M41" s="227">
        <f>SUM(M39:M40)</f>
        <v>76953381</v>
      </c>
    </row>
    <row r="42" spans="1:15" ht="9.75" customHeight="1" thickTop="1">
      <c r="A42" s="66"/>
      <c r="E42" s="19"/>
      <c r="G42" s="218"/>
      <c r="H42" s="218"/>
      <c r="I42" s="218"/>
      <c r="J42" s="218"/>
      <c r="K42" s="226"/>
      <c r="L42" s="218"/>
      <c r="M42" s="218"/>
    </row>
    <row r="43" spans="1:15" ht="21.95" customHeight="1">
      <c r="A43" s="66" t="s">
        <v>138</v>
      </c>
      <c r="E43" s="19"/>
      <c r="G43" s="218"/>
      <c r="H43" s="218"/>
      <c r="I43" s="218"/>
      <c r="J43" s="218"/>
      <c r="K43" s="226"/>
      <c r="L43" s="218"/>
      <c r="M43" s="218"/>
    </row>
    <row r="44" spans="1:15" ht="21.95" customHeight="1">
      <c r="A44" s="20" t="s">
        <v>136</v>
      </c>
      <c r="E44" s="19"/>
      <c r="G44" s="218">
        <v>132007895</v>
      </c>
      <c r="H44" s="218"/>
      <c r="I44" s="218">
        <v>239793848</v>
      </c>
      <c r="J44" s="218"/>
      <c r="K44" s="226">
        <v>18883610</v>
      </c>
      <c r="L44" s="218"/>
      <c r="M44" s="226">
        <v>76953381</v>
      </c>
    </row>
    <row r="45" spans="1:15" ht="21.95" customHeight="1">
      <c r="A45" s="20" t="s">
        <v>137</v>
      </c>
      <c r="E45" s="19"/>
      <c r="G45" s="218">
        <v>-32314073</v>
      </c>
      <c r="H45" s="218"/>
      <c r="I45" s="221">
        <v>-14351112</v>
      </c>
      <c r="J45" s="218"/>
      <c r="K45" s="226">
        <v>0</v>
      </c>
      <c r="L45" s="218"/>
      <c r="M45" s="226">
        <v>0</v>
      </c>
    </row>
    <row r="46" spans="1:15" ht="21.95" customHeight="1" thickBot="1">
      <c r="A46" s="66" t="s">
        <v>134</v>
      </c>
      <c r="B46" s="111"/>
      <c r="E46" s="19"/>
      <c r="G46" s="227">
        <f>SUM(G44:G45)</f>
        <v>99693822</v>
      </c>
      <c r="H46" s="218"/>
      <c r="I46" s="227">
        <f>SUM(I44:I45)</f>
        <v>225442736</v>
      </c>
      <c r="J46" s="218"/>
      <c r="K46" s="228">
        <f>SUM(K44:K45)</f>
        <v>18883610</v>
      </c>
      <c r="L46" s="218"/>
      <c r="M46" s="227">
        <f>SUM(M44:M45)</f>
        <v>76953381</v>
      </c>
    </row>
    <row r="47" spans="1:15" ht="9.75" customHeight="1" thickTop="1">
      <c r="A47" s="66"/>
      <c r="B47" s="112"/>
      <c r="E47" s="19"/>
      <c r="G47" s="99"/>
      <c r="H47" s="90"/>
      <c r="I47" s="99"/>
      <c r="J47" s="90"/>
      <c r="K47" s="99"/>
      <c r="L47" s="90"/>
      <c r="M47" s="99"/>
    </row>
    <row r="48" spans="1:15" ht="21.95" customHeight="1">
      <c r="A48" s="66" t="s">
        <v>139</v>
      </c>
      <c r="B48" s="66"/>
      <c r="C48" s="66"/>
      <c r="E48" s="19">
        <v>25</v>
      </c>
      <c r="G48" s="20"/>
      <c r="K48" s="101"/>
    </row>
    <row r="49" spans="1:13" ht="21.95" customHeight="1">
      <c r="A49" s="66" t="s">
        <v>140</v>
      </c>
      <c r="E49" s="19"/>
      <c r="G49" s="100"/>
      <c r="H49" s="90"/>
      <c r="I49" s="100"/>
      <c r="J49" s="74"/>
      <c r="K49" s="74"/>
      <c r="L49" s="74"/>
      <c r="M49" s="74"/>
    </row>
    <row r="50" spans="1:13" ht="21.95" customHeight="1">
      <c r="B50" s="66" t="s">
        <v>141</v>
      </c>
      <c r="E50" s="19"/>
      <c r="G50" s="114">
        <f>+G39/16000000</f>
        <v>4.8333441874999998</v>
      </c>
      <c r="H50" s="114"/>
      <c r="I50" s="114">
        <f>+I39/16000000</f>
        <v>17.069576312500001</v>
      </c>
      <c r="J50" s="114"/>
      <c r="K50" s="114">
        <f>+K41/16000000</f>
        <v>1.1802256250000001</v>
      </c>
      <c r="L50" s="114"/>
      <c r="M50" s="114">
        <f>+M41/16000000</f>
        <v>4.8095863124999996</v>
      </c>
    </row>
    <row r="51" spans="1:13" ht="8.25" customHeight="1">
      <c r="E51" s="19"/>
      <c r="G51" s="90"/>
      <c r="H51" s="90"/>
      <c r="I51" s="90"/>
      <c r="J51" s="90"/>
      <c r="K51" s="90"/>
      <c r="L51" s="90"/>
      <c r="M51" s="90"/>
    </row>
    <row r="52" spans="1:13" ht="21.95" customHeight="1">
      <c r="A52" s="20" t="s">
        <v>51</v>
      </c>
      <c r="E52" s="19"/>
      <c r="G52" s="90"/>
      <c r="H52" s="90"/>
      <c r="I52" s="90"/>
      <c r="J52" s="90"/>
      <c r="K52" s="90"/>
      <c r="L52" s="90"/>
      <c r="M52" s="90"/>
    </row>
    <row r="53" spans="1:13" ht="20.25" hidden="1">
      <c r="E53" s="19"/>
      <c r="G53" s="90"/>
      <c r="H53" s="90"/>
      <c r="I53" s="90"/>
      <c r="J53" s="90"/>
      <c r="K53" s="90"/>
      <c r="L53" s="90"/>
      <c r="M53" s="90"/>
    </row>
    <row r="54" spans="1:13" ht="31.15" customHeight="1">
      <c r="M54" s="90" t="s">
        <v>272</v>
      </c>
    </row>
  </sheetData>
  <pageMargins left="0.98425196850393704" right="0.39370078740157483" top="0.59055118110236227" bottom="0.31496062992125984" header="0.31496062992125984" footer="0.31496062992125984"/>
  <pageSetup paperSize="9"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T54"/>
  <sheetViews>
    <sheetView view="pageBreakPreview" zoomScaleSheetLayoutView="100" workbookViewId="0">
      <selection activeCell="A4" sqref="A4"/>
    </sheetView>
  </sheetViews>
  <sheetFormatPr defaultColWidth="9.140625" defaultRowHeight="21.95" customHeight="1"/>
  <cols>
    <col min="1" max="3" width="2.28515625" style="20" customWidth="1"/>
    <col min="4" max="4" width="38" style="20" customWidth="1"/>
    <col min="5" max="5" width="9.7109375" style="20" customWidth="1"/>
    <col min="6" max="6" width="0.85546875" style="20" customWidth="1"/>
    <col min="7" max="7" width="15.7109375" style="101" customWidth="1"/>
    <col min="8" max="8" width="0.85546875" style="20" customWidth="1"/>
    <col min="9" max="9" width="15.7109375" style="20" customWidth="1"/>
    <col min="10" max="10" width="0.85546875" style="20" customWidth="1"/>
    <col min="11" max="11" width="15.7109375" style="20" customWidth="1"/>
    <col min="12" max="12" width="0.85546875" style="20" customWidth="1"/>
    <col min="13" max="13" width="15.7109375" style="20" customWidth="1"/>
    <col min="14" max="14" width="0.5703125" style="20" customWidth="1"/>
    <col min="15" max="15" width="17" style="12" customWidth="1"/>
    <col min="16" max="16" width="17.5703125" style="143" customWidth="1"/>
    <col min="17" max="17" width="2.140625" style="20" customWidth="1"/>
    <col min="18" max="18" width="15.85546875" style="12" customWidth="1"/>
    <col min="19" max="19" width="17.28515625" style="12" customWidth="1"/>
    <col min="20" max="20" width="14" style="20" customWidth="1"/>
    <col min="21" max="16384" width="9.140625" style="20"/>
  </cols>
  <sheetData>
    <row r="1" spans="1:20" ht="21.95" customHeight="1">
      <c r="A1" s="65" t="s">
        <v>0</v>
      </c>
      <c r="B1" s="35"/>
      <c r="C1" s="35"/>
      <c r="D1" s="35"/>
      <c r="E1" s="35"/>
      <c r="F1" s="35"/>
      <c r="G1" s="72"/>
      <c r="H1" s="142"/>
      <c r="I1" s="142"/>
      <c r="J1" s="142"/>
      <c r="K1" s="142"/>
      <c r="L1" s="142"/>
      <c r="M1" s="142"/>
    </row>
    <row r="2" spans="1:20" ht="21.95" customHeight="1">
      <c r="A2" s="65" t="s">
        <v>106</v>
      </c>
      <c r="B2" s="18"/>
      <c r="C2" s="18"/>
      <c r="D2" s="18"/>
      <c r="E2" s="18"/>
      <c r="F2" s="18"/>
      <c r="G2" s="75"/>
      <c r="H2" s="144"/>
      <c r="I2" s="144"/>
      <c r="J2" s="144"/>
      <c r="K2" s="144"/>
      <c r="L2" s="144"/>
      <c r="M2" s="144"/>
    </row>
    <row r="3" spans="1:20" ht="21.95" customHeight="1">
      <c r="A3" s="65" t="s">
        <v>262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20" ht="21.95" customHeight="1">
      <c r="A4" s="77"/>
      <c r="B4" s="18"/>
      <c r="C4" s="18"/>
      <c r="D4" s="18"/>
      <c r="E4" s="18"/>
      <c r="F4" s="18"/>
      <c r="G4" s="75"/>
      <c r="H4" s="144"/>
      <c r="I4" s="144"/>
      <c r="J4" s="144"/>
      <c r="K4" s="144"/>
      <c r="L4" s="144"/>
      <c r="M4" s="144"/>
    </row>
    <row r="5" spans="1:20" ht="21.95" customHeight="1">
      <c r="A5" s="77"/>
      <c r="B5" s="77"/>
      <c r="C5" s="77"/>
      <c r="D5" s="77"/>
      <c r="E5" s="78"/>
      <c r="G5" s="79" t="s">
        <v>2</v>
      </c>
      <c r="H5" s="145"/>
      <c r="I5" s="145"/>
      <c r="J5" s="145"/>
      <c r="K5" s="145"/>
      <c r="L5" s="145"/>
      <c r="M5" s="145"/>
    </row>
    <row r="6" spans="1:20" ht="21.95" customHeight="1">
      <c r="A6" s="66"/>
      <c r="B6" s="66"/>
      <c r="C6" s="66"/>
      <c r="D6" s="66"/>
      <c r="G6" s="81" t="s">
        <v>3</v>
      </c>
      <c r="H6" s="146"/>
      <c r="I6" s="146"/>
      <c r="J6" s="143"/>
      <c r="K6" s="83" t="s">
        <v>4</v>
      </c>
      <c r="L6" s="146"/>
      <c r="M6" s="146"/>
    </row>
    <row r="7" spans="1:20" ht="21.95" customHeight="1">
      <c r="A7" s="66"/>
      <c r="B7" s="66"/>
      <c r="C7" s="66"/>
      <c r="D7" s="66"/>
      <c r="E7" s="120" t="s">
        <v>8</v>
      </c>
      <c r="G7" s="84" t="s">
        <v>107</v>
      </c>
      <c r="H7" s="85" t="s">
        <v>108</v>
      </c>
      <c r="I7" s="84" t="s">
        <v>109</v>
      </c>
      <c r="J7" s="86"/>
      <c r="K7" s="84" t="s">
        <v>107</v>
      </c>
      <c r="L7" s="85" t="s">
        <v>108</v>
      </c>
      <c r="M7" s="84" t="s">
        <v>109</v>
      </c>
    </row>
    <row r="8" spans="1:20" ht="21.95" customHeight="1">
      <c r="A8" s="66" t="s">
        <v>110</v>
      </c>
      <c r="B8" s="66"/>
      <c r="C8" s="66"/>
      <c r="D8" s="66"/>
      <c r="E8" s="19"/>
      <c r="F8" s="66"/>
      <c r="G8" s="87"/>
      <c r="H8" s="169"/>
      <c r="I8" s="87"/>
      <c r="J8" s="169"/>
      <c r="K8" s="169"/>
      <c r="L8" s="169"/>
      <c r="M8" s="169"/>
    </row>
    <row r="9" spans="1:20" ht="21.95" customHeight="1">
      <c r="A9" s="20" t="s">
        <v>111</v>
      </c>
      <c r="C9" s="66"/>
      <c r="D9" s="66"/>
      <c r="E9" s="19">
        <v>5.0999999999999996</v>
      </c>
      <c r="F9" s="66"/>
      <c r="G9" s="36">
        <v>4465803337</v>
      </c>
      <c r="H9" s="36"/>
      <c r="I9" s="91">
        <v>3263584574</v>
      </c>
      <c r="J9" s="36"/>
      <c r="K9" s="36">
        <v>626154294</v>
      </c>
      <c r="L9" s="36"/>
      <c r="M9" s="91">
        <v>643523126</v>
      </c>
      <c r="T9" s="95"/>
    </row>
    <row r="10" spans="1:20" ht="21.95" customHeight="1">
      <c r="A10" s="20" t="s">
        <v>112</v>
      </c>
      <c r="E10" s="92" t="s">
        <v>257</v>
      </c>
      <c r="G10" s="36">
        <v>0</v>
      </c>
      <c r="H10" s="36"/>
      <c r="I10" s="93">
        <v>0</v>
      </c>
      <c r="J10" s="36"/>
      <c r="K10" s="36">
        <v>223631163</v>
      </c>
      <c r="L10" s="36"/>
      <c r="M10" s="94">
        <v>93807758</v>
      </c>
      <c r="T10" s="95"/>
    </row>
    <row r="11" spans="1:20" ht="21.95" customHeight="1">
      <c r="A11" s="20" t="s">
        <v>113</v>
      </c>
      <c r="E11" s="19">
        <v>5.0999999999999996</v>
      </c>
      <c r="G11" s="36">
        <v>45983853</v>
      </c>
      <c r="H11" s="36"/>
      <c r="I11" s="91">
        <v>26674436</v>
      </c>
      <c r="J11" s="36"/>
      <c r="K11" s="36">
        <v>11390110</v>
      </c>
      <c r="L11" s="36"/>
      <c r="M11" s="91">
        <v>15097956</v>
      </c>
      <c r="T11" s="95"/>
    </row>
    <row r="12" spans="1:20" ht="21.95" customHeight="1">
      <c r="A12" s="20" t="s">
        <v>114</v>
      </c>
      <c r="E12" s="19"/>
      <c r="G12" s="97">
        <f>SUM(G9:G11)</f>
        <v>4511787190</v>
      </c>
      <c r="H12" s="36"/>
      <c r="I12" s="97">
        <f>SUM(I9:I11)</f>
        <v>3290259010</v>
      </c>
      <c r="J12" s="36"/>
      <c r="K12" s="97">
        <f>SUM(K9:K11)</f>
        <v>861175567</v>
      </c>
      <c r="L12" s="36"/>
      <c r="M12" s="97">
        <f>SUM(M9:M11)</f>
        <v>752428840</v>
      </c>
    </row>
    <row r="13" spans="1:20" ht="9.75" customHeight="1">
      <c r="A13" s="66"/>
      <c r="E13" s="19"/>
      <c r="G13" s="98"/>
      <c r="H13" s="36"/>
      <c r="I13" s="98"/>
      <c r="J13" s="36"/>
      <c r="K13" s="36"/>
      <c r="L13" s="36"/>
      <c r="M13" s="36"/>
    </row>
    <row r="14" spans="1:20" ht="21.95" customHeight="1">
      <c r="A14" s="66" t="s">
        <v>115</v>
      </c>
      <c r="E14" s="19"/>
      <c r="G14" s="36"/>
      <c r="H14" s="36"/>
      <c r="I14" s="36"/>
      <c r="J14" s="36"/>
      <c r="K14" s="36"/>
      <c r="L14" s="36"/>
      <c r="M14" s="36"/>
    </row>
    <row r="15" spans="1:20" ht="21.95" customHeight="1">
      <c r="A15" s="20" t="s">
        <v>116</v>
      </c>
      <c r="D15" s="66"/>
      <c r="E15" s="19">
        <v>5.0999999999999996</v>
      </c>
      <c r="F15" s="66"/>
      <c r="G15" s="98">
        <v>-3358041890</v>
      </c>
      <c r="H15" s="36"/>
      <c r="I15" s="170">
        <v>-2544046513</v>
      </c>
      <c r="J15" s="36"/>
      <c r="K15" s="21">
        <v>-425332323</v>
      </c>
      <c r="L15" s="36"/>
      <c r="M15" s="170">
        <v>-406423354</v>
      </c>
    </row>
    <row r="16" spans="1:20" ht="21.95" customHeight="1">
      <c r="A16" s="20" t="s">
        <v>117</v>
      </c>
      <c r="E16" s="19">
        <v>5.0999999999999996</v>
      </c>
      <c r="G16" s="98">
        <v>-557018204</v>
      </c>
      <c r="H16" s="36"/>
      <c r="I16" s="104">
        <v>-458820629</v>
      </c>
      <c r="J16" s="36"/>
      <c r="K16" s="98">
        <v>-71296839</v>
      </c>
      <c r="L16" s="36"/>
      <c r="M16" s="104">
        <v>-81955920</v>
      </c>
    </row>
    <row r="17" spans="1:13" ht="21.95" customHeight="1">
      <c r="A17" s="20" t="s">
        <v>118</v>
      </c>
      <c r="E17" s="19"/>
      <c r="G17" s="102">
        <f>SUM(G15:G16)</f>
        <v>-3915060094</v>
      </c>
      <c r="H17" s="36"/>
      <c r="I17" s="102">
        <f>SUM(I15:I16)</f>
        <v>-3002867142</v>
      </c>
      <c r="J17" s="36"/>
      <c r="K17" s="102">
        <f>SUM(K15:K16)</f>
        <v>-496629162</v>
      </c>
      <c r="L17" s="36"/>
      <c r="M17" s="102">
        <f>SUM(M15:M16)</f>
        <v>-488379274</v>
      </c>
    </row>
    <row r="18" spans="1:13" ht="9.75" customHeight="1">
      <c r="A18" s="66"/>
      <c r="E18" s="19"/>
      <c r="G18" s="98"/>
      <c r="H18" s="36"/>
      <c r="I18" s="98"/>
      <c r="J18" s="36"/>
      <c r="K18" s="36"/>
      <c r="L18" s="36"/>
      <c r="M18" s="36"/>
    </row>
    <row r="19" spans="1:13" ht="21.95" customHeight="1">
      <c r="A19" s="38" t="s">
        <v>119</v>
      </c>
      <c r="E19" s="19"/>
      <c r="G19" s="98">
        <f>+G12+G17</f>
        <v>596727096</v>
      </c>
      <c r="H19" s="36"/>
      <c r="I19" s="98">
        <f>+I12+I17</f>
        <v>287391868</v>
      </c>
      <c r="J19" s="36"/>
      <c r="K19" s="98">
        <f>+K12+K17</f>
        <v>364546405</v>
      </c>
      <c r="L19" s="36"/>
      <c r="M19" s="98">
        <f>+M12+M17</f>
        <v>264049566</v>
      </c>
    </row>
    <row r="20" spans="1:13" ht="21.95" customHeight="1">
      <c r="A20" s="20" t="s">
        <v>120</v>
      </c>
      <c r="E20" s="19">
        <v>5.0999999999999996</v>
      </c>
      <c r="G20" s="170">
        <v>-221024323</v>
      </c>
      <c r="H20" s="34"/>
      <c r="I20" s="170">
        <v>-255858448</v>
      </c>
      <c r="J20" s="34"/>
      <c r="K20" s="170">
        <v>-21416739</v>
      </c>
      <c r="L20" s="34"/>
      <c r="M20" s="170">
        <v>-33040191</v>
      </c>
    </row>
    <row r="21" spans="1:13" ht="21.95" customHeight="1">
      <c r="A21" s="20" t="s">
        <v>121</v>
      </c>
      <c r="E21" s="19">
        <v>8.1</v>
      </c>
      <c r="G21" s="103">
        <v>48032740</v>
      </c>
      <c r="H21" s="36"/>
      <c r="I21" s="103">
        <v>24519944</v>
      </c>
      <c r="J21" s="36"/>
      <c r="K21" s="104">
        <v>0</v>
      </c>
      <c r="L21" s="36"/>
      <c r="M21" s="104">
        <v>0</v>
      </c>
    </row>
    <row r="22" spans="1:13" ht="21.95" customHeight="1">
      <c r="A22" s="38" t="s">
        <v>122</v>
      </c>
      <c r="B22" s="66"/>
      <c r="E22" s="19"/>
      <c r="G22" s="98">
        <f>SUM(G19:G21)</f>
        <v>423735513</v>
      </c>
      <c r="H22" s="36"/>
      <c r="I22" s="98">
        <f>SUM(I19:I21)</f>
        <v>56053364</v>
      </c>
      <c r="J22" s="36"/>
      <c r="K22" s="98">
        <f>SUM(K19:K21)</f>
        <v>343129666</v>
      </c>
      <c r="L22" s="36"/>
      <c r="M22" s="98">
        <f>SUM(M19:M21)</f>
        <v>231009375</v>
      </c>
    </row>
    <row r="23" spans="1:13" ht="21.95" customHeight="1">
      <c r="A23" s="20" t="s">
        <v>123</v>
      </c>
      <c r="E23" s="19">
        <v>16.2</v>
      </c>
      <c r="G23" s="104">
        <v>-102512576</v>
      </c>
      <c r="H23" s="36"/>
      <c r="I23" s="98">
        <v>-7924592</v>
      </c>
      <c r="J23" s="36"/>
      <c r="K23" s="98">
        <v>-23121601</v>
      </c>
      <c r="L23" s="36"/>
      <c r="M23" s="104">
        <v>-30871536</v>
      </c>
    </row>
    <row r="24" spans="1:13" ht="21.95" customHeight="1">
      <c r="A24" s="66" t="s">
        <v>124</v>
      </c>
      <c r="E24" s="19"/>
      <c r="G24" s="102">
        <f>SUM(G22:G23)</f>
        <v>321222937</v>
      </c>
      <c r="H24" s="36"/>
      <c r="I24" s="102">
        <f>SUM(I22:I23)</f>
        <v>48128772</v>
      </c>
      <c r="J24" s="36"/>
      <c r="K24" s="102">
        <f>SUM(K22:K23)</f>
        <v>320008065</v>
      </c>
      <c r="L24" s="36"/>
      <c r="M24" s="102">
        <f>SUM(M22:M23)</f>
        <v>200137839</v>
      </c>
    </row>
    <row r="25" spans="1:13" ht="9.75" customHeight="1">
      <c r="A25" s="66"/>
      <c r="E25" s="19"/>
      <c r="G25" s="36"/>
      <c r="H25" s="36"/>
      <c r="I25" s="36"/>
      <c r="J25" s="36"/>
      <c r="K25" s="36"/>
      <c r="L25" s="36"/>
      <c r="M25" s="36"/>
    </row>
    <row r="26" spans="1:13" ht="21.95" customHeight="1">
      <c r="A26" s="66" t="s">
        <v>125</v>
      </c>
      <c r="E26" s="19"/>
      <c r="G26" s="36"/>
      <c r="H26" s="36"/>
      <c r="I26" s="36"/>
      <c r="J26" s="36"/>
      <c r="K26" s="36"/>
      <c r="L26" s="36"/>
      <c r="M26" s="36"/>
    </row>
    <row r="27" spans="1:13" ht="21.95" customHeight="1">
      <c r="A27" s="105" t="s">
        <v>126</v>
      </c>
      <c r="B27" s="106"/>
      <c r="E27" s="19"/>
      <c r="G27" s="36"/>
      <c r="H27" s="36"/>
      <c r="I27" s="36"/>
      <c r="J27" s="36"/>
      <c r="K27" s="36"/>
      <c r="L27" s="36"/>
      <c r="M27" s="36"/>
    </row>
    <row r="28" spans="1:13" ht="21.95" customHeight="1">
      <c r="A28" s="105"/>
      <c r="B28" s="106" t="s">
        <v>127</v>
      </c>
      <c r="E28" s="19"/>
      <c r="G28" s="36"/>
      <c r="H28" s="36"/>
      <c r="I28" s="36"/>
      <c r="J28" s="36"/>
      <c r="K28" s="36"/>
      <c r="L28" s="36"/>
      <c r="M28" s="36"/>
    </row>
    <row r="29" spans="1:13" ht="21.95" customHeight="1">
      <c r="A29" s="105"/>
      <c r="B29" s="106"/>
      <c r="C29" s="20" t="s">
        <v>128</v>
      </c>
      <c r="E29" s="19" t="s">
        <v>281</v>
      </c>
      <c r="G29" s="170">
        <v>-19260000</v>
      </c>
      <c r="H29" s="36"/>
      <c r="I29" s="36">
        <v>0</v>
      </c>
      <c r="J29" s="36"/>
      <c r="K29" s="170">
        <v>-1078402</v>
      </c>
      <c r="L29" s="36"/>
      <c r="M29" s="36">
        <v>0</v>
      </c>
    </row>
    <row r="30" spans="1:13" ht="21.95" customHeight="1">
      <c r="A30" s="106"/>
      <c r="B30" s="107" t="s">
        <v>129</v>
      </c>
      <c r="E30" s="19"/>
      <c r="G30" s="98"/>
      <c r="H30" s="36"/>
      <c r="I30" s="98"/>
      <c r="J30" s="36"/>
      <c r="K30" s="98"/>
      <c r="L30" s="36"/>
      <c r="M30" s="98"/>
    </row>
    <row r="31" spans="1:13" ht="21.95" customHeight="1">
      <c r="A31" s="106"/>
      <c r="C31" s="20" t="s">
        <v>130</v>
      </c>
      <c r="E31" s="19">
        <v>16.2</v>
      </c>
      <c r="G31" s="98">
        <v>0</v>
      </c>
      <c r="H31" s="36"/>
      <c r="I31" s="98">
        <v>959114</v>
      </c>
      <c r="J31" s="36"/>
      <c r="K31" s="98">
        <v>0</v>
      </c>
      <c r="L31" s="36"/>
      <c r="M31" s="98">
        <v>0</v>
      </c>
    </row>
    <row r="32" spans="1:13" ht="21.95" customHeight="1">
      <c r="B32" s="20" t="s">
        <v>131</v>
      </c>
      <c r="E32" s="19"/>
      <c r="G32" s="36"/>
      <c r="H32" s="36"/>
      <c r="I32" s="36"/>
      <c r="J32" s="36"/>
      <c r="K32" s="36"/>
      <c r="L32" s="36"/>
      <c r="M32" s="36"/>
    </row>
    <row r="33" spans="1:13" ht="21.95" customHeight="1">
      <c r="C33" s="20" t="s">
        <v>132</v>
      </c>
      <c r="E33" s="19">
        <v>8.1</v>
      </c>
      <c r="G33" s="108">
        <v>25377161</v>
      </c>
      <c r="H33" s="36"/>
      <c r="I33" s="108">
        <v>100261620</v>
      </c>
      <c r="J33" s="36"/>
      <c r="K33" s="36">
        <v>0</v>
      </c>
      <c r="L33" s="36"/>
      <c r="M33" s="36">
        <v>0</v>
      </c>
    </row>
    <row r="34" spans="1:13" ht="21.95" customHeight="1">
      <c r="A34" s="66" t="s">
        <v>133</v>
      </c>
      <c r="E34" s="19"/>
      <c r="G34" s="102">
        <f>SUM(G28:G33)</f>
        <v>6117161</v>
      </c>
      <c r="H34" s="36"/>
      <c r="I34" s="102">
        <f>SUM(I28:I33)</f>
        <v>101220734</v>
      </c>
      <c r="J34" s="36"/>
      <c r="K34" s="102">
        <f>SUM(K28:K33)</f>
        <v>-1078402</v>
      </c>
      <c r="L34" s="36"/>
      <c r="M34" s="102">
        <f>SUM(M28:M33)</f>
        <v>0</v>
      </c>
    </row>
    <row r="35" spans="1:13" ht="3" customHeight="1">
      <c r="A35" s="66"/>
      <c r="E35" s="19"/>
      <c r="G35" s="98"/>
      <c r="H35" s="36"/>
      <c r="I35" s="98"/>
      <c r="J35" s="36"/>
      <c r="K35" s="98"/>
      <c r="L35" s="36"/>
      <c r="M35" s="98"/>
    </row>
    <row r="36" spans="1:13" ht="21.95" customHeight="1" thickBot="1">
      <c r="A36" s="66" t="s">
        <v>134</v>
      </c>
      <c r="E36" s="19"/>
      <c r="G36" s="109">
        <f>+G24+G34</f>
        <v>327340098</v>
      </c>
      <c r="H36" s="36"/>
      <c r="I36" s="109">
        <f>+I24+I34</f>
        <v>149349506</v>
      </c>
      <c r="J36" s="36"/>
      <c r="K36" s="171">
        <f>+K24+K34</f>
        <v>318929663</v>
      </c>
      <c r="L36" s="36"/>
      <c r="M36" s="171">
        <f>+M24+M34</f>
        <v>200137839</v>
      </c>
    </row>
    <row r="37" spans="1:13" ht="9.75" customHeight="1" thickTop="1">
      <c r="A37" s="66"/>
      <c r="E37" s="19"/>
      <c r="G37" s="36"/>
      <c r="H37" s="36"/>
      <c r="I37" s="36"/>
      <c r="J37" s="36"/>
      <c r="K37" s="36"/>
      <c r="L37" s="36"/>
      <c r="M37" s="36"/>
    </row>
    <row r="38" spans="1:13" ht="21.95" customHeight="1">
      <c r="A38" s="66" t="s">
        <v>135</v>
      </c>
      <c r="E38" s="19"/>
      <c r="G38" s="36"/>
      <c r="H38" s="36"/>
      <c r="I38" s="36"/>
      <c r="J38" s="36"/>
      <c r="K38" s="36"/>
      <c r="L38" s="36"/>
      <c r="M38" s="36"/>
    </row>
    <row r="39" spans="1:13" ht="21.95" customHeight="1">
      <c r="A39" s="20" t="s">
        <v>136</v>
      </c>
      <c r="E39" s="19"/>
      <c r="G39" s="98">
        <v>382268007</v>
      </c>
      <c r="H39" s="36"/>
      <c r="I39" s="98">
        <v>241354065</v>
      </c>
      <c r="J39" s="36"/>
      <c r="K39" s="98">
        <f>K24</f>
        <v>320008065</v>
      </c>
      <c r="L39" s="36"/>
      <c r="M39" s="98">
        <f>M24</f>
        <v>200137839</v>
      </c>
    </row>
    <row r="40" spans="1:13" ht="21.95" customHeight="1">
      <c r="A40" s="20" t="s">
        <v>137</v>
      </c>
      <c r="E40" s="19"/>
      <c r="G40" s="98">
        <v>-61045070</v>
      </c>
      <c r="H40" s="36"/>
      <c r="I40" s="21">
        <v>-193225293</v>
      </c>
      <c r="J40" s="36"/>
      <c r="K40" s="36">
        <v>0</v>
      </c>
      <c r="L40" s="36"/>
      <c r="M40" s="36">
        <v>0</v>
      </c>
    </row>
    <row r="41" spans="1:13" ht="21.95" customHeight="1" thickBot="1">
      <c r="A41" s="66" t="s">
        <v>124</v>
      </c>
      <c r="E41" s="19"/>
      <c r="G41" s="110">
        <f>SUM(G39:G40)</f>
        <v>321222937</v>
      </c>
      <c r="H41" s="36"/>
      <c r="I41" s="110">
        <f>SUM(I39:I40)</f>
        <v>48128772</v>
      </c>
      <c r="J41" s="36"/>
      <c r="K41" s="110">
        <f>SUM(K39:K40)</f>
        <v>320008065</v>
      </c>
      <c r="L41" s="36"/>
      <c r="M41" s="110">
        <f>SUM(M39:M40)</f>
        <v>200137839</v>
      </c>
    </row>
    <row r="42" spans="1:13" ht="9.75" customHeight="1" thickTop="1">
      <c r="A42" s="66"/>
      <c r="E42" s="19"/>
      <c r="G42" s="98"/>
      <c r="H42" s="36"/>
      <c r="I42" s="98"/>
      <c r="J42" s="36"/>
      <c r="K42" s="36"/>
      <c r="L42" s="36"/>
      <c r="M42" s="36"/>
    </row>
    <row r="43" spans="1:13" ht="21.95" customHeight="1">
      <c r="A43" s="66" t="s">
        <v>138</v>
      </c>
      <c r="E43" s="19"/>
      <c r="G43" s="98"/>
      <c r="H43" s="36"/>
      <c r="I43" s="98"/>
      <c r="J43" s="36"/>
      <c r="K43" s="36"/>
      <c r="L43" s="36"/>
      <c r="M43" s="36"/>
    </row>
    <row r="44" spans="1:13" ht="21.95" customHeight="1">
      <c r="A44" s="20" t="s">
        <v>136</v>
      </c>
      <c r="E44" s="19"/>
      <c r="G44" s="98">
        <v>388385168</v>
      </c>
      <c r="H44" s="36"/>
      <c r="I44" s="98">
        <v>342574799</v>
      </c>
      <c r="J44" s="36"/>
      <c r="K44" s="98">
        <f>K36</f>
        <v>318929663</v>
      </c>
      <c r="L44" s="36"/>
      <c r="M44" s="98">
        <f>M36</f>
        <v>200137839</v>
      </c>
    </row>
    <row r="45" spans="1:13" ht="21.95" customHeight="1">
      <c r="A45" s="20" t="s">
        <v>137</v>
      </c>
      <c r="E45" s="19"/>
      <c r="G45" s="98">
        <v>-61045070</v>
      </c>
      <c r="H45" s="36"/>
      <c r="I45" s="21">
        <v>-193225293</v>
      </c>
      <c r="J45" s="36"/>
      <c r="K45" s="36">
        <v>0</v>
      </c>
      <c r="L45" s="36"/>
      <c r="M45" s="36">
        <v>0</v>
      </c>
    </row>
    <row r="46" spans="1:13" ht="21.95" customHeight="1" thickBot="1">
      <c r="A46" s="66" t="s">
        <v>134</v>
      </c>
      <c r="B46" s="111"/>
      <c r="E46" s="19"/>
      <c r="G46" s="110">
        <f>SUM(G44:G45)</f>
        <v>327340098</v>
      </c>
      <c r="H46" s="36"/>
      <c r="I46" s="110">
        <f>SUM(I44:I45)</f>
        <v>149349506</v>
      </c>
      <c r="J46" s="36"/>
      <c r="K46" s="110">
        <f>SUM(K44:K45)</f>
        <v>318929663</v>
      </c>
      <c r="L46" s="36"/>
      <c r="M46" s="110">
        <f>SUM(M44:M45)</f>
        <v>200137839</v>
      </c>
    </row>
    <row r="47" spans="1:13" ht="9.75" customHeight="1" thickTop="1">
      <c r="A47" s="66"/>
      <c r="B47" s="112"/>
      <c r="E47" s="19"/>
      <c r="G47" s="98"/>
      <c r="H47" s="36"/>
      <c r="I47" s="98"/>
      <c r="J47" s="36"/>
      <c r="K47" s="98"/>
      <c r="L47" s="36"/>
      <c r="M47" s="98"/>
    </row>
    <row r="48" spans="1:13" ht="21.95" customHeight="1">
      <c r="A48" s="66" t="s">
        <v>139</v>
      </c>
      <c r="B48" s="66"/>
      <c r="C48" s="66"/>
      <c r="E48" s="19">
        <v>25</v>
      </c>
      <c r="G48" s="20"/>
      <c r="K48" s="101"/>
    </row>
    <row r="49" spans="1:13" ht="21.95" customHeight="1">
      <c r="A49" s="66" t="s">
        <v>140</v>
      </c>
      <c r="E49" s="19"/>
      <c r="G49" s="21"/>
      <c r="H49" s="36"/>
      <c r="I49" s="21"/>
      <c r="J49" s="143"/>
      <c r="K49" s="143"/>
      <c r="L49" s="143"/>
      <c r="M49" s="143"/>
    </row>
    <row r="50" spans="1:13" ht="21.95" customHeight="1">
      <c r="B50" s="66" t="s">
        <v>141</v>
      </c>
      <c r="E50" s="19"/>
      <c r="G50" s="113">
        <f>+G39/16000000</f>
        <v>23.891750437500001</v>
      </c>
      <c r="H50" s="113"/>
      <c r="I50" s="113">
        <f>+I39/16000000</f>
        <v>15.084629062499999</v>
      </c>
      <c r="J50" s="113"/>
      <c r="K50" s="113">
        <f>+K41/16000000</f>
        <v>20.000504062499999</v>
      </c>
      <c r="L50" s="113"/>
      <c r="M50" s="113">
        <f>+M41/16000000</f>
        <v>12.508614937500001</v>
      </c>
    </row>
    <row r="51" spans="1:13" ht="8.65" customHeight="1">
      <c r="E51" s="19"/>
      <c r="G51" s="36"/>
      <c r="H51" s="36"/>
      <c r="I51" s="36"/>
      <c r="J51" s="36"/>
      <c r="K51" s="36"/>
      <c r="L51" s="36"/>
      <c r="M51" s="36"/>
    </row>
    <row r="52" spans="1:13" ht="21.95" customHeight="1">
      <c r="A52" s="20" t="s">
        <v>51</v>
      </c>
      <c r="E52" s="19"/>
      <c r="G52" s="36"/>
      <c r="H52" s="36"/>
      <c r="I52" s="36"/>
      <c r="J52" s="36"/>
      <c r="K52" s="36"/>
      <c r="L52" s="36"/>
      <c r="M52" s="36"/>
    </row>
    <row r="53" spans="1:13" ht="9" customHeight="1">
      <c r="E53" s="19"/>
      <c r="G53" s="36"/>
      <c r="H53" s="36"/>
      <c r="I53" s="36"/>
      <c r="J53" s="36"/>
      <c r="K53" s="36"/>
      <c r="L53" s="36"/>
      <c r="M53" s="36"/>
    </row>
    <row r="54" spans="1:13" ht="21.95" customHeight="1">
      <c r="M54" s="36" t="s">
        <v>271</v>
      </c>
    </row>
  </sheetData>
  <pageMargins left="0.9055118110236221" right="0.39370078740157483" top="0.59055118110236227" bottom="0.31496062992125984" header="0.31496062992125984" footer="0.31496062992125984"/>
  <pageSetup paperSize="9" scale="7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BH96"/>
  <sheetViews>
    <sheetView view="pageBreakPreview" zoomScaleNormal="60" zoomScaleSheetLayoutView="100" zoomScalePageLayoutView="60" workbookViewId="0">
      <selection activeCell="A4" sqref="A4"/>
    </sheetView>
  </sheetViews>
  <sheetFormatPr defaultColWidth="9.140625" defaultRowHeight="21.75"/>
  <cols>
    <col min="1" max="3" width="2.7109375" style="190" customWidth="1"/>
    <col min="4" max="5" width="9.140625" style="190"/>
    <col min="6" max="6" width="11" style="190" customWidth="1"/>
    <col min="7" max="7" width="0.5703125" style="190" customWidth="1"/>
    <col min="8" max="8" width="8.7109375" style="190" customWidth="1"/>
    <col min="9" max="9" width="0.5703125" style="190" customWidth="1"/>
    <col min="10" max="10" width="15.7109375" style="190" customWidth="1"/>
    <col min="11" max="11" width="0.5703125" style="190" customWidth="1"/>
    <col min="12" max="12" width="15.7109375" style="190" customWidth="1"/>
    <col min="13" max="13" width="0.5703125" style="190" customWidth="1"/>
    <col min="14" max="14" width="15.7109375" style="190" customWidth="1"/>
    <col min="15" max="15" width="0.5703125" style="190" customWidth="1"/>
    <col min="16" max="16" width="18.7109375" style="190" customWidth="1"/>
    <col min="17" max="17" width="0.5703125" style="190" customWidth="1"/>
    <col min="18" max="18" width="18.7109375" style="190" customWidth="1"/>
    <col min="19" max="19" width="0.5703125" style="190" customWidth="1"/>
    <col min="20" max="20" width="22.7109375" style="190" customWidth="1"/>
    <col min="21" max="21" width="0.5703125" style="190" customWidth="1"/>
    <col min="22" max="22" width="22.7109375" style="190" customWidth="1"/>
    <col min="23" max="23" width="0.5703125" style="190" customWidth="1"/>
    <col min="24" max="24" width="16.7109375" style="190" customWidth="1"/>
    <col min="25" max="25" width="0.5703125" style="190" customWidth="1"/>
    <col min="26" max="26" width="15.7109375" style="190" customWidth="1"/>
    <col min="27" max="27" width="0.5703125" style="190" customWidth="1"/>
    <col min="28" max="28" width="16.7109375" style="190" customWidth="1"/>
    <col min="29" max="29" width="0.5703125" style="190" customWidth="1"/>
    <col min="30" max="30" width="16.7109375" style="190" customWidth="1"/>
    <col min="31" max="31" width="0.85546875" style="190" customWidth="1"/>
    <col min="32" max="32" width="13.85546875" style="190" customWidth="1"/>
    <col min="33" max="33" width="13.42578125" style="190" customWidth="1"/>
    <col min="34" max="34" width="13.28515625" style="190" bestFit="1" customWidth="1"/>
    <col min="35" max="16384" width="9.140625" style="190"/>
  </cols>
  <sheetData>
    <row r="1" spans="1:60" ht="23.1" customHeight="1">
      <c r="A1" s="187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9"/>
    </row>
    <row r="2" spans="1:60" ht="23.1" customHeight="1">
      <c r="A2" s="187" t="s">
        <v>142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</row>
    <row r="3" spans="1:60" ht="23.1" customHeight="1">
      <c r="A3" s="191" t="s">
        <v>262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9"/>
    </row>
    <row r="4" spans="1:60" ht="23.1" customHeight="1">
      <c r="A4" s="192"/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</row>
    <row r="5" spans="1:60" ht="23.1" customHeight="1">
      <c r="A5" s="188"/>
      <c r="B5" s="193"/>
      <c r="C5" s="193"/>
      <c r="D5" s="193"/>
      <c r="E5" s="193"/>
      <c r="F5" s="193"/>
      <c r="G5" s="193"/>
      <c r="H5" s="193"/>
      <c r="I5" s="193"/>
      <c r="J5" s="235" t="s">
        <v>2</v>
      </c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</row>
    <row r="6" spans="1:60" s="195" customFormat="1" ht="23.1" customHeight="1">
      <c r="A6" s="192"/>
      <c r="B6" s="194"/>
      <c r="C6" s="194"/>
      <c r="D6" s="194"/>
      <c r="E6" s="194"/>
      <c r="F6" s="194"/>
      <c r="G6" s="194"/>
      <c r="H6" s="194"/>
      <c r="I6" s="194"/>
      <c r="J6" s="236" t="s">
        <v>3</v>
      </c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194"/>
      <c r="AF6" s="194"/>
      <c r="AG6" s="194"/>
      <c r="AH6" s="194"/>
      <c r="AI6" s="194"/>
      <c r="AJ6" s="194"/>
      <c r="AK6" s="194"/>
      <c r="AL6" s="194"/>
      <c r="AM6" s="194"/>
      <c r="AN6" s="194"/>
      <c r="AO6" s="194"/>
      <c r="AP6" s="194"/>
      <c r="AQ6" s="194"/>
      <c r="AR6" s="194"/>
      <c r="AS6" s="194"/>
      <c r="AT6" s="194"/>
      <c r="AU6" s="194"/>
      <c r="AV6" s="194"/>
      <c r="AW6" s="194"/>
      <c r="AX6" s="194"/>
      <c r="AY6" s="194"/>
      <c r="AZ6" s="194"/>
      <c r="BA6" s="194"/>
      <c r="BB6" s="194"/>
      <c r="BC6" s="194"/>
      <c r="BD6" s="194"/>
      <c r="BE6" s="194"/>
      <c r="BF6" s="194"/>
      <c r="BG6" s="194"/>
      <c r="BH6" s="194"/>
    </row>
    <row r="7" spans="1:60" s="195" customFormat="1" ht="23.1" customHeight="1">
      <c r="A7" s="192"/>
      <c r="B7" s="194"/>
      <c r="C7" s="194"/>
      <c r="D7" s="194"/>
      <c r="E7" s="194"/>
      <c r="F7" s="194"/>
      <c r="G7" s="194"/>
      <c r="H7" s="194"/>
      <c r="I7" s="194"/>
      <c r="J7" s="236" t="s">
        <v>143</v>
      </c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4"/>
      <c r="AY7" s="194"/>
      <c r="AZ7" s="194"/>
      <c r="BA7" s="194"/>
      <c r="BB7" s="194"/>
      <c r="BC7" s="194"/>
      <c r="BD7" s="194"/>
      <c r="BE7" s="194"/>
      <c r="BF7" s="194"/>
      <c r="BG7" s="194"/>
      <c r="BH7" s="194"/>
    </row>
    <row r="8" spans="1:60" s="195" customFormat="1" ht="23.1" customHeight="1">
      <c r="A8" s="192"/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236" t="s">
        <v>101</v>
      </c>
      <c r="U8" s="236"/>
      <c r="V8" s="236"/>
      <c r="W8" s="236"/>
      <c r="X8" s="236"/>
      <c r="Y8" s="194"/>
      <c r="Z8" s="194"/>
      <c r="AA8" s="194"/>
      <c r="AB8" s="194"/>
      <c r="AC8" s="194"/>
      <c r="AD8" s="194"/>
      <c r="AE8" s="194"/>
      <c r="AF8" s="194"/>
      <c r="AG8" s="194"/>
      <c r="AH8" s="194"/>
      <c r="AI8" s="194"/>
      <c r="AJ8" s="194"/>
      <c r="AK8" s="194"/>
      <c r="AL8" s="194"/>
      <c r="AM8" s="194"/>
      <c r="AN8" s="194"/>
      <c r="AO8" s="194"/>
      <c r="AP8" s="194"/>
      <c r="AQ8" s="194"/>
      <c r="AR8" s="194"/>
      <c r="AS8" s="194"/>
      <c r="AT8" s="194"/>
      <c r="AU8" s="194"/>
      <c r="AV8" s="194"/>
      <c r="AW8" s="194"/>
      <c r="AX8" s="194"/>
      <c r="AY8" s="194"/>
      <c r="AZ8" s="194"/>
      <c r="BA8" s="194"/>
      <c r="BB8" s="194"/>
      <c r="BC8" s="194"/>
      <c r="BD8" s="194"/>
      <c r="BE8" s="194"/>
      <c r="BF8" s="194"/>
      <c r="BG8" s="194"/>
      <c r="BH8" s="194"/>
    </row>
    <row r="9" spans="1:60" ht="23.1" customHeight="1">
      <c r="A9" s="188"/>
      <c r="B9" s="193"/>
      <c r="C9" s="193"/>
      <c r="D9" s="193"/>
      <c r="E9" s="193"/>
      <c r="F9" s="193"/>
      <c r="G9" s="193"/>
      <c r="H9" s="193"/>
      <c r="I9" s="193"/>
      <c r="L9" s="194"/>
      <c r="M9" s="194"/>
      <c r="N9" s="194"/>
      <c r="P9" s="194"/>
      <c r="Q9" s="194"/>
      <c r="R9" s="194"/>
      <c r="T9" s="194"/>
      <c r="V9" s="196" t="s">
        <v>144</v>
      </c>
      <c r="Z9" s="194"/>
      <c r="AA9" s="194"/>
    </row>
    <row r="10" spans="1:60" ht="23.1" customHeight="1">
      <c r="J10" s="194" t="s">
        <v>93</v>
      </c>
      <c r="L10" s="194"/>
      <c r="M10" s="194"/>
      <c r="N10" s="194"/>
      <c r="P10" s="235" t="s">
        <v>98</v>
      </c>
      <c r="Q10" s="235"/>
      <c r="R10" s="235"/>
      <c r="S10" s="194"/>
      <c r="T10" s="196" t="s">
        <v>145</v>
      </c>
      <c r="U10" s="194"/>
      <c r="V10" s="196" t="s">
        <v>146</v>
      </c>
      <c r="W10" s="194"/>
      <c r="X10" s="194" t="s">
        <v>147</v>
      </c>
      <c r="Y10" s="194"/>
      <c r="Z10" s="194" t="s">
        <v>148</v>
      </c>
      <c r="AA10" s="194"/>
      <c r="AB10" s="194"/>
      <c r="AD10" s="194"/>
    </row>
    <row r="11" spans="1:60" ht="23.1" customHeight="1">
      <c r="J11" s="194" t="s">
        <v>149</v>
      </c>
      <c r="L11" s="194" t="s">
        <v>150</v>
      </c>
      <c r="M11" s="194"/>
      <c r="N11" s="194" t="s">
        <v>151</v>
      </c>
      <c r="P11" s="194" t="s">
        <v>152</v>
      </c>
      <c r="R11" s="194" t="s">
        <v>100</v>
      </c>
      <c r="S11" s="194"/>
      <c r="T11" s="196" t="s">
        <v>153</v>
      </c>
      <c r="U11" s="194"/>
      <c r="V11" s="197" t="s">
        <v>154</v>
      </c>
      <c r="W11" s="194"/>
      <c r="X11" s="194" t="s">
        <v>155</v>
      </c>
      <c r="Y11" s="194"/>
      <c r="Z11" s="194" t="s">
        <v>156</v>
      </c>
      <c r="AA11" s="194"/>
      <c r="AB11" s="194" t="s">
        <v>157</v>
      </c>
      <c r="AD11" s="194" t="s">
        <v>158</v>
      </c>
    </row>
    <row r="12" spans="1:60" ht="23.1" customHeight="1">
      <c r="H12" s="198" t="s">
        <v>8</v>
      </c>
      <c r="J12" s="198" t="s">
        <v>159</v>
      </c>
      <c r="L12" s="198" t="s">
        <v>160</v>
      </c>
      <c r="M12" s="194"/>
      <c r="N12" s="198" t="s">
        <v>161</v>
      </c>
      <c r="P12" s="198" t="s">
        <v>162</v>
      </c>
      <c r="R12" s="199"/>
      <c r="T12" s="200" t="s">
        <v>163</v>
      </c>
      <c r="V12" s="200" t="s">
        <v>164</v>
      </c>
      <c r="X12" s="198" t="s">
        <v>156</v>
      </c>
      <c r="Z12" s="198" t="s">
        <v>165</v>
      </c>
      <c r="AB12" s="198" t="s">
        <v>166</v>
      </c>
      <c r="AD12" s="198"/>
    </row>
    <row r="13" spans="1:60" ht="7.5" customHeight="1">
      <c r="J13" s="194"/>
      <c r="Z13" s="194"/>
      <c r="AB13" s="194"/>
    </row>
    <row r="14" spans="1:60" ht="23.1" customHeight="1">
      <c r="A14" s="190" t="s">
        <v>167</v>
      </c>
      <c r="H14" s="201"/>
      <c r="J14" s="42">
        <v>160000000</v>
      </c>
      <c r="K14" s="39"/>
      <c r="L14" s="42">
        <v>88000000</v>
      </c>
      <c r="M14" s="40"/>
      <c r="N14" s="44">
        <v>15902761</v>
      </c>
      <c r="O14" s="40"/>
      <c r="P14" s="42">
        <v>16000000</v>
      </c>
      <c r="Q14" s="41"/>
      <c r="R14" s="42">
        <v>1120767781</v>
      </c>
      <c r="S14" s="42"/>
      <c r="T14" s="42">
        <v>2497014</v>
      </c>
      <c r="U14" s="42"/>
      <c r="V14" s="57">
        <v>0</v>
      </c>
      <c r="W14" s="42"/>
      <c r="X14" s="42">
        <f>SUM(T14:V14)</f>
        <v>2497014</v>
      </c>
      <c r="Y14" s="42"/>
      <c r="Z14" s="42">
        <f>SUM(J14:V14)</f>
        <v>1403167556</v>
      </c>
      <c r="AA14" s="42"/>
      <c r="AB14" s="42">
        <v>1382658727</v>
      </c>
      <c r="AC14" s="42"/>
      <c r="AD14" s="42">
        <f>+Z14+AB14</f>
        <v>2785826283</v>
      </c>
      <c r="AE14" s="202"/>
      <c r="AF14" s="202"/>
      <c r="AG14" s="202"/>
      <c r="AH14" s="202"/>
      <c r="AI14" s="202"/>
      <c r="AJ14" s="202"/>
      <c r="AK14" s="202"/>
      <c r="AL14" s="202"/>
      <c r="AM14" s="202"/>
      <c r="AN14" s="202"/>
      <c r="AO14" s="202"/>
      <c r="AP14" s="202"/>
      <c r="AQ14" s="202"/>
      <c r="AR14" s="202"/>
      <c r="AS14" s="202"/>
      <c r="AT14" s="202"/>
      <c r="AU14" s="202"/>
      <c r="AV14" s="202"/>
      <c r="AW14" s="202"/>
      <c r="AX14" s="202"/>
      <c r="AY14" s="202"/>
      <c r="AZ14" s="202"/>
      <c r="BA14" s="202"/>
      <c r="BB14" s="202"/>
      <c r="BC14" s="202"/>
      <c r="BD14" s="202"/>
      <c r="BE14" s="202"/>
      <c r="BF14" s="202"/>
      <c r="BG14" s="202"/>
      <c r="BH14" s="202"/>
    </row>
    <row r="15" spans="1:60" ht="23.1" customHeight="1">
      <c r="A15" s="190" t="s">
        <v>168</v>
      </c>
      <c r="H15" s="201"/>
      <c r="J15" s="42">
        <v>0</v>
      </c>
      <c r="K15" s="39"/>
      <c r="L15" s="42">
        <v>0</v>
      </c>
      <c r="M15" s="40"/>
      <c r="N15" s="44">
        <v>0</v>
      </c>
      <c r="O15" s="40"/>
      <c r="P15" s="42">
        <v>0</v>
      </c>
      <c r="Q15" s="41"/>
      <c r="R15" s="42">
        <v>0</v>
      </c>
      <c r="S15" s="42"/>
      <c r="T15" s="42">
        <v>0</v>
      </c>
      <c r="U15" s="42"/>
      <c r="V15" s="57">
        <v>0</v>
      </c>
      <c r="W15" s="42"/>
      <c r="X15" s="42">
        <f>SUM(T15:V15)</f>
        <v>0</v>
      </c>
      <c r="Y15" s="42"/>
      <c r="Z15" s="42">
        <f>SUM(J15:V15)</f>
        <v>0</v>
      </c>
      <c r="AA15" s="42"/>
      <c r="AB15" s="42">
        <v>-4797972</v>
      </c>
      <c r="AC15" s="42"/>
      <c r="AD15" s="42">
        <f>+Z15+AB15</f>
        <v>-4797972</v>
      </c>
      <c r="AE15" s="202"/>
      <c r="AF15" s="202"/>
      <c r="AG15" s="202"/>
      <c r="AH15" s="202"/>
      <c r="AI15" s="202"/>
      <c r="AJ15" s="202"/>
      <c r="AK15" s="202"/>
      <c r="AL15" s="202"/>
      <c r="AM15" s="202"/>
      <c r="AN15" s="202"/>
      <c r="AO15" s="202"/>
      <c r="AP15" s="202"/>
      <c r="AQ15" s="202"/>
      <c r="AR15" s="202"/>
      <c r="AS15" s="202"/>
      <c r="AT15" s="202"/>
      <c r="AU15" s="202"/>
      <c r="AV15" s="202"/>
      <c r="AW15" s="202"/>
      <c r="AX15" s="202"/>
      <c r="AY15" s="202"/>
      <c r="AZ15" s="202"/>
      <c r="BA15" s="202"/>
      <c r="BB15" s="202"/>
      <c r="BC15" s="202"/>
      <c r="BD15" s="202"/>
      <c r="BE15" s="202"/>
      <c r="BF15" s="202"/>
      <c r="BG15" s="202"/>
      <c r="BH15" s="202"/>
    </row>
    <row r="16" spans="1:60" ht="23.1" customHeight="1">
      <c r="A16" s="190" t="s">
        <v>169</v>
      </c>
      <c r="H16" s="201"/>
      <c r="J16" s="43"/>
      <c r="K16" s="39"/>
      <c r="L16" s="43"/>
      <c r="M16" s="43"/>
      <c r="N16" s="40"/>
      <c r="O16" s="40"/>
      <c r="P16" s="43"/>
      <c r="Q16" s="39"/>
      <c r="R16" s="43"/>
      <c r="S16" s="40"/>
      <c r="T16" s="43"/>
      <c r="U16" s="40"/>
      <c r="V16" s="57"/>
      <c r="W16" s="40"/>
      <c r="X16" s="42"/>
      <c r="Y16" s="40"/>
      <c r="Z16" s="42"/>
      <c r="AA16" s="40"/>
      <c r="AB16" s="43"/>
      <c r="AC16" s="40"/>
      <c r="AD16" s="40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  <c r="AS16" s="202"/>
      <c r="AT16" s="202"/>
      <c r="AU16" s="202"/>
      <c r="AV16" s="202"/>
      <c r="AW16" s="202"/>
      <c r="AX16" s="202"/>
      <c r="AY16" s="202"/>
      <c r="AZ16" s="202"/>
      <c r="BA16" s="202"/>
      <c r="BB16" s="202"/>
      <c r="BC16" s="202"/>
      <c r="BD16" s="202"/>
      <c r="BE16" s="202"/>
      <c r="BF16" s="202"/>
      <c r="BG16" s="202"/>
      <c r="BH16" s="202"/>
    </row>
    <row r="17" spans="1:60" ht="23.1" customHeight="1">
      <c r="B17" s="190" t="s">
        <v>170</v>
      </c>
      <c r="H17" s="201"/>
      <c r="J17" s="43">
        <v>0</v>
      </c>
      <c r="K17" s="39"/>
      <c r="L17" s="43">
        <v>0</v>
      </c>
      <c r="M17" s="43"/>
      <c r="N17" s="43">
        <v>0</v>
      </c>
      <c r="O17" s="40"/>
      <c r="P17" s="43">
        <v>0</v>
      </c>
      <c r="Q17" s="39"/>
      <c r="R17" s="44">
        <v>-32000000</v>
      </c>
      <c r="S17" s="40"/>
      <c r="T17" s="43">
        <v>0</v>
      </c>
      <c r="U17" s="40"/>
      <c r="V17" s="57">
        <v>0</v>
      </c>
      <c r="W17" s="40"/>
      <c r="X17" s="42">
        <f>SUM(T17:V17)</f>
        <v>0</v>
      </c>
      <c r="Y17" s="40"/>
      <c r="Z17" s="42">
        <f>SUM(J17:V17)</f>
        <v>-32000000</v>
      </c>
      <c r="AA17" s="40"/>
      <c r="AB17" s="43">
        <v>0</v>
      </c>
      <c r="AC17" s="40"/>
      <c r="AD17" s="44">
        <f>+Z17+AB17</f>
        <v>-32000000</v>
      </c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  <c r="AW17" s="202"/>
      <c r="AX17" s="202"/>
      <c r="AY17" s="202"/>
      <c r="AZ17" s="202"/>
      <c r="BA17" s="202"/>
      <c r="BB17" s="202"/>
      <c r="BC17" s="202"/>
      <c r="BD17" s="202"/>
      <c r="BE17" s="202"/>
      <c r="BF17" s="202"/>
      <c r="BG17" s="202"/>
      <c r="BH17" s="202"/>
    </row>
    <row r="18" spans="1:60" ht="23.1" customHeight="1">
      <c r="B18" s="203" t="s">
        <v>171</v>
      </c>
      <c r="H18" s="201"/>
      <c r="J18" s="43">
        <v>0</v>
      </c>
      <c r="K18" s="39"/>
      <c r="L18" s="43">
        <v>0</v>
      </c>
      <c r="M18" s="43"/>
      <c r="N18" s="43">
        <v>0</v>
      </c>
      <c r="O18" s="40"/>
      <c r="P18" s="43">
        <v>0</v>
      </c>
      <c r="Q18" s="39"/>
      <c r="R18" s="229">
        <v>241354065</v>
      </c>
      <c r="S18" s="40"/>
      <c r="T18" s="43">
        <v>0</v>
      </c>
      <c r="U18" s="40"/>
      <c r="V18" s="57">
        <v>0</v>
      </c>
      <c r="W18" s="40"/>
      <c r="X18" s="42">
        <f>SUM(T18:V18)</f>
        <v>0</v>
      </c>
      <c r="Y18" s="40"/>
      <c r="Z18" s="42">
        <f>SUM(J18:V18)</f>
        <v>241354065</v>
      </c>
      <c r="AA18" s="40"/>
      <c r="AB18" s="44">
        <v>-193225293</v>
      </c>
      <c r="AC18" s="40"/>
      <c r="AD18" s="44">
        <f>+Z18+AB18</f>
        <v>48128772</v>
      </c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  <c r="AW18" s="202"/>
      <c r="AX18" s="202"/>
      <c r="AY18" s="202"/>
      <c r="AZ18" s="202"/>
      <c r="BA18" s="202"/>
      <c r="BB18" s="202"/>
      <c r="BC18" s="202"/>
      <c r="BD18" s="202"/>
      <c r="BE18" s="202"/>
      <c r="BF18" s="202"/>
      <c r="BG18" s="202"/>
      <c r="BH18" s="202"/>
    </row>
    <row r="19" spans="1:60" ht="23.1" customHeight="1">
      <c r="B19" s="203" t="s">
        <v>172</v>
      </c>
      <c r="H19" s="201"/>
      <c r="J19" s="45">
        <v>0</v>
      </c>
      <c r="K19" s="39"/>
      <c r="L19" s="45">
        <v>0</v>
      </c>
      <c r="M19" s="43"/>
      <c r="N19" s="45">
        <v>0</v>
      </c>
      <c r="O19" s="40"/>
      <c r="P19" s="45">
        <v>0</v>
      </c>
      <c r="Q19" s="39"/>
      <c r="R19" s="47">
        <v>959114</v>
      </c>
      <c r="S19" s="40"/>
      <c r="T19" s="47">
        <v>100261620</v>
      </c>
      <c r="U19" s="40"/>
      <c r="V19" s="67">
        <v>0</v>
      </c>
      <c r="W19" s="40"/>
      <c r="X19" s="69">
        <f>SUM(T19:V19)</f>
        <v>100261620</v>
      </c>
      <c r="Y19" s="40"/>
      <c r="Z19" s="42">
        <f>SUM(J19:V19)</f>
        <v>101220734</v>
      </c>
      <c r="AA19" s="40"/>
      <c r="AB19" s="48">
        <v>0</v>
      </c>
      <c r="AC19" s="40"/>
      <c r="AD19" s="44">
        <f>+Z19+AB19</f>
        <v>101220734</v>
      </c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  <c r="AW19" s="202"/>
      <c r="AX19" s="202"/>
      <c r="AY19" s="202"/>
      <c r="AZ19" s="202"/>
      <c r="BA19" s="202"/>
      <c r="BB19" s="202"/>
      <c r="BC19" s="202"/>
      <c r="BD19" s="202"/>
      <c r="BE19" s="202"/>
      <c r="BF19" s="202"/>
      <c r="BG19" s="202"/>
      <c r="BH19" s="202"/>
    </row>
    <row r="20" spans="1:60" ht="23.1" customHeight="1">
      <c r="B20" s="190" t="s">
        <v>173</v>
      </c>
      <c r="H20" s="201"/>
      <c r="J20" s="53">
        <f>SUM(J17:J19)</f>
        <v>0</v>
      </c>
      <c r="K20" s="39"/>
      <c r="L20" s="53">
        <f>SUM(L17:L19)</f>
        <v>0</v>
      </c>
      <c r="M20" s="43"/>
      <c r="N20" s="53">
        <f>SUM(N17:N19)</f>
        <v>0</v>
      </c>
      <c r="O20" s="40"/>
      <c r="P20" s="53">
        <f>SUM(P17:P19)</f>
        <v>0</v>
      </c>
      <c r="Q20" s="39"/>
      <c r="R20" s="53">
        <f>SUM(R17:R19)</f>
        <v>210313179</v>
      </c>
      <c r="S20" s="40"/>
      <c r="T20" s="53">
        <f>SUM(T17:T19)</f>
        <v>100261620</v>
      </c>
      <c r="U20" s="40"/>
      <c r="V20" s="53">
        <f>SUM(V17:V19)</f>
        <v>0</v>
      </c>
      <c r="W20" s="40"/>
      <c r="X20" s="70">
        <f>SUM(T20:V20)</f>
        <v>100261620</v>
      </c>
      <c r="Y20" s="40"/>
      <c r="Z20" s="53">
        <f>SUM(Z17:Z19)</f>
        <v>310574799</v>
      </c>
      <c r="AA20" s="40"/>
      <c r="AB20" s="53">
        <f>SUM(AB17:AB19)</f>
        <v>-193225293</v>
      </c>
      <c r="AC20" s="40"/>
      <c r="AD20" s="53">
        <f>SUM(AD17:AD19)</f>
        <v>117349506</v>
      </c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  <c r="AW20" s="202"/>
      <c r="AX20" s="202"/>
      <c r="AY20" s="202"/>
      <c r="AZ20" s="202"/>
      <c r="BA20" s="202"/>
      <c r="BB20" s="202"/>
      <c r="BC20" s="202"/>
      <c r="BD20" s="202"/>
      <c r="BE20" s="202"/>
      <c r="BF20" s="202"/>
      <c r="BG20" s="202"/>
      <c r="BH20" s="202"/>
    </row>
    <row r="21" spans="1:60" ht="23.1" customHeight="1" thickBot="1">
      <c r="A21" s="190" t="s">
        <v>263</v>
      </c>
      <c r="H21" s="201"/>
      <c r="J21" s="54">
        <f>+J14+J15+J20</f>
        <v>160000000</v>
      </c>
      <c r="K21" s="39"/>
      <c r="L21" s="54">
        <f>+L14+L15+L20</f>
        <v>88000000</v>
      </c>
      <c r="M21" s="40"/>
      <c r="N21" s="54">
        <f>+N14+N15+N20</f>
        <v>15902761</v>
      </c>
      <c r="O21" s="40"/>
      <c r="P21" s="54">
        <f>+P14+P15+P20</f>
        <v>16000000</v>
      </c>
      <c r="Q21" s="39"/>
      <c r="R21" s="54">
        <f>+R14+R15+R20</f>
        <v>1331080960</v>
      </c>
      <c r="S21" s="40"/>
      <c r="T21" s="54">
        <f>+T14+T15+T20</f>
        <v>102758634</v>
      </c>
      <c r="U21" s="40"/>
      <c r="V21" s="68">
        <v>0</v>
      </c>
      <c r="W21" s="40"/>
      <c r="X21" s="71">
        <f>SUM(T21:V21)</f>
        <v>102758634</v>
      </c>
      <c r="Y21" s="40"/>
      <c r="Z21" s="54">
        <f>+Z14+Z15+Z20</f>
        <v>1713742355</v>
      </c>
      <c r="AA21" s="40"/>
      <c r="AB21" s="54">
        <f>+AB14+AB15+AB20</f>
        <v>1184635462</v>
      </c>
      <c r="AC21" s="40"/>
      <c r="AD21" s="54">
        <f>+AD14+AD15+AD20</f>
        <v>2898377817</v>
      </c>
      <c r="AE21" s="202"/>
      <c r="AF21" s="202"/>
      <c r="AG21" s="202"/>
      <c r="AH21" s="202"/>
      <c r="AI21" s="202"/>
      <c r="AJ21" s="202"/>
      <c r="AK21" s="202"/>
      <c r="AL21" s="202"/>
      <c r="AM21" s="202"/>
      <c r="AN21" s="202"/>
      <c r="AO21" s="202"/>
      <c r="AP21" s="202"/>
      <c r="AQ21" s="202"/>
      <c r="AR21" s="202"/>
      <c r="AS21" s="202"/>
      <c r="AT21" s="202"/>
      <c r="AU21" s="202"/>
      <c r="AV21" s="202"/>
      <c r="AW21" s="202"/>
      <c r="AX21" s="202"/>
      <c r="AY21" s="202"/>
      <c r="AZ21" s="202"/>
      <c r="BA21" s="202"/>
      <c r="BB21" s="202"/>
      <c r="BC21" s="202"/>
      <c r="BD21" s="202"/>
      <c r="BE21" s="202"/>
      <c r="BF21" s="202"/>
      <c r="BG21" s="202"/>
      <c r="BH21" s="202"/>
    </row>
    <row r="22" spans="1:60" ht="23.1" customHeight="1" thickTop="1">
      <c r="H22" s="201"/>
      <c r="J22" s="47"/>
      <c r="K22" s="39"/>
      <c r="L22" s="47"/>
      <c r="M22" s="40"/>
      <c r="N22" s="47"/>
      <c r="O22" s="40"/>
      <c r="P22" s="47"/>
      <c r="Q22" s="39"/>
      <c r="R22" s="47"/>
      <c r="S22" s="40"/>
      <c r="T22" s="47"/>
      <c r="U22" s="40"/>
      <c r="V22" s="40"/>
      <c r="W22" s="40"/>
      <c r="X22" s="40"/>
      <c r="Y22" s="40"/>
      <c r="Z22" s="47"/>
      <c r="AA22" s="40"/>
      <c r="AB22" s="47"/>
      <c r="AC22" s="40"/>
      <c r="AD22" s="47"/>
      <c r="AE22" s="202"/>
      <c r="AF22" s="202"/>
      <c r="AG22" s="202"/>
      <c r="AH22" s="202"/>
      <c r="AI22" s="202"/>
      <c r="AJ22" s="202"/>
      <c r="AK22" s="202"/>
      <c r="AL22" s="202"/>
      <c r="AM22" s="202"/>
      <c r="AN22" s="202"/>
      <c r="AO22" s="202"/>
      <c r="AP22" s="202"/>
      <c r="AQ22" s="202"/>
      <c r="AR22" s="202"/>
      <c r="AS22" s="202"/>
      <c r="AT22" s="202"/>
      <c r="AU22" s="202"/>
      <c r="AV22" s="202"/>
      <c r="AW22" s="202"/>
      <c r="AX22" s="202"/>
      <c r="AY22" s="202"/>
      <c r="AZ22" s="202"/>
      <c r="BA22" s="202"/>
      <c r="BB22" s="202"/>
      <c r="BC22" s="202"/>
      <c r="BD22" s="202"/>
      <c r="BE22" s="202"/>
      <c r="BF22" s="202"/>
      <c r="BG22" s="202"/>
      <c r="BH22" s="202"/>
    </row>
    <row r="23" spans="1:60" ht="23.1" customHeight="1">
      <c r="A23" s="190" t="s">
        <v>174</v>
      </c>
      <c r="H23" s="201"/>
      <c r="J23" s="42">
        <v>160000000</v>
      </c>
      <c r="K23" s="39"/>
      <c r="L23" s="42">
        <v>88000000</v>
      </c>
      <c r="M23" s="40"/>
      <c r="N23" s="44">
        <v>15902761</v>
      </c>
      <c r="O23" s="40"/>
      <c r="P23" s="42">
        <v>16000000</v>
      </c>
      <c r="Q23" s="41"/>
      <c r="R23" s="42">
        <v>1476426329</v>
      </c>
      <c r="S23" s="42"/>
      <c r="T23" s="42">
        <v>178004077</v>
      </c>
      <c r="U23" s="42"/>
      <c r="V23" s="43">
        <v>0</v>
      </c>
      <c r="W23" s="42"/>
      <c r="X23" s="42">
        <f>SUM(T23:V23)</f>
        <v>178004077</v>
      </c>
      <c r="Y23" s="42"/>
      <c r="Z23" s="42">
        <f>SUM(J23:T23)</f>
        <v>1934333167</v>
      </c>
      <c r="AA23" s="42"/>
      <c r="AB23" s="42">
        <v>1113233403</v>
      </c>
      <c r="AC23" s="42"/>
      <c r="AD23" s="42">
        <f>+Z23+AB23</f>
        <v>3047566570</v>
      </c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O23" s="202"/>
      <c r="AP23" s="202"/>
      <c r="AQ23" s="202"/>
      <c r="AR23" s="202"/>
      <c r="AS23" s="202"/>
      <c r="AT23" s="202"/>
      <c r="AU23" s="202"/>
      <c r="AV23" s="202"/>
      <c r="AW23" s="202"/>
      <c r="AX23" s="202"/>
      <c r="AY23" s="202"/>
      <c r="AZ23" s="202"/>
      <c r="BA23" s="202"/>
      <c r="BB23" s="202"/>
      <c r="BC23" s="202"/>
      <c r="BD23" s="202"/>
      <c r="BE23" s="202"/>
      <c r="BF23" s="202"/>
      <c r="BG23" s="202"/>
      <c r="BH23" s="202"/>
    </row>
    <row r="24" spans="1:60" ht="23.1" customHeight="1">
      <c r="A24" s="190" t="s">
        <v>168</v>
      </c>
      <c r="H24" s="201"/>
      <c r="J24" s="42">
        <v>0</v>
      </c>
      <c r="K24" s="39"/>
      <c r="L24" s="42">
        <v>0</v>
      </c>
      <c r="M24" s="40"/>
      <c r="N24" s="44">
        <v>0</v>
      </c>
      <c r="O24" s="40"/>
      <c r="P24" s="42">
        <v>0</v>
      </c>
      <c r="Q24" s="41"/>
      <c r="R24" s="42">
        <v>0</v>
      </c>
      <c r="S24" s="42"/>
      <c r="T24" s="42">
        <v>0</v>
      </c>
      <c r="U24" s="42"/>
      <c r="V24" s="43">
        <v>0</v>
      </c>
      <c r="W24" s="42"/>
      <c r="X24" s="42">
        <f>SUM(T24:V24)</f>
        <v>0</v>
      </c>
      <c r="Y24" s="42"/>
      <c r="Z24" s="42">
        <v>0</v>
      </c>
      <c r="AA24" s="42"/>
      <c r="AB24" s="42">
        <v>-16699569</v>
      </c>
      <c r="AC24" s="42"/>
      <c r="AD24" s="42">
        <f>+Z24+AB24</f>
        <v>-16699569</v>
      </c>
      <c r="AE24" s="202"/>
      <c r="AF24" s="202"/>
      <c r="AG24" s="202"/>
      <c r="AH24" s="202"/>
      <c r="AI24" s="202"/>
      <c r="AJ24" s="202"/>
      <c r="AK24" s="202"/>
      <c r="AL24" s="202"/>
      <c r="AM24" s="202"/>
      <c r="AN24" s="202"/>
      <c r="AO24" s="202"/>
      <c r="AP24" s="202"/>
      <c r="AQ24" s="202"/>
      <c r="AR24" s="202"/>
      <c r="AS24" s="202"/>
      <c r="AT24" s="202"/>
      <c r="AU24" s="202"/>
      <c r="AV24" s="202"/>
      <c r="AW24" s="202"/>
      <c r="AX24" s="202"/>
      <c r="AY24" s="202"/>
      <c r="AZ24" s="202"/>
      <c r="BA24" s="202"/>
      <c r="BB24" s="202"/>
      <c r="BC24" s="202"/>
      <c r="BD24" s="202"/>
      <c r="BE24" s="202"/>
      <c r="BF24" s="202"/>
      <c r="BG24" s="202"/>
      <c r="BH24" s="202"/>
    </row>
    <row r="25" spans="1:60" ht="23.1" customHeight="1">
      <c r="A25" s="190" t="s">
        <v>169</v>
      </c>
      <c r="H25" s="201"/>
      <c r="J25" s="43"/>
      <c r="K25" s="39"/>
      <c r="L25" s="43"/>
      <c r="M25" s="43"/>
      <c r="N25" s="40"/>
      <c r="O25" s="40"/>
      <c r="P25" s="43"/>
      <c r="Q25" s="39"/>
      <c r="R25" s="43"/>
      <c r="S25" s="40"/>
      <c r="T25" s="43"/>
      <c r="U25" s="40"/>
      <c r="V25" s="40"/>
      <c r="W25" s="40"/>
      <c r="X25" s="40"/>
      <c r="Y25" s="40"/>
      <c r="Z25" s="40"/>
      <c r="AA25" s="40"/>
      <c r="AB25" s="43"/>
      <c r="AC25" s="40"/>
      <c r="AD25" s="40"/>
      <c r="AE25" s="202"/>
      <c r="AF25" s="202"/>
      <c r="AG25" s="202"/>
      <c r="AH25" s="202"/>
      <c r="AI25" s="202"/>
      <c r="AJ25" s="202"/>
      <c r="AK25" s="202"/>
      <c r="AL25" s="202"/>
      <c r="AM25" s="202"/>
      <c r="AN25" s="202"/>
      <c r="AO25" s="202"/>
      <c r="AP25" s="202"/>
      <c r="AQ25" s="202"/>
      <c r="AR25" s="202"/>
      <c r="AS25" s="202"/>
      <c r="AT25" s="202"/>
      <c r="AU25" s="202"/>
      <c r="AV25" s="202"/>
      <c r="AW25" s="202"/>
      <c r="AX25" s="202"/>
      <c r="AY25" s="202"/>
      <c r="AZ25" s="202"/>
      <c r="BA25" s="202"/>
      <c r="BB25" s="202"/>
      <c r="BC25" s="202"/>
      <c r="BD25" s="202"/>
      <c r="BE25" s="202"/>
      <c r="BF25" s="202"/>
      <c r="BG25" s="202"/>
      <c r="BH25" s="202"/>
    </row>
    <row r="26" spans="1:60" ht="23.1" customHeight="1">
      <c r="B26" s="190" t="s">
        <v>170</v>
      </c>
      <c r="H26" s="216">
        <v>24</v>
      </c>
      <c r="J26" s="43">
        <v>0</v>
      </c>
      <c r="K26" s="39"/>
      <c r="L26" s="43">
        <v>0</v>
      </c>
      <c r="M26" s="43"/>
      <c r="N26" s="43">
        <v>0</v>
      </c>
      <c r="O26" s="40"/>
      <c r="P26" s="43">
        <v>0</v>
      </c>
      <c r="Q26" s="39"/>
      <c r="R26" s="44">
        <v>-112000000</v>
      </c>
      <c r="S26" s="40"/>
      <c r="T26" s="43">
        <v>0</v>
      </c>
      <c r="U26" s="40"/>
      <c r="V26" s="57">
        <v>0</v>
      </c>
      <c r="W26" s="40"/>
      <c r="X26" s="42">
        <f>SUM(T26:V26)</f>
        <v>0</v>
      </c>
      <c r="Y26" s="40"/>
      <c r="Z26" s="44">
        <f>SUM(J26:V26)</f>
        <v>-112000000</v>
      </c>
      <c r="AA26" s="40"/>
      <c r="AB26" s="43">
        <v>0</v>
      </c>
      <c r="AC26" s="40"/>
      <c r="AD26" s="44">
        <f>+Z26+AB26</f>
        <v>-112000000</v>
      </c>
      <c r="AE26" s="202"/>
      <c r="AF26" s="202"/>
      <c r="AG26" s="202"/>
      <c r="AH26" s="202"/>
      <c r="AI26" s="202"/>
      <c r="AJ26" s="202"/>
      <c r="AK26" s="202"/>
      <c r="AL26" s="202"/>
      <c r="AM26" s="202"/>
      <c r="AN26" s="202"/>
      <c r="AO26" s="202"/>
      <c r="AP26" s="202"/>
      <c r="AQ26" s="202"/>
      <c r="AR26" s="202"/>
      <c r="AS26" s="202"/>
      <c r="AT26" s="202"/>
      <c r="AU26" s="202"/>
      <c r="AV26" s="202"/>
      <c r="AW26" s="202"/>
      <c r="AX26" s="202"/>
      <c r="AY26" s="202"/>
      <c r="AZ26" s="202"/>
      <c r="BA26" s="202"/>
      <c r="BB26" s="202"/>
      <c r="BC26" s="202"/>
      <c r="BD26" s="202"/>
      <c r="BE26" s="202"/>
      <c r="BF26" s="202"/>
      <c r="BG26" s="202"/>
      <c r="BH26" s="202"/>
    </row>
    <row r="27" spans="1:60" ht="23.1" customHeight="1">
      <c r="B27" s="203" t="s">
        <v>171</v>
      </c>
      <c r="H27" s="201"/>
      <c r="J27" s="43">
        <v>0</v>
      </c>
      <c r="K27" s="39"/>
      <c r="L27" s="43">
        <v>0</v>
      </c>
      <c r="M27" s="43"/>
      <c r="N27" s="43">
        <v>0</v>
      </c>
      <c r="O27" s="40"/>
      <c r="P27" s="43">
        <v>0</v>
      </c>
      <c r="Q27" s="39"/>
      <c r="R27" s="229">
        <v>382268007</v>
      </c>
      <c r="S27" s="40"/>
      <c r="T27" s="43">
        <v>0</v>
      </c>
      <c r="U27" s="40"/>
      <c r="V27" s="43">
        <v>0</v>
      </c>
      <c r="W27" s="40"/>
      <c r="X27" s="42">
        <f>SUM(T27:V27)</f>
        <v>0</v>
      </c>
      <c r="Y27" s="40"/>
      <c r="Z27" s="44">
        <f>SUM(J27:V27)</f>
        <v>382268007</v>
      </c>
      <c r="AA27" s="40"/>
      <c r="AB27" s="44">
        <v>-61045070</v>
      </c>
      <c r="AC27" s="40"/>
      <c r="AD27" s="44">
        <f>+Z27+AB27</f>
        <v>321222937</v>
      </c>
      <c r="AE27" s="202"/>
      <c r="AF27" s="202"/>
      <c r="AG27" s="202"/>
      <c r="AH27" s="202"/>
      <c r="AI27" s="202"/>
      <c r="AJ27" s="202"/>
      <c r="AK27" s="202"/>
      <c r="AL27" s="202"/>
      <c r="AM27" s="202"/>
      <c r="AN27" s="202"/>
      <c r="AO27" s="202"/>
      <c r="AP27" s="202"/>
      <c r="AQ27" s="202"/>
      <c r="AR27" s="202"/>
      <c r="AS27" s="202"/>
      <c r="AT27" s="202"/>
      <c r="AU27" s="202"/>
      <c r="AV27" s="202"/>
      <c r="AW27" s="202"/>
      <c r="AX27" s="202"/>
      <c r="AY27" s="202"/>
      <c r="AZ27" s="202"/>
      <c r="BA27" s="202"/>
      <c r="BB27" s="202"/>
      <c r="BC27" s="202"/>
      <c r="BD27" s="202"/>
      <c r="BE27" s="202"/>
      <c r="BF27" s="202"/>
      <c r="BG27" s="202"/>
      <c r="BH27" s="202"/>
    </row>
    <row r="28" spans="1:60" ht="23.1" customHeight="1">
      <c r="B28" s="203" t="s">
        <v>172</v>
      </c>
      <c r="H28" s="201"/>
      <c r="J28" s="45">
        <v>0</v>
      </c>
      <c r="K28" s="39"/>
      <c r="L28" s="45">
        <v>0</v>
      </c>
      <c r="M28" s="43"/>
      <c r="N28" s="45">
        <v>0</v>
      </c>
      <c r="O28" s="40"/>
      <c r="P28" s="45">
        <v>0</v>
      </c>
      <c r="Q28" s="39"/>
      <c r="R28" s="45">
        <v>0</v>
      </c>
      <c r="S28" s="46"/>
      <c r="T28" s="47">
        <v>25377161</v>
      </c>
      <c r="U28" s="46"/>
      <c r="V28" s="230">
        <v>-19260000</v>
      </c>
      <c r="W28" s="46"/>
      <c r="X28" s="69">
        <f>SUM(T28:V28)</f>
        <v>6117161</v>
      </c>
      <c r="Y28" s="46"/>
      <c r="Z28" s="47">
        <f>+R28+T28+V28</f>
        <v>6117161</v>
      </c>
      <c r="AA28" s="40"/>
      <c r="AB28" s="48">
        <v>0</v>
      </c>
      <c r="AC28" s="40"/>
      <c r="AD28" s="44">
        <f>+Z28+AB28</f>
        <v>6117161</v>
      </c>
      <c r="AE28" s="202"/>
      <c r="AF28" s="202"/>
      <c r="AG28" s="202"/>
      <c r="AH28" s="202"/>
      <c r="AI28" s="202"/>
      <c r="AJ28" s="202"/>
      <c r="AK28" s="202"/>
      <c r="AL28" s="202"/>
      <c r="AM28" s="202"/>
      <c r="AN28" s="202"/>
      <c r="AO28" s="202"/>
      <c r="AP28" s="202"/>
      <c r="AQ28" s="202"/>
      <c r="AR28" s="202"/>
      <c r="AS28" s="202"/>
      <c r="AT28" s="202"/>
      <c r="AU28" s="202"/>
      <c r="AV28" s="202"/>
      <c r="AW28" s="202"/>
      <c r="AX28" s="202"/>
      <c r="AY28" s="202"/>
      <c r="AZ28" s="202"/>
      <c r="BA28" s="202"/>
      <c r="BB28" s="202"/>
      <c r="BC28" s="202"/>
      <c r="BD28" s="202"/>
      <c r="BE28" s="202"/>
      <c r="BF28" s="202"/>
      <c r="BG28" s="202"/>
      <c r="BH28" s="202"/>
    </row>
    <row r="29" spans="1:60" ht="23.1" customHeight="1">
      <c r="B29" s="190" t="s">
        <v>173</v>
      </c>
      <c r="H29" s="201"/>
      <c r="J29" s="53">
        <f>SUM(J26:J28)</f>
        <v>0</v>
      </c>
      <c r="K29" s="39"/>
      <c r="L29" s="53">
        <f>SUM(L26:L28)</f>
        <v>0</v>
      </c>
      <c r="M29" s="43"/>
      <c r="N29" s="53">
        <f>SUM(N26:N28)</f>
        <v>0</v>
      </c>
      <c r="O29" s="40"/>
      <c r="P29" s="53">
        <f>SUM(P26:P28)</f>
        <v>0</v>
      </c>
      <c r="Q29" s="39"/>
      <c r="R29" s="53">
        <f>SUM(R26:R28)</f>
        <v>270268007</v>
      </c>
      <c r="S29" s="40"/>
      <c r="T29" s="53">
        <f>SUM(T26:T28)</f>
        <v>25377161</v>
      </c>
      <c r="U29" s="40"/>
      <c r="V29" s="53">
        <f>SUM(V26:V28)</f>
        <v>-19260000</v>
      </c>
      <c r="W29" s="40"/>
      <c r="X29" s="70">
        <f>SUM(T29:V29)</f>
        <v>6117161</v>
      </c>
      <c r="Y29" s="40"/>
      <c r="Z29" s="53">
        <f>SUM(Z24:Z28)</f>
        <v>276385168</v>
      </c>
      <c r="AA29" s="40"/>
      <c r="AB29" s="53">
        <f>SUM(AB24:AB28)</f>
        <v>-77744639</v>
      </c>
      <c r="AC29" s="40"/>
      <c r="AD29" s="53">
        <f>SUM(AD24:AD28)</f>
        <v>198640529</v>
      </c>
      <c r="AE29" s="202"/>
      <c r="AF29" s="202"/>
      <c r="AG29" s="202"/>
      <c r="AH29" s="202"/>
      <c r="AI29" s="202"/>
      <c r="AJ29" s="202"/>
      <c r="AK29" s="202"/>
      <c r="AL29" s="202"/>
      <c r="AM29" s="202"/>
      <c r="AN29" s="202"/>
      <c r="AO29" s="202"/>
      <c r="AP29" s="202"/>
      <c r="AQ29" s="202"/>
      <c r="AR29" s="202"/>
      <c r="AS29" s="202"/>
      <c r="AT29" s="202"/>
      <c r="AU29" s="202"/>
      <c r="AV29" s="202"/>
      <c r="AW29" s="202"/>
      <c r="AX29" s="202"/>
      <c r="AY29" s="202"/>
      <c r="AZ29" s="202"/>
      <c r="BA29" s="202"/>
      <c r="BB29" s="202"/>
      <c r="BC29" s="202"/>
      <c r="BD29" s="202"/>
      <c r="BE29" s="202"/>
      <c r="BF29" s="202"/>
      <c r="BG29" s="202"/>
      <c r="BH29" s="202"/>
    </row>
    <row r="30" spans="1:60" ht="23.1" customHeight="1" thickBot="1">
      <c r="A30" s="190" t="s">
        <v>264</v>
      </c>
      <c r="H30" s="201"/>
      <c r="J30" s="54">
        <f>+J23+J29</f>
        <v>160000000</v>
      </c>
      <c r="K30" s="39"/>
      <c r="L30" s="54">
        <f>+L23+L29</f>
        <v>88000000</v>
      </c>
      <c r="M30" s="40"/>
      <c r="N30" s="54">
        <f>+N23+N29</f>
        <v>15902761</v>
      </c>
      <c r="O30" s="40"/>
      <c r="P30" s="54">
        <f>+P23+P29</f>
        <v>16000000</v>
      </c>
      <c r="Q30" s="39"/>
      <c r="R30" s="54">
        <f>+R23+R29</f>
        <v>1746694336</v>
      </c>
      <c r="S30" s="40"/>
      <c r="T30" s="54">
        <f>+T23+T29</f>
        <v>203381238</v>
      </c>
      <c r="U30" s="40"/>
      <c r="V30" s="54">
        <f>+V23+V29</f>
        <v>-19260000</v>
      </c>
      <c r="W30" s="40"/>
      <c r="X30" s="71">
        <f>SUM(T30:V30)</f>
        <v>184121238</v>
      </c>
      <c r="Y30" s="40"/>
      <c r="Z30" s="54">
        <f>+Z23+Z29</f>
        <v>2210718335</v>
      </c>
      <c r="AA30" s="40"/>
      <c r="AB30" s="54">
        <f>+AB23+AB29</f>
        <v>1035488764</v>
      </c>
      <c r="AC30" s="40"/>
      <c r="AD30" s="54">
        <f>+AD23+AD29</f>
        <v>3246207099</v>
      </c>
      <c r="AE30" s="202"/>
      <c r="AF30" s="202"/>
      <c r="AG30" s="202"/>
      <c r="AH30" s="202"/>
      <c r="AI30" s="202"/>
      <c r="AJ30" s="202"/>
      <c r="AK30" s="202"/>
      <c r="AL30" s="202"/>
      <c r="AM30" s="202"/>
      <c r="AN30" s="202"/>
      <c r="AO30" s="202"/>
      <c r="AP30" s="202"/>
      <c r="AQ30" s="202"/>
      <c r="AR30" s="202"/>
      <c r="AS30" s="202"/>
      <c r="AT30" s="202"/>
      <c r="AU30" s="202"/>
      <c r="AV30" s="202"/>
      <c r="AW30" s="202"/>
      <c r="AX30" s="202"/>
      <c r="AY30" s="202"/>
      <c r="AZ30" s="202"/>
      <c r="BA30" s="202"/>
      <c r="BB30" s="202"/>
      <c r="BC30" s="202"/>
      <c r="BD30" s="202"/>
      <c r="BE30" s="202"/>
      <c r="BF30" s="202"/>
      <c r="BG30" s="202"/>
      <c r="BH30" s="202"/>
    </row>
    <row r="31" spans="1:60" ht="23.1" customHeight="1" thickTop="1">
      <c r="H31" s="201"/>
      <c r="J31" s="40"/>
      <c r="K31" s="39"/>
      <c r="L31" s="40"/>
      <c r="M31" s="39"/>
      <c r="N31" s="40"/>
      <c r="O31" s="39"/>
      <c r="P31" s="40"/>
      <c r="Q31" s="39"/>
      <c r="R31" s="40"/>
      <c r="S31" s="39"/>
      <c r="T31" s="40"/>
      <c r="U31" s="39"/>
      <c r="V31" s="39"/>
      <c r="W31" s="39"/>
      <c r="X31" s="39"/>
      <c r="Y31" s="39"/>
      <c r="Z31" s="40"/>
      <c r="AA31" s="39"/>
      <c r="AB31" s="40"/>
      <c r="AC31" s="39"/>
      <c r="AD31" s="40"/>
      <c r="AE31" s="202"/>
      <c r="AF31" s="57"/>
      <c r="AG31" s="202"/>
      <c r="AH31" s="202"/>
      <c r="AI31" s="202"/>
      <c r="AJ31" s="202"/>
      <c r="AK31" s="202"/>
      <c r="AL31" s="202"/>
      <c r="AM31" s="202"/>
      <c r="AN31" s="202"/>
      <c r="AO31" s="202"/>
      <c r="AP31" s="202"/>
      <c r="AQ31" s="202"/>
      <c r="AR31" s="202"/>
      <c r="AS31" s="202"/>
      <c r="AT31" s="202"/>
      <c r="AU31" s="202"/>
      <c r="AV31" s="202"/>
      <c r="AW31" s="202"/>
      <c r="AX31" s="202"/>
      <c r="AY31" s="202"/>
      <c r="AZ31" s="202"/>
      <c r="BA31" s="202"/>
      <c r="BB31" s="202"/>
      <c r="BC31" s="202"/>
      <c r="BD31" s="202"/>
      <c r="BE31" s="202"/>
      <c r="BF31" s="202"/>
      <c r="BG31" s="202"/>
      <c r="BH31" s="202"/>
    </row>
    <row r="32" spans="1:60" ht="23.1" customHeight="1">
      <c r="A32" s="190" t="s">
        <v>51</v>
      </c>
      <c r="H32" s="201"/>
      <c r="J32" s="40"/>
      <c r="K32" s="39"/>
      <c r="L32" s="40"/>
      <c r="M32" s="40"/>
      <c r="N32" s="40"/>
      <c r="O32" s="40"/>
      <c r="P32" s="40"/>
      <c r="Q32" s="39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202"/>
      <c r="AF32" s="202"/>
      <c r="AG32" s="202"/>
      <c r="AH32" s="202"/>
      <c r="AI32" s="202"/>
      <c r="AJ32" s="202"/>
      <c r="AK32" s="202"/>
      <c r="AL32" s="202"/>
      <c r="AM32" s="202"/>
      <c r="AN32" s="202"/>
      <c r="AO32" s="202"/>
      <c r="AP32" s="202"/>
      <c r="AQ32" s="202"/>
      <c r="AR32" s="202"/>
      <c r="AS32" s="202"/>
      <c r="AT32" s="202"/>
      <c r="AU32" s="202"/>
      <c r="AV32" s="202"/>
      <c r="AW32" s="202"/>
      <c r="AX32" s="202"/>
      <c r="AY32" s="202"/>
      <c r="AZ32" s="202"/>
      <c r="BA32" s="202"/>
      <c r="BB32" s="202"/>
      <c r="BC32" s="202"/>
      <c r="BD32" s="202"/>
      <c r="BE32" s="202"/>
      <c r="BF32" s="202"/>
      <c r="BG32" s="202"/>
      <c r="BH32" s="202"/>
    </row>
    <row r="33" spans="8:60" ht="23.1" customHeight="1">
      <c r="H33" s="201"/>
      <c r="J33" s="40"/>
      <c r="K33" s="39"/>
      <c r="L33" s="40"/>
      <c r="M33" s="40"/>
      <c r="N33" s="40"/>
      <c r="O33" s="40"/>
      <c r="P33" s="40"/>
      <c r="Q33" s="39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202"/>
      <c r="AF33" s="202"/>
      <c r="AG33" s="202"/>
      <c r="AH33" s="202"/>
      <c r="AI33" s="202"/>
      <c r="AJ33" s="202"/>
      <c r="AK33" s="202"/>
      <c r="AL33" s="202"/>
      <c r="AM33" s="202"/>
      <c r="AN33" s="202"/>
      <c r="AO33" s="202"/>
      <c r="AP33" s="202"/>
      <c r="AQ33" s="202"/>
      <c r="AR33" s="202"/>
      <c r="AS33" s="202"/>
      <c r="AT33" s="202"/>
      <c r="AU33" s="202"/>
      <c r="AV33" s="202"/>
      <c r="AW33" s="202"/>
      <c r="AX33" s="202"/>
      <c r="AY33" s="202"/>
      <c r="AZ33" s="202"/>
      <c r="BA33" s="202"/>
      <c r="BB33" s="202"/>
      <c r="BC33" s="202"/>
      <c r="BD33" s="202"/>
      <c r="BE33" s="202"/>
      <c r="BF33" s="202"/>
      <c r="BG33" s="202"/>
      <c r="BH33" s="202"/>
    </row>
    <row r="34" spans="8:60" ht="23.1" customHeight="1">
      <c r="H34" s="201"/>
      <c r="J34" s="40"/>
      <c r="K34" s="39"/>
      <c r="L34" s="40"/>
      <c r="M34" s="40"/>
      <c r="N34" s="40"/>
      <c r="O34" s="40"/>
      <c r="P34" s="40"/>
      <c r="Q34" s="39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202"/>
      <c r="AF34" s="202"/>
      <c r="AG34" s="202"/>
      <c r="AH34" s="202"/>
      <c r="AI34" s="202"/>
      <c r="AJ34" s="202"/>
      <c r="AK34" s="202"/>
      <c r="AL34" s="202"/>
      <c r="AM34" s="202"/>
      <c r="AN34" s="202"/>
      <c r="AO34" s="202"/>
      <c r="AP34" s="202"/>
      <c r="AQ34" s="202"/>
      <c r="AR34" s="202"/>
      <c r="AS34" s="202"/>
      <c r="AT34" s="202"/>
      <c r="AU34" s="202"/>
      <c r="AV34" s="202"/>
      <c r="AW34" s="202"/>
      <c r="AX34" s="202"/>
      <c r="AY34" s="202"/>
      <c r="AZ34" s="202"/>
      <c r="BA34" s="202"/>
      <c r="BB34" s="202"/>
      <c r="BC34" s="202"/>
      <c r="BD34" s="202"/>
      <c r="BE34" s="202"/>
      <c r="BF34" s="202"/>
      <c r="BG34" s="202"/>
      <c r="BH34" s="202"/>
    </row>
    <row r="35" spans="8:60" ht="23.1" customHeight="1">
      <c r="H35" s="201"/>
      <c r="J35" s="40"/>
      <c r="K35" s="39"/>
      <c r="L35" s="40"/>
      <c r="M35" s="40"/>
      <c r="N35" s="40"/>
      <c r="O35" s="40"/>
      <c r="P35" s="40"/>
      <c r="Q35" s="39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202"/>
      <c r="AF35" s="202"/>
      <c r="AG35" s="202"/>
      <c r="AH35" s="202"/>
      <c r="AI35" s="202"/>
      <c r="AJ35" s="202"/>
      <c r="AK35" s="202"/>
      <c r="AL35" s="202"/>
      <c r="AM35" s="202"/>
      <c r="AN35" s="202"/>
      <c r="AO35" s="202"/>
      <c r="AP35" s="202"/>
      <c r="AQ35" s="202"/>
      <c r="AR35" s="202"/>
      <c r="AS35" s="202"/>
      <c r="AT35" s="202"/>
      <c r="AU35" s="202"/>
      <c r="AV35" s="202"/>
      <c r="AW35" s="202"/>
      <c r="AX35" s="202"/>
      <c r="AY35" s="202"/>
      <c r="AZ35" s="202"/>
      <c r="BA35" s="202"/>
      <c r="BB35" s="202"/>
      <c r="BC35" s="202"/>
      <c r="BD35" s="202"/>
      <c r="BE35" s="202"/>
      <c r="BF35" s="202"/>
      <c r="BG35" s="202"/>
      <c r="BH35" s="202"/>
    </row>
    <row r="36" spans="8:60" ht="23.1" customHeight="1">
      <c r="H36" s="201"/>
      <c r="J36" s="40"/>
      <c r="K36" s="39"/>
      <c r="L36" s="40"/>
      <c r="M36" s="40"/>
      <c r="N36" s="40"/>
      <c r="O36" s="40"/>
      <c r="P36" s="40"/>
      <c r="Q36" s="39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202"/>
      <c r="AF36" s="202"/>
      <c r="AG36" s="202"/>
      <c r="AH36" s="202"/>
      <c r="AI36" s="202"/>
      <c r="AJ36" s="202"/>
      <c r="AK36" s="202"/>
      <c r="AL36" s="202"/>
      <c r="AM36" s="202"/>
      <c r="AN36" s="202"/>
      <c r="AO36" s="202"/>
      <c r="AP36" s="202"/>
      <c r="AQ36" s="202"/>
      <c r="AR36" s="202"/>
      <c r="AS36" s="202"/>
      <c r="AT36" s="202"/>
      <c r="AU36" s="202"/>
      <c r="AV36" s="202"/>
      <c r="AW36" s="202"/>
      <c r="AX36" s="202"/>
      <c r="AY36" s="202"/>
      <c r="AZ36" s="202"/>
      <c r="BA36" s="202"/>
      <c r="BB36" s="202"/>
      <c r="BC36" s="202"/>
      <c r="BD36" s="202"/>
      <c r="BE36" s="202"/>
      <c r="BF36" s="202"/>
      <c r="BG36" s="202"/>
      <c r="BH36" s="202"/>
    </row>
    <row r="37" spans="8:60" ht="23.1" hidden="1" customHeight="1">
      <c r="H37" s="201"/>
      <c r="J37" s="40"/>
      <c r="K37" s="39"/>
      <c r="L37" s="40"/>
      <c r="M37" s="40"/>
      <c r="N37" s="40"/>
      <c r="O37" s="40"/>
      <c r="P37" s="40"/>
      <c r="Q37" s="39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202"/>
      <c r="AF37" s="202"/>
      <c r="AG37" s="202"/>
      <c r="AH37" s="202"/>
      <c r="AI37" s="202"/>
      <c r="AJ37" s="202"/>
      <c r="AK37" s="202"/>
      <c r="AL37" s="202"/>
      <c r="AM37" s="202"/>
      <c r="AN37" s="202"/>
      <c r="AO37" s="202"/>
      <c r="AP37" s="202"/>
      <c r="AQ37" s="202"/>
      <c r="AR37" s="202"/>
      <c r="AS37" s="202"/>
      <c r="AT37" s="202"/>
      <c r="AU37" s="202"/>
      <c r="AV37" s="202"/>
      <c r="AW37" s="202"/>
      <c r="AX37" s="202"/>
      <c r="AY37" s="202"/>
      <c r="AZ37" s="202"/>
      <c r="BA37" s="202"/>
      <c r="BB37" s="202"/>
      <c r="BC37" s="202"/>
      <c r="BD37" s="202"/>
      <c r="BE37" s="202"/>
      <c r="BF37" s="202"/>
      <c r="BG37" s="202"/>
      <c r="BH37" s="202"/>
    </row>
    <row r="38" spans="8:60" ht="23.1" customHeight="1">
      <c r="H38" s="201"/>
      <c r="J38" s="40"/>
      <c r="K38" s="39"/>
      <c r="L38" s="40"/>
      <c r="M38" s="40"/>
      <c r="N38" s="40"/>
      <c r="O38" s="40"/>
      <c r="P38" s="40"/>
      <c r="Q38" s="39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202"/>
      <c r="AF38" s="202"/>
      <c r="AG38" s="202"/>
      <c r="AH38" s="202"/>
      <c r="AI38" s="202"/>
      <c r="AJ38" s="202"/>
      <c r="AK38" s="202"/>
      <c r="AL38" s="202"/>
      <c r="AM38" s="202"/>
      <c r="AN38" s="202"/>
      <c r="AO38" s="202"/>
      <c r="AP38" s="202"/>
      <c r="AQ38" s="202"/>
      <c r="AR38" s="202"/>
      <c r="AS38" s="202"/>
      <c r="AT38" s="202"/>
      <c r="AU38" s="202"/>
      <c r="AV38" s="202"/>
      <c r="AW38" s="202"/>
      <c r="AX38" s="202"/>
      <c r="AY38" s="202"/>
      <c r="AZ38" s="202"/>
      <c r="BA38" s="202"/>
      <c r="BB38" s="202"/>
      <c r="BC38" s="202"/>
      <c r="BD38" s="202"/>
      <c r="BE38" s="202"/>
      <c r="BF38" s="202"/>
      <c r="BG38" s="202"/>
      <c r="BH38" s="202"/>
    </row>
    <row r="39" spans="8:60" ht="23.1" customHeight="1">
      <c r="H39" s="201"/>
      <c r="J39" s="40"/>
      <c r="K39" s="39"/>
      <c r="L39" s="40"/>
      <c r="M39" s="40"/>
      <c r="N39" s="40"/>
      <c r="O39" s="40"/>
      <c r="P39" s="40"/>
      <c r="Q39" s="39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202"/>
      <c r="AF39" s="202"/>
      <c r="AG39" s="202"/>
      <c r="AH39" s="202"/>
      <c r="AI39" s="202"/>
      <c r="AJ39" s="202"/>
      <c r="AK39" s="202"/>
      <c r="AL39" s="202"/>
      <c r="AM39" s="202"/>
      <c r="AN39" s="202"/>
      <c r="AO39" s="202"/>
      <c r="AP39" s="202"/>
      <c r="AQ39" s="202"/>
      <c r="AR39" s="202"/>
      <c r="AS39" s="202"/>
      <c r="AT39" s="202"/>
      <c r="AU39" s="202"/>
      <c r="AV39" s="202"/>
      <c r="AW39" s="202"/>
      <c r="AX39" s="202"/>
      <c r="AY39" s="202"/>
      <c r="AZ39" s="202"/>
      <c r="BA39" s="202"/>
      <c r="BB39" s="202"/>
      <c r="BC39" s="202"/>
      <c r="BD39" s="202"/>
      <c r="BE39" s="202"/>
      <c r="BF39" s="202"/>
      <c r="BG39" s="202"/>
      <c r="BH39" s="202"/>
    </row>
    <row r="40" spans="8:60" ht="23.1" customHeight="1">
      <c r="H40" s="201"/>
      <c r="J40" s="40"/>
      <c r="K40" s="39"/>
      <c r="L40" s="40"/>
      <c r="M40" s="40"/>
      <c r="N40" s="40"/>
      <c r="O40" s="40"/>
      <c r="P40" s="40"/>
      <c r="Q40" s="39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202"/>
      <c r="AF40" s="202"/>
      <c r="AG40" s="202"/>
      <c r="AH40" s="202"/>
      <c r="AI40" s="202"/>
      <c r="AJ40" s="202"/>
      <c r="AK40" s="202"/>
      <c r="AL40" s="202"/>
      <c r="AM40" s="202"/>
      <c r="AN40" s="202"/>
      <c r="AO40" s="202"/>
      <c r="AP40" s="202"/>
      <c r="AQ40" s="202"/>
      <c r="AR40" s="202"/>
      <c r="AS40" s="202"/>
      <c r="AT40" s="202"/>
      <c r="AU40" s="202"/>
      <c r="AV40" s="202"/>
      <c r="AW40" s="202"/>
      <c r="AX40" s="202"/>
      <c r="AY40" s="202"/>
      <c r="AZ40" s="202"/>
      <c r="BA40" s="202"/>
      <c r="BB40" s="202"/>
      <c r="BC40" s="202"/>
      <c r="BD40" s="202"/>
      <c r="BE40" s="202"/>
      <c r="BF40" s="202"/>
      <c r="BG40" s="202"/>
      <c r="BH40" s="202"/>
    </row>
    <row r="41" spans="8:60" ht="25.35" customHeight="1">
      <c r="H41" s="201"/>
      <c r="J41" s="40"/>
      <c r="K41" s="39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202"/>
      <c r="AF41" s="202"/>
      <c r="AG41" s="202"/>
      <c r="AH41" s="202"/>
      <c r="AI41" s="202"/>
      <c r="AJ41" s="202"/>
      <c r="AK41" s="202"/>
      <c r="AL41" s="202"/>
      <c r="AM41" s="202"/>
      <c r="AN41" s="202"/>
      <c r="AO41" s="202"/>
      <c r="AP41" s="202"/>
      <c r="AQ41" s="202"/>
      <c r="AR41" s="202"/>
      <c r="AS41" s="202"/>
      <c r="AT41" s="202"/>
      <c r="AU41" s="202"/>
      <c r="AV41" s="202"/>
      <c r="AW41" s="202"/>
      <c r="AX41" s="202"/>
      <c r="AY41" s="202"/>
      <c r="AZ41" s="202"/>
      <c r="BA41" s="202"/>
      <c r="BB41" s="202"/>
      <c r="BC41" s="202"/>
      <c r="BD41" s="202"/>
      <c r="BE41" s="202"/>
      <c r="BF41" s="202"/>
      <c r="BG41" s="202"/>
      <c r="BH41" s="202"/>
    </row>
    <row r="42" spans="8:60" ht="23.1" customHeight="1">
      <c r="H42" s="201"/>
      <c r="J42" s="40"/>
      <c r="K42" s="39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55" t="s">
        <v>270</v>
      </c>
      <c r="AE42" s="202"/>
      <c r="AF42" s="202"/>
      <c r="AG42" s="202"/>
      <c r="AH42" s="202"/>
      <c r="AI42" s="202"/>
      <c r="AJ42" s="202"/>
      <c r="AK42" s="202"/>
      <c r="AL42" s="202"/>
      <c r="AM42" s="202"/>
      <c r="AN42" s="202"/>
      <c r="AO42" s="202"/>
      <c r="AP42" s="202"/>
      <c r="AQ42" s="202"/>
      <c r="AR42" s="202"/>
      <c r="AS42" s="202"/>
      <c r="AT42" s="202"/>
      <c r="AU42" s="202"/>
      <c r="AV42" s="202"/>
      <c r="AW42" s="202"/>
      <c r="AX42" s="202"/>
      <c r="AY42" s="202"/>
      <c r="AZ42" s="202"/>
      <c r="BA42" s="202"/>
      <c r="BB42" s="202"/>
      <c r="BC42" s="202"/>
      <c r="BD42" s="202"/>
      <c r="BE42" s="202"/>
      <c r="BF42" s="202"/>
      <c r="BG42" s="202"/>
      <c r="BH42" s="202"/>
    </row>
    <row r="43" spans="8:60" ht="30.75" customHeight="1">
      <c r="H43" s="201"/>
      <c r="J43" s="40"/>
      <c r="K43" s="39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202"/>
      <c r="AF43" s="202"/>
      <c r="AG43" s="202"/>
      <c r="AH43" s="202"/>
      <c r="AI43" s="202"/>
      <c r="AJ43" s="202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2"/>
      <c r="AY43" s="202"/>
      <c r="AZ43" s="202"/>
      <c r="BA43" s="202"/>
      <c r="BB43" s="202"/>
      <c r="BC43" s="202"/>
      <c r="BD43" s="202"/>
      <c r="BE43" s="202"/>
      <c r="BF43" s="202"/>
      <c r="BG43" s="202"/>
      <c r="BH43" s="202"/>
    </row>
    <row r="44" spans="8:60" ht="23.1" customHeight="1">
      <c r="H44" s="201"/>
      <c r="J44" s="40"/>
      <c r="K44" s="39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202"/>
      <c r="AF44" s="202"/>
      <c r="AG44" s="202"/>
      <c r="AH44" s="202"/>
      <c r="AI44" s="202"/>
      <c r="AJ44" s="202"/>
      <c r="AK44" s="202"/>
      <c r="AL44" s="202"/>
      <c r="AM44" s="202"/>
      <c r="AN44" s="202"/>
      <c r="AO44" s="202"/>
      <c r="AP44" s="202"/>
      <c r="AQ44" s="202"/>
      <c r="AR44" s="202"/>
      <c r="AS44" s="202"/>
      <c r="AT44" s="202"/>
      <c r="AU44" s="202"/>
      <c r="AV44" s="202"/>
      <c r="AW44" s="202"/>
      <c r="AX44" s="202"/>
      <c r="AY44" s="202"/>
      <c r="AZ44" s="202"/>
      <c r="BA44" s="202"/>
      <c r="BB44" s="202"/>
      <c r="BC44" s="202"/>
      <c r="BD44" s="202"/>
      <c r="BE44" s="202"/>
      <c r="BF44" s="202"/>
      <c r="BG44" s="202"/>
      <c r="BH44" s="202"/>
    </row>
    <row r="45" spans="8:60" ht="23.1" customHeight="1">
      <c r="H45" s="201"/>
      <c r="J45" s="40"/>
      <c r="K45" s="39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202"/>
      <c r="AF45" s="202"/>
      <c r="AG45" s="202"/>
      <c r="AH45" s="202"/>
      <c r="AI45" s="202"/>
      <c r="AJ45" s="202"/>
      <c r="AK45" s="202"/>
      <c r="AL45" s="202"/>
      <c r="AM45" s="202"/>
      <c r="AN45" s="202"/>
      <c r="AO45" s="202"/>
      <c r="AP45" s="202"/>
      <c r="AQ45" s="202"/>
      <c r="AR45" s="202"/>
      <c r="AS45" s="202"/>
      <c r="AT45" s="202"/>
      <c r="AU45" s="202"/>
      <c r="AV45" s="202"/>
      <c r="AW45" s="202"/>
      <c r="AX45" s="202"/>
      <c r="AY45" s="202"/>
      <c r="AZ45" s="202"/>
      <c r="BA45" s="202"/>
      <c r="BB45" s="202"/>
      <c r="BC45" s="202"/>
      <c r="BD45" s="202"/>
      <c r="BE45" s="202"/>
      <c r="BF45" s="202"/>
      <c r="BG45" s="202"/>
      <c r="BH45" s="202"/>
    </row>
    <row r="46" spans="8:60" ht="23.1" customHeight="1">
      <c r="H46" s="201"/>
      <c r="J46" s="40"/>
      <c r="K46" s="39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202"/>
      <c r="AF46" s="202"/>
      <c r="AG46" s="202"/>
      <c r="AH46" s="202"/>
      <c r="AI46" s="202"/>
      <c r="AJ46" s="202"/>
      <c r="AK46" s="202"/>
      <c r="AL46" s="202"/>
      <c r="AM46" s="202"/>
      <c r="AN46" s="202"/>
      <c r="AO46" s="202"/>
      <c r="AP46" s="202"/>
      <c r="AQ46" s="202"/>
      <c r="AR46" s="202"/>
      <c r="AS46" s="202"/>
      <c r="AT46" s="202"/>
      <c r="AU46" s="202"/>
      <c r="AV46" s="202"/>
      <c r="AW46" s="202"/>
      <c r="AX46" s="202"/>
      <c r="AY46" s="202"/>
      <c r="AZ46" s="202"/>
      <c r="BA46" s="202"/>
      <c r="BB46" s="202"/>
      <c r="BC46" s="202"/>
      <c r="BD46" s="202"/>
      <c r="BE46" s="202"/>
      <c r="BF46" s="202"/>
      <c r="BG46" s="202"/>
      <c r="BH46" s="202"/>
    </row>
    <row r="47" spans="8:60" ht="23.1" customHeight="1">
      <c r="H47" s="201"/>
      <c r="J47" s="40"/>
      <c r="K47" s="39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202"/>
      <c r="AF47" s="202"/>
      <c r="AG47" s="202"/>
      <c r="AH47" s="202"/>
      <c r="AI47" s="202"/>
      <c r="AJ47" s="202"/>
      <c r="AK47" s="202"/>
      <c r="AL47" s="202"/>
      <c r="AM47" s="202"/>
      <c r="AN47" s="202"/>
      <c r="AO47" s="202"/>
      <c r="AP47" s="202"/>
      <c r="AQ47" s="202"/>
      <c r="AR47" s="202"/>
      <c r="AS47" s="202"/>
      <c r="AT47" s="202"/>
      <c r="AU47" s="202"/>
      <c r="AV47" s="202"/>
      <c r="AW47" s="202"/>
      <c r="AX47" s="202"/>
      <c r="AY47" s="202"/>
      <c r="AZ47" s="202"/>
      <c r="BA47" s="202"/>
      <c r="BB47" s="202"/>
      <c r="BC47" s="202"/>
      <c r="BD47" s="202"/>
      <c r="BE47" s="202"/>
      <c r="BF47" s="202"/>
      <c r="BG47" s="202"/>
      <c r="BH47" s="202"/>
    </row>
    <row r="48" spans="8:60" ht="34.5" customHeight="1">
      <c r="H48" s="201"/>
      <c r="J48" s="40"/>
      <c r="K48" s="39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202"/>
      <c r="AF48" s="202"/>
      <c r="AG48" s="202"/>
      <c r="AH48" s="202"/>
      <c r="AI48" s="202"/>
      <c r="AJ48" s="202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2"/>
      <c r="BD48" s="202"/>
      <c r="BE48" s="202"/>
      <c r="BF48" s="202"/>
      <c r="BG48" s="202"/>
      <c r="BH48" s="202"/>
    </row>
    <row r="49" spans="8:29" ht="23.1" customHeight="1">
      <c r="J49" s="50"/>
      <c r="K49" s="49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C49" s="50"/>
    </row>
    <row r="52" spans="8:29">
      <c r="H52" s="39"/>
      <c r="I52" s="39"/>
      <c r="J52" s="39"/>
      <c r="K52" s="39"/>
      <c r="L52" s="45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</row>
    <row r="53" spans="8:29">
      <c r="H53" s="45"/>
      <c r="I53" s="39"/>
      <c r="J53" s="45"/>
      <c r="K53" s="45"/>
      <c r="L53" s="47"/>
      <c r="M53" s="39"/>
      <c r="N53" s="45"/>
      <c r="O53" s="39"/>
      <c r="P53" s="45"/>
      <c r="Q53" s="39"/>
      <c r="R53" s="47"/>
      <c r="S53" s="39"/>
      <c r="T53" s="51"/>
      <c r="U53" s="39"/>
      <c r="V53" s="39"/>
      <c r="W53" s="39"/>
      <c r="X53" s="39"/>
      <c r="Y53" s="39"/>
      <c r="Z53" s="45"/>
      <c r="AA53" s="39"/>
      <c r="AB53" s="56"/>
    </row>
    <row r="54" spans="8:29">
      <c r="H54" s="45"/>
      <c r="I54" s="39"/>
      <c r="J54" s="45"/>
      <c r="K54" s="45"/>
      <c r="L54" s="45"/>
      <c r="M54" s="39"/>
      <c r="N54" s="45"/>
      <c r="O54" s="39"/>
      <c r="P54" s="45"/>
      <c r="Q54" s="39"/>
      <c r="R54" s="45"/>
      <c r="S54" s="39"/>
      <c r="T54" s="45"/>
      <c r="U54" s="39"/>
      <c r="V54" s="39"/>
      <c r="W54" s="39"/>
      <c r="X54" s="39"/>
      <c r="Y54" s="39"/>
      <c r="Z54" s="51"/>
      <c r="AA54" s="39"/>
      <c r="AB54" s="56"/>
    </row>
    <row r="55" spans="8:29">
      <c r="H55" s="45"/>
      <c r="I55" s="39"/>
      <c r="J55" s="45"/>
      <c r="K55" s="45"/>
      <c r="L55" s="45"/>
      <c r="M55" s="39"/>
      <c r="N55" s="45"/>
      <c r="O55" s="39"/>
      <c r="P55" s="51"/>
      <c r="Q55" s="39"/>
      <c r="R55" s="45"/>
      <c r="S55" s="39"/>
      <c r="T55" s="51"/>
      <c r="U55" s="39"/>
      <c r="V55" s="39"/>
      <c r="W55" s="39"/>
      <c r="X55" s="39"/>
      <c r="Y55" s="39"/>
      <c r="Z55" s="45"/>
      <c r="AA55" s="39"/>
      <c r="AB55" s="51"/>
    </row>
    <row r="56" spans="8:29">
      <c r="H56" s="45"/>
      <c r="I56" s="39"/>
      <c r="J56" s="45"/>
      <c r="K56" s="45"/>
      <c r="L56" s="45"/>
      <c r="M56" s="39"/>
      <c r="N56" s="45"/>
      <c r="O56" s="39"/>
      <c r="P56" s="51"/>
      <c r="Q56" s="51"/>
      <c r="R56" s="51"/>
      <c r="S56" s="51"/>
      <c r="T56" s="47"/>
      <c r="U56" s="39"/>
      <c r="V56" s="39"/>
      <c r="W56" s="39"/>
      <c r="X56" s="39"/>
      <c r="Y56" s="39"/>
      <c r="Z56" s="39"/>
      <c r="AA56" s="39"/>
      <c r="AB56" s="47"/>
    </row>
    <row r="57" spans="8:29">
      <c r="H57" s="39"/>
      <c r="I57" s="39"/>
      <c r="J57" s="45"/>
      <c r="K57" s="39"/>
      <c r="L57" s="39"/>
      <c r="M57" s="39"/>
      <c r="N57" s="39"/>
      <c r="O57" s="39"/>
      <c r="P57" s="39"/>
      <c r="Q57" s="39"/>
      <c r="R57" s="51"/>
      <c r="S57" s="39"/>
      <c r="T57" s="39"/>
      <c r="U57" s="39"/>
      <c r="V57" s="39"/>
      <c r="W57" s="39"/>
      <c r="X57" s="39"/>
      <c r="Y57" s="39"/>
      <c r="Z57" s="39"/>
      <c r="AA57" s="39"/>
      <c r="AB57" s="39"/>
    </row>
    <row r="95" spans="9:11">
      <c r="I95" s="190">
        <v>0</v>
      </c>
      <c r="K95" s="190">
        <v>0</v>
      </c>
    </row>
    <row r="96" spans="9:11">
      <c r="I96" s="190">
        <f>SUM(I84:I95)</f>
        <v>0</v>
      </c>
      <c r="K96" s="190">
        <f>SUM(K84:K95)</f>
        <v>0</v>
      </c>
    </row>
  </sheetData>
  <mergeCells count="5">
    <mergeCell ref="J5:AD5"/>
    <mergeCell ref="J6:AD6"/>
    <mergeCell ref="P10:R10"/>
    <mergeCell ref="J7:Z7"/>
    <mergeCell ref="T8:X8"/>
  </mergeCells>
  <pageMargins left="0.59055118110236227" right="0.59055118110236227" top="0.98425196850393704" bottom="0.39370078740157483" header="0.51181102362204722" footer="0.15748031496062992"/>
  <pageSetup paperSize="9" scale="55" fitToWidth="0" fitToHeight="0" orientation="landscape" r:id="rId1"/>
  <headerFooter alignWithMargins="0"/>
  <rowBreaks count="1" manualBreakCount="1">
    <brk id="42" max="2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AY32"/>
  <sheetViews>
    <sheetView view="pageBreakPreview" zoomScaleSheetLayoutView="100" workbookViewId="0">
      <selection activeCell="A4" sqref="A4"/>
    </sheetView>
  </sheetViews>
  <sheetFormatPr defaultColWidth="9.140625" defaultRowHeight="20.25"/>
  <cols>
    <col min="1" max="3" width="3.85546875" style="20" customWidth="1"/>
    <col min="4" max="4" width="4.85546875" style="20" customWidth="1"/>
    <col min="5" max="5" width="7.85546875" style="20" customWidth="1"/>
    <col min="6" max="7" width="9.7109375" style="20" customWidth="1"/>
    <col min="8" max="8" width="11.7109375" style="20" customWidth="1"/>
    <col min="9" max="9" width="10.7109375" style="20" customWidth="1"/>
    <col min="10" max="10" width="0.85546875" style="20" customWidth="1"/>
    <col min="11" max="11" width="17.7109375" style="20" customWidth="1"/>
    <col min="12" max="12" width="0.85546875" style="20" customWidth="1"/>
    <col min="13" max="13" width="17.7109375" style="20" customWidth="1"/>
    <col min="14" max="14" width="0.85546875" style="20" customWidth="1"/>
    <col min="15" max="15" width="17.7109375" style="20" customWidth="1"/>
    <col min="16" max="16" width="0.85546875" style="20" customWidth="1"/>
    <col min="17" max="17" width="17.7109375" style="20" customWidth="1"/>
    <col min="18" max="18" width="0.85546875" style="20" customWidth="1"/>
    <col min="19" max="19" width="22.7109375" style="20" customWidth="1"/>
    <col min="20" max="20" width="0.85546875" style="20" customWidth="1"/>
    <col min="21" max="21" width="17.7109375" style="20" customWidth="1"/>
    <col min="22" max="22" width="0.42578125" style="20" customWidth="1"/>
    <col min="23" max="23" width="12" style="20" bestFit="1" customWidth="1"/>
    <col min="24" max="24" width="9.140625" style="20"/>
    <col min="25" max="25" width="14.5703125" style="20" customWidth="1"/>
    <col min="26" max="16384" width="9.140625" style="20"/>
  </cols>
  <sheetData>
    <row r="1" spans="1:51" ht="21.95" customHeight="1">
      <c r="A1" s="65" t="s">
        <v>0</v>
      </c>
      <c r="B1" s="65"/>
      <c r="C1" s="65"/>
      <c r="D1" s="35"/>
      <c r="E1" s="35"/>
      <c r="F1" s="35"/>
      <c r="G1" s="35"/>
      <c r="H1" s="35"/>
      <c r="I1" s="35"/>
      <c r="J1" s="18"/>
      <c r="K1" s="35"/>
      <c r="L1" s="18"/>
      <c r="M1" s="35"/>
      <c r="N1" s="18"/>
      <c r="O1" s="35"/>
      <c r="P1" s="18"/>
      <c r="Q1" s="35"/>
      <c r="R1" s="35"/>
      <c r="S1" s="35"/>
      <c r="T1" s="18"/>
      <c r="U1" s="35"/>
      <c r="V1" s="66"/>
    </row>
    <row r="2" spans="1:51" ht="21.95" customHeight="1">
      <c r="A2" s="65" t="s">
        <v>175</v>
      </c>
      <c r="B2" s="65"/>
      <c r="C2" s="65"/>
      <c r="D2" s="35"/>
      <c r="E2" s="35"/>
      <c r="F2" s="35"/>
      <c r="G2" s="35"/>
      <c r="H2" s="35"/>
      <c r="I2" s="35"/>
      <c r="J2" s="18"/>
      <c r="K2" s="35"/>
      <c r="L2" s="18"/>
      <c r="M2" s="35"/>
      <c r="N2" s="18"/>
      <c r="O2" s="35"/>
      <c r="P2" s="18"/>
      <c r="Q2" s="35"/>
      <c r="R2" s="35"/>
      <c r="S2" s="35"/>
      <c r="T2" s="18"/>
      <c r="U2" s="35"/>
    </row>
    <row r="3" spans="1:51" ht="21.95" customHeight="1">
      <c r="A3" s="204" t="s">
        <v>262</v>
      </c>
      <c r="B3" s="65"/>
      <c r="C3" s="65"/>
      <c r="D3" s="35"/>
      <c r="E3" s="35"/>
      <c r="F3" s="35"/>
      <c r="G3" s="35"/>
      <c r="H3" s="35"/>
      <c r="I3" s="35"/>
      <c r="J3" s="18"/>
      <c r="K3" s="35"/>
      <c r="L3" s="18"/>
      <c r="M3" s="35"/>
      <c r="N3" s="18"/>
      <c r="O3" s="35"/>
      <c r="P3" s="18"/>
      <c r="Q3" s="35"/>
      <c r="R3" s="35"/>
      <c r="S3" s="35"/>
      <c r="T3" s="18"/>
      <c r="U3" s="35"/>
      <c r="V3" s="66"/>
    </row>
    <row r="4" spans="1:51" ht="21.95" customHeight="1">
      <c r="A4" s="205"/>
      <c r="B4" s="205"/>
      <c r="C4" s="205"/>
      <c r="D4" s="205"/>
      <c r="E4" s="205"/>
      <c r="F4" s="205"/>
      <c r="G4" s="205"/>
      <c r="H4" s="205"/>
      <c r="I4" s="205"/>
      <c r="J4" s="19"/>
      <c r="K4" s="205"/>
      <c r="L4" s="19"/>
      <c r="M4" s="205"/>
      <c r="N4" s="19"/>
      <c r="O4" s="205"/>
      <c r="P4" s="19"/>
      <c r="Q4" s="205"/>
      <c r="R4" s="205"/>
      <c r="S4" s="205"/>
      <c r="T4" s="19"/>
      <c r="U4" s="205"/>
      <c r="V4" s="205"/>
    </row>
    <row r="5" spans="1:51" ht="21.95" customHeight="1">
      <c r="A5" s="35"/>
      <c r="B5" s="35"/>
      <c r="C5" s="35"/>
      <c r="D5" s="18"/>
      <c r="E5" s="18"/>
      <c r="F5" s="18"/>
      <c r="G5" s="18"/>
      <c r="H5" s="18"/>
      <c r="I5" s="19"/>
      <c r="J5" s="19"/>
      <c r="K5" s="237" t="s">
        <v>2</v>
      </c>
      <c r="L5" s="237"/>
      <c r="M5" s="237"/>
      <c r="N5" s="237"/>
      <c r="O5" s="237"/>
      <c r="P5" s="237"/>
      <c r="Q5" s="237"/>
      <c r="R5" s="237"/>
      <c r="S5" s="237"/>
      <c r="T5" s="237"/>
      <c r="U5" s="237"/>
    </row>
    <row r="6" spans="1:51" s="19" customFormat="1" ht="21.95" customHeight="1">
      <c r="A6" s="205"/>
      <c r="B6" s="205"/>
      <c r="C6" s="205"/>
      <c r="K6" s="238" t="s">
        <v>4</v>
      </c>
      <c r="L6" s="238"/>
      <c r="M6" s="238"/>
      <c r="N6" s="238"/>
      <c r="O6" s="238"/>
      <c r="P6" s="238"/>
      <c r="Q6" s="238"/>
      <c r="R6" s="238"/>
      <c r="S6" s="238"/>
      <c r="T6" s="238"/>
      <c r="U6" s="238"/>
    </row>
    <row r="7" spans="1:51" s="19" customFormat="1" ht="21.95" customHeight="1">
      <c r="A7" s="205"/>
      <c r="B7" s="205"/>
      <c r="C7" s="205"/>
      <c r="K7" s="206"/>
      <c r="L7" s="206"/>
      <c r="O7" s="206"/>
      <c r="P7" s="206"/>
      <c r="Q7" s="206"/>
      <c r="S7" s="207" t="s">
        <v>176</v>
      </c>
    </row>
    <row r="8" spans="1:51" s="19" customFormat="1" ht="21.95" customHeight="1">
      <c r="A8" s="205"/>
      <c r="B8" s="205"/>
      <c r="C8" s="205"/>
      <c r="O8" s="237" t="s">
        <v>98</v>
      </c>
      <c r="P8" s="237"/>
      <c r="Q8" s="237"/>
      <c r="S8" s="208" t="s">
        <v>177</v>
      </c>
    </row>
    <row r="9" spans="1:51" s="19" customFormat="1" ht="21.95" customHeight="1">
      <c r="A9" s="205"/>
      <c r="B9" s="205"/>
      <c r="C9" s="205"/>
      <c r="S9" s="209" t="s">
        <v>144</v>
      </c>
    </row>
    <row r="10" spans="1:51" ht="21.95" customHeight="1">
      <c r="A10" s="35"/>
      <c r="B10" s="35"/>
      <c r="C10" s="35"/>
      <c r="D10" s="18"/>
      <c r="E10" s="18"/>
      <c r="F10" s="18"/>
      <c r="G10" s="18"/>
      <c r="H10" s="210"/>
      <c r="I10" s="19"/>
      <c r="J10" s="19"/>
      <c r="L10" s="19"/>
      <c r="M10" s="19"/>
      <c r="N10" s="19"/>
      <c r="O10" s="19"/>
      <c r="P10" s="19"/>
      <c r="Q10" s="19"/>
      <c r="R10" s="19"/>
      <c r="S10" s="209" t="s">
        <v>146</v>
      </c>
      <c r="T10" s="19"/>
      <c r="U10" s="19"/>
    </row>
    <row r="11" spans="1:51" ht="21.95" customHeight="1">
      <c r="I11" s="19"/>
      <c r="J11" s="19"/>
      <c r="K11" s="19" t="s">
        <v>178</v>
      </c>
      <c r="L11" s="19"/>
      <c r="M11" s="19"/>
      <c r="N11" s="19"/>
      <c r="O11" s="19" t="s">
        <v>152</v>
      </c>
      <c r="P11" s="19"/>
      <c r="Q11" s="19"/>
      <c r="R11" s="19"/>
      <c r="S11" s="211" t="s">
        <v>154</v>
      </c>
      <c r="T11" s="19"/>
      <c r="U11" s="19"/>
    </row>
    <row r="12" spans="1:51" ht="21.95" customHeight="1">
      <c r="I12" s="120" t="s">
        <v>8</v>
      </c>
      <c r="J12" s="19"/>
      <c r="K12" s="120" t="s">
        <v>179</v>
      </c>
      <c r="L12" s="19"/>
      <c r="M12" s="120" t="s">
        <v>96</v>
      </c>
      <c r="N12" s="19"/>
      <c r="O12" s="120" t="s">
        <v>162</v>
      </c>
      <c r="P12" s="19"/>
      <c r="Q12" s="120" t="s">
        <v>100</v>
      </c>
      <c r="R12" s="19"/>
      <c r="S12" s="212" t="s">
        <v>164</v>
      </c>
      <c r="T12" s="19"/>
      <c r="U12" s="120" t="s">
        <v>158</v>
      </c>
    </row>
    <row r="13" spans="1:51" ht="3.75" customHeight="1">
      <c r="V13" s="213"/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</row>
    <row r="14" spans="1:51" ht="21.95" customHeight="1">
      <c r="A14" s="20" t="s">
        <v>167</v>
      </c>
      <c r="I14" s="19"/>
      <c r="K14" s="3">
        <v>160000000</v>
      </c>
      <c r="L14" s="4"/>
      <c r="M14" s="3">
        <v>88000000</v>
      </c>
      <c r="N14" s="4"/>
      <c r="O14" s="4">
        <v>16000000</v>
      </c>
      <c r="P14" s="4"/>
      <c r="Q14" s="3">
        <v>622304717</v>
      </c>
      <c r="R14" s="3"/>
      <c r="S14" s="3">
        <v>0</v>
      </c>
      <c r="T14" s="4"/>
      <c r="U14" s="3">
        <f>SUM(K14:T14)</f>
        <v>886304717</v>
      </c>
      <c r="V14" s="213"/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</row>
    <row r="15" spans="1:51" ht="21.95" customHeight="1">
      <c r="A15" s="20" t="s">
        <v>169</v>
      </c>
      <c r="I15" s="19"/>
      <c r="K15" s="3"/>
      <c r="L15" s="4"/>
      <c r="M15" s="3"/>
      <c r="N15" s="4"/>
      <c r="O15" s="4"/>
      <c r="P15" s="4"/>
      <c r="Q15" s="3"/>
      <c r="R15" s="3"/>
      <c r="S15" s="3"/>
      <c r="T15" s="4"/>
      <c r="U15" s="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  <c r="AF15" s="213"/>
      <c r="AG15" s="213"/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</row>
    <row r="16" spans="1:51" ht="21.95" customHeight="1">
      <c r="B16" s="20" t="s">
        <v>170</v>
      </c>
      <c r="I16" s="19"/>
      <c r="K16" s="3">
        <v>0</v>
      </c>
      <c r="L16" s="4"/>
      <c r="M16" s="3">
        <v>0</v>
      </c>
      <c r="N16" s="4"/>
      <c r="O16" s="4">
        <v>0</v>
      </c>
      <c r="P16" s="4"/>
      <c r="Q16" s="6">
        <v>-32000000</v>
      </c>
      <c r="R16" s="3"/>
      <c r="S16" s="3">
        <v>0</v>
      </c>
      <c r="T16" s="4"/>
      <c r="U16" s="6">
        <f>SUM(K16:Q16)</f>
        <v>-32000000</v>
      </c>
      <c r="V16" s="213"/>
      <c r="W16" s="213"/>
      <c r="X16" s="213"/>
      <c r="Y16" s="213"/>
      <c r="Z16" s="213"/>
      <c r="AA16" s="213"/>
      <c r="AB16" s="213"/>
      <c r="AC16" s="213"/>
      <c r="AD16" s="213"/>
      <c r="AE16" s="213"/>
      <c r="AF16" s="213"/>
      <c r="AG16" s="213"/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</row>
    <row r="17" spans="1:51" ht="21.95" customHeight="1">
      <c r="B17" s="20" t="s">
        <v>180</v>
      </c>
      <c r="I17" s="19"/>
      <c r="K17" s="3">
        <v>0</v>
      </c>
      <c r="L17" s="4"/>
      <c r="M17" s="3">
        <v>0</v>
      </c>
      <c r="N17" s="4"/>
      <c r="O17" s="4">
        <v>0</v>
      </c>
      <c r="P17" s="4"/>
      <c r="Q17" s="6">
        <v>200137839</v>
      </c>
      <c r="R17" s="6"/>
      <c r="S17" s="6">
        <v>0</v>
      </c>
      <c r="T17" s="3"/>
      <c r="U17" s="6">
        <f>SUM(K17:Q17)</f>
        <v>200137839</v>
      </c>
      <c r="V17" s="213"/>
      <c r="W17" s="213"/>
      <c r="X17" s="213"/>
      <c r="Y17" s="213"/>
      <c r="Z17" s="213"/>
      <c r="AA17" s="213"/>
      <c r="AB17" s="213"/>
      <c r="AC17" s="213"/>
      <c r="AD17" s="213"/>
      <c r="AE17" s="213"/>
      <c r="AF17" s="213"/>
      <c r="AG17" s="213"/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</row>
    <row r="18" spans="1:51" ht="21.95" customHeight="1">
      <c r="B18" s="20" t="s">
        <v>172</v>
      </c>
      <c r="I18" s="19"/>
      <c r="K18" s="3">
        <v>0</v>
      </c>
      <c r="L18" s="3"/>
      <c r="M18" s="3">
        <v>0</v>
      </c>
      <c r="N18" s="3"/>
      <c r="O18" s="3">
        <v>0</v>
      </c>
      <c r="P18" s="3"/>
      <c r="Q18" s="3">
        <v>0</v>
      </c>
      <c r="R18" s="3"/>
      <c r="S18" s="52">
        <v>0</v>
      </c>
      <c r="T18" s="3"/>
      <c r="U18" s="3">
        <f>SUM(K18:T18)</f>
        <v>0</v>
      </c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13"/>
      <c r="AG18" s="213"/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</row>
    <row r="19" spans="1:51" ht="21.95" customHeight="1">
      <c r="B19" s="20" t="s">
        <v>173</v>
      </c>
      <c r="C19" s="214"/>
      <c r="I19" s="19"/>
      <c r="K19" s="5">
        <f>SUM(K16:K18)</f>
        <v>0</v>
      </c>
      <c r="L19" s="3"/>
      <c r="M19" s="5">
        <f>SUM(M16:M18)</f>
        <v>0</v>
      </c>
      <c r="N19" s="3"/>
      <c r="O19" s="5">
        <f>SUM(O16:O18)</f>
        <v>0</v>
      </c>
      <c r="P19" s="3"/>
      <c r="Q19" s="217">
        <f>SUM(Q16:Q18)</f>
        <v>168137839</v>
      </c>
      <c r="R19" s="3"/>
      <c r="S19" s="5">
        <f>SUM(S16:S18)</f>
        <v>0</v>
      </c>
      <c r="T19" s="3"/>
      <c r="U19" s="217">
        <f>SUM(U16:U18)</f>
        <v>168137839</v>
      </c>
      <c r="V19" s="213"/>
      <c r="W19" s="213"/>
      <c r="X19" s="213"/>
      <c r="Y19" s="213"/>
      <c r="Z19" s="213"/>
      <c r="AA19" s="213"/>
      <c r="AB19" s="213"/>
      <c r="AC19" s="213"/>
      <c r="AD19" s="213"/>
      <c r="AE19" s="213"/>
      <c r="AF19" s="213"/>
      <c r="AG19" s="213"/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</row>
    <row r="20" spans="1:51" ht="21.95" customHeight="1" thickBot="1">
      <c r="A20" s="20" t="s">
        <v>263</v>
      </c>
      <c r="I20" s="19"/>
      <c r="K20" s="32">
        <f>+K14+K19</f>
        <v>160000000</v>
      </c>
      <c r="L20" s="3"/>
      <c r="M20" s="32">
        <f>+M14+M19</f>
        <v>88000000</v>
      </c>
      <c r="N20" s="3"/>
      <c r="O20" s="32">
        <f>+O14+O19</f>
        <v>16000000</v>
      </c>
      <c r="P20" s="3"/>
      <c r="Q20" s="32">
        <f>+Q14+Q19</f>
        <v>790442556</v>
      </c>
      <c r="R20" s="3"/>
      <c r="S20" s="32">
        <v>0</v>
      </c>
      <c r="T20" s="3"/>
      <c r="U20" s="32">
        <f>+U14+U19</f>
        <v>1054442556</v>
      </c>
      <c r="V20" s="213"/>
      <c r="W20" s="213"/>
      <c r="X20" s="213"/>
      <c r="Y20" s="213"/>
      <c r="Z20" s="213"/>
      <c r="AA20" s="213"/>
      <c r="AB20" s="213"/>
      <c r="AC20" s="213"/>
      <c r="AD20" s="213"/>
      <c r="AE20" s="213"/>
      <c r="AF20" s="213"/>
      <c r="AG20" s="213"/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</row>
    <row r="21" spans="1:51" ht="21.95" customHeight="1" thickTop="1">
      <c r="I21" s="19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213"/>
      <c r="W21" s="213"/>
      <c r="X21" s="213"/>
      <c r="Y21" s="213"/>
      <c r="Z21" s="213"/>
      <c r="AA21" s="213"/>
      <c r="AB21" s="213"/>
      <c r="AC21" s="213"/>
      <c r="AD21" s="213"/>
      <c r="AE21" s="213"/>
      <c r="AF21" s="213"/>
      <c r="AG21" s="213"/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</row>
    <row r="22" spans="1:51" ht="21.95" customHeight="1">
      <c r="A22" s="20" t="s">
        <v>174</v>
      </c>
      <c r="I22" s="19"/>
      <c r="K22" s="3">
        <v>160000000</v>
      </c>
      <c r="L22" s="4"/>
      <c r="M22" s="3">
        <v>88000000</v>
      </c>
      <c r="N22" s="4"/>
      <c r="O22" s="4">
        <v>16000000</v>
      </c>
      <c r="P22" s="4"/>
      <c r="Q22" s="3">
        <v>788321335</v>
      </c>
      <c r="R22" s="3"/>
      <c r="S22" s="3">
        <v>0</v>
      </c>
      <c r="T22" s="4"/>
      <c r="U22" s="3">
        <f>SUM(K22:T22)</f>
        <v>1052321335</v>
      </c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213"/>
      <c r="AG22" s="213"/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</row>
    <row r="23" spans="1:51" ht="21.95" customHeight="1">
      <c r="A23" s="20" t="s">
        <v>169</v>
      </c>
      <c r="I23" s="19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</row>
    <row r="24" spans="1:51" ht="21.95" customHeight="1">
      <c r="B24" s="20" t="s">
        <v>170</v>
      </c>
      <c r="I24" s="19">
        <v>24</v>
      </c>
      <c r="K24" s="3">
        <v>0</v>
      </c>
      <c r="L24" s="3"/>
      <c r="M24" s="3">
        <v>0</v>
      </c>
      <c r="N24" s="3"/>
      <c r="O24" s="3">
        <v>0</v>
      </c>
      <c r="P24" s="3"/>
      <c r="Q24" s="6">
        <v>-112000000</v>
      </c>
      <c r="R24" s="3"/>
      <c r="S24" s="3">
        <v>0</v>
      </c>
      <c r="T24" s="3"/>
      <c r="U24" s="6">
        <f>SUM(K24:S24)</f>
        <v>-112000000</v>
      </c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213"/>
      <c r="AG24" s="213"/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</row>
    <row r="25" spans="1:51" ht="21.95" customHeight="1">
      <c r="B25" s="20" t="s">
        <v>180</v>
      </c>
      <c r="I25" s="125"/>
      <c r="K25" s="3">
        <v>0</v>
      </c>
      <c r="L25" s="3"/>
      <c r="M25" s="3">
        <v>0</v>
      </c>
      <c r="N25" s="3"/>
      <c r="O25" s="3">
        <v>0</v>
      </c>
      <c r="P25" s="3"/>
      <c r="Q25" s="6">
        <v>320008065</v>
      </c>
      <c r="R25" s="6"/>
      <c r="S25" s="6">
        <v>0</v>
      </c>
      <c r="T25" s="3"/>
      <c r="U25" s="6">
        <f>SUM(K25:S25)</f>
        <v>320008065</v>
      </c>
      <c r="V25" s="213"/>
      <c r="W25" s="213"/>
      <c r="X25" s="213"/>
      <c r="Y25" s="213"/>
      <c r="Z25" s="213"/>
      <c r="AA25" s="213"/>
      <c r="AB25" s="213"/>
      <c r="AC25" s="213"/>
      <c r="AD25" s="213"/>
      <c r="AE25" s="213"/>
      <c r="AF25" s="213"/>
      <c r="AG25" s="213"/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</row>
    <row r="26" spans="1:51" ht="21.95" customHeight="1">
      <c r="B26" s="20" t="s">
        <v>172</v>
      </c>
      <c r="I26" s="19"/>
      <c r="K26" s="3">
        <v>0</v>
      </c>
      <c r="L26" s="3"/>
      <c r="M26" s="3">
        <v>0</v>
      </c>
      <c r="N26" s="3"/>
      <c r="O26" s="3">
        <v>0</v>
      </c>
      <c r="P26" s="3"/>
      <c r="Q26" s="6">
        <v>0</v>
      </c>
      <c r="R26" s="6"/>
      <c r="S26" s="215">
        <v>-1078402</v>
      </c>
      <c r="T26" s="3"/>
      <c r="U26" s="6">
        <f>SUM(K26:S26)</f>
        <v>-1078402</v>
      </c>
      <c r="V26" s="213"/>
      <c r="W26" s="213"/>
      <c r="X26" s="213"/>
      <c r="Y26" s="213"/>
      <c r="Z26" s="213"/>
      <c r="AA26" s="213"/>
      <c r="AB26" s="213"/>
      <c r="AC26" s="213"/>
      <c r="AD26" s="213"/>
      <c r="AE26" s="213"/>
      <c r="AF26" s="213"/>
      <c r="AG26" s="213"/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</row>
    <row r="27" spans="1:51" ht="21.95" customHeight="1">
      <c r="B27" s="20" t="s">
        <v>173</v>
      </c>
      <c r="C27" s="214"/>
      <c r="I27" s="19"/>
      <c r="K27" s="5">
        <f>SUM(K24:K26)</f>
        <v>0</v>
      </c>
      <c r="L27" s="3"/>
      <c r="M27" s="5">
        <f>SUM(M24:M26)</f>
        <v>0</v>
      </c>
      <c r="N27" s="3"/>
      <c r="O27" s="5">
        <f>SUM(O24:O26)</f>
        <v>0</v>
      </c>
      <c r="P27" s="3"/>
      <c r="Q27" s="217">
        <f>SUM(Q24:Q26)</f>
        <v>208008065</v>
      </c>
      <c r="R27" s="3"/>
      <c r="S27" s="186">
        <f>SUM(S24:S26)</f>
        <v>-1078402</v>
      </c>
      <c r="T27" s="3"/>
      <c r="U27" s="217">
        <f>SUM(U24:U26)</f>
        <v>206929663</v>
      </c>
      <c r="V27" s="213"/>
      <c r="W27" s="213"/>
      <c r="X27" s="213"/>
      <c r="Y27" s="213"/>
      <c r="Z27" s="213"/>
      <c r="AA27" s="213"/>
      <c r="AB27" s="213"/>
      <c r="AC27" s="213"/>
      <c r="AD27" s="213"/>
      <c r="AE27" s="213"/>
      <c r="AF27" s="213"/>
      <c r="AG27" s="213"/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</row>
    <row r="28" spans="1:51" ht="21.95" customHeight="1" thickBot="1">
      <c r="A28" s="20" t="s">
        <v>264</v>
      </c>
      <c r="I28" s="19"/>
      <c r="K28" s="32">
        <f>+K22+K27</f>
        <v>160000000</v>
      </c>
      <c r="L28" s="4"/>
      <c r="M28" s="32">
        <f>+M22+M27</f>
        <v>88000000</v>
      </c>
      <c r="N28" s="4"/>
      <c r="O28" s="32">
        <f>+O22+O27</f>
        <v>16000000</v>
      </c>
      <c r="P28" s="4"/>
      <c r="Q28" s="32">
        <f>+Q22+Q27</f>
        <v>996329400</v>
      </c>
      <c r="R28" s="3"/>
      <c r="S28" s="61">
        <f>+S22+S27</f>
        <v>-1078402</v>
      </c>
      <c r="T28" s="4"/>
      <c r="U28" s="32">
        <f>+U22+U27</f>
        <v>1259250998</v>
      </c>
      <c r="V28" s="213"/>
      <c r="W28" s="213"/>
      <c r="X28" s="213"/>
      <c r="Y28" s="3"/>
      <c r="Z28" s="213"/>
      <c r="AA28" s="213"/>
      <c r="AB28" s="213"/>
      <c r="AC28" s="213"/>
      <c r="AD28" s="213"/>
      <c r="AE28" s="213"/>
      <c r="AF28" s="213"/>
      <c r="AG28" s="213"/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</row>
    <row r="29" spans="1:51" ht="21.95" customHeight="1" thickTop="1">
      <c r="I29" s="19"/>
      <c r="K29" s="3"/>
      <c r="L29" s="4"/>
      <c r="M29" s="3"/>
      <c r="N29" s="4"/>
      <c r="O29" s="3"/>
      <c r="P29" s="4"/>
      <c r="Q29" s="3"/>
      <c r="R29" s="3"/>
      <c r="S29" s="3"/>
      <c r="T29" s="4"/>
      <c r="U29" s="3"/>
      <c r="V29" s="213"/>
      <c r="W29" s="213"/>
      <c r="X29" s="213"/>
      <c r="Y29" s="3"/>
      <c r="Z29" s="213"/>
      <c r="AA29" s="213"/>
      <c r="AB29" s="213"/>
      <c r="AC29" s="213"/>
      <c r="AD29" s="213"/>
      <c r="AE29" s="213"/>
      <c r="AF29" s="213"/>
      <c r="AG29" s="213"/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</row>
    <row r="30" spans="1:51" ht="21.95" customHeight="1">
      <c r="A30" s="20" t="s">
        <v>51</v>
      </c>
      <c r="I30" s="19"/>
      <c r="K30" s="3"/>
      <c r="L30" s="4"/>
      <c r="M30" s="3"/>
      <c r="N30" s="4"/>
      <c r="O30" s="3"/>
      <c r="P30" s="4"/>
      <c r="Q30" s="3"/>
      <c r="R30" s="3"/>
      <c r="S30" s="3"/>
      <c r="T30" s="4"/>
      <c r="U30" s="3"/>
      <c r="V30" s="213"/>
      <c r="W30" s="213"/>
      <c r="X30" s="213"/>
      <c r="Y30" s="3"/>
      <c r="Z30" s="213"/>
      <c r="AA30" s="213"/>
      <c r="AB30" s="213"/>
      <c r="AC30" s="213"/>
      <c r="AD30" s="213"/>
      <c r="AE30" s="213"/>
      <c r="AF30" s="213"/>
      <c r="AG30" s="213"/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</row>
    <row r="31" spans="1:51" ht="40.15" customHeight="1">
      <c r="I31" s="19"/>
      <c r="K31" s="3"/>
      <c r="L31" s="4"/>
      <c r="M31" s="3"/>
      <c r="N31" s="4"/>
      <c r="O31" s="3"/>
      <c r="P31" s="4"/>
      <c r="Q31" s="3"/>
      <c r="R31" s="3"/>
      <c r="S31" s="3"/>
      <c r="T31" s="4"/>
      <c r="U31" s="34" t="s">
        <v>269</v>
      </c>
      <c r="V31" s="213"/>
      <c r="W31" s="213"/>
      <c r="X31" s="213"/>
      <c r="Y31" s="3"/>
      <c r="Z31" s="213"/>
      <c r="AA31" s="213"/>
      <c r="AB31" s="213"/>
      <c r="AC31" s="213"/>
      <c r="AD31" s="213"/>
      <c r="AE31" s="213"/>
      <c r="AF31" s="213"/>
      <c r="AG31" s="213"/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</row>
    <row r="32" spans="1:51" ht="39.75" customHeight="1"/>
  </sheetData>
  <mergeCells count="3">
    <mergeCell ref="K5:U5"/>
    <mergeCell ref="K6:U6"/>
    <mergeCell ref="O8:Q8"/>
  </mergeCells>
  <pageMargins left="0.59055118110236227" right="0.59055118110236227" top="0.98425196850393704" bottom="0.39370078740157483" header="0.51181102362204722" footer="0.15748031496062992"/>
  <pageSetup paperSize="9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Q147"/>
  <sheetViews>
    <sheetView view="pageBreakPreview" zoomScaleSheetLayoutView="100" workbookViewId="0">
      <selection activeCell="A4" sqref="A4"/>
    </sheetView>
  </sheetViews>
  <sheetFormatPr defaultColWidth="9.140625" defaultRowHeight="21.95" customHeight="1"/>
  <cols>
    <col min="1" max="1" width="2" style="20" customWidth="1"/>
    <col min="2" max="2" width="1.7109375" style="20" customWidth="1"/>
    <col min="3" max="3" width="2" style="20" customWidth="1"/>
    <col min="4" max="4" width="42.7109375" style="20" customWidth="1"/>
    <col min="5" max="5" width="8.7109375" style="20" customWidth="1"/>
    <col min="6" max="6" width="0.85546875" style="20" customWidth="1"/>
    <col min="7" max="7" width="14.7109375" style="20" customWidth="1"/>
    <col min="8" max="8" width="0.85546875" style="20" customWidth="1"/>
    <col min="9" max="9" width="14.7109375" style="20" customWidth="1"/>
    <col min="10" max="10" width="0.85546875" style="20" customWidth="1"/>
    <col min="11" max="11" width="14.7109375" style="101" customWidth="1"/>
    <col min="12" max="12" width="0.85546875" style="20" customWidth="1"/>
    <col min="13" max="13" width="14.7109375" style="20" customWidth="1"/>
    <col min="14" max="14" width="0.42578125" style="20" customWidth="1"/>
    <col min="15" max="15" width="9.28515625" style="20" bestFit="1" customWidth="1"/>
    <col min="16" max="16" width="14.5703125" style="20" bestFit="1" customWidth="1"/>
    <col min="17" max="17" width="14.28515625" style="20" bestFit="1" customWidth="1"/>
    <col min="18" max="16384" width="9.140625" style="20"/>
  </cols>
  <sheetData>
    <row r="1" spans="1:17" s="66" customFormat="1" ht="21.95" customHeight="1">
      <c r="A1" s="6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172"/>
      <c r="L1" s="35"/>
      <c r="M1" s="35"/>
    </row>
    <row r="2" spans="1:17" s="66" customFormat="1" ht="21.95" customHeight="1">
      <c r="A2" s="65" t="s">
        <v>181</v>
      </c>
      <c r="B2" s="35"/>
      <c r="C2" s="35"/>
      <c r="D2" s="35"/>
      <c r="E2" s="35"/>
      <c r="F2" s="35"/>
      <c r="G2" s="35"/>
      <c r="H2" s="35"/>
      <c r="I2" s="35"/>
      <c r="J2" s="35"/>
      <c r="K2" s="172"/>
      <c r="L2" s="35"/>
      <c r="M2" s="35"/>
    </row>
    <row r="3" spans="1:17" s="66" customFormat="1" ht="21.95" customHeight="1">
      <c r="A3" s="65" t="s">
        <v>262</v>
      </c>
      <c r="B3" s="35"/>
      <c r="C3" s="35"/>
      <c r="D3" s="35"/>
      <c r="E3" s="35"/>
      <c r="F3" s="35"/>
      <c r="G3" s="35"/>
      <c r="H3" s="35"/>
      <c r="I3" s="35"/>
      <c r="J3" s="35"/>
      <c r="K3" s="172"/>
      <c r="L3" s="35"/>
      <c r="M3" s="35"/>
    </row>
    <row r="4" spans="1:17" s="66" customFormat="1" ht="21.9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172"/>
      <c r="L4" s="35"/>
      <c r="M4" s="35"/>
    </row>
    <row r="5" spans="1:17" ht="21.95" customHeight="1">
      <c r="E5" s="77"/>
      <c r="F5" s="77"/>
      <c r="G5" s="173" t="s">
        <v>2</v>
      </c>
      <c r="H5" s="173"/>
      <c r="I5" s="173"/>
      <c r="J5" s="173"/>
      <c r="K5" s="174"/>
      <c r="L5" s="173"/>
      <c r="M5" s="173"/>
    </row>
    <row r="6" spans="1:17" ht="21.95" customHeight="1">
      <c r="G6" s="83" t="s">
        <v>3</v>
      </c>
      <c r="H6" s="83"/>
      <c r="I6" s="83"/>
      <c r="J6" s="18"/>
      <c r="K6" s="175" t="s">
        <v>4</v>
      </c>
      <c r="L6" s="83"/>
      <c r="M6" s="83"/>
    </row>
    <row r="7" spans="1:17" ht="21.95" customHeight="1">
      <c r="E7" s="120" t="s">
        <v>8</v>
      </c>
      <c r="F7" s="19"/>
      <c r="G7" s="176" t="s">
        <v>182</v>
      </c>
      <c r="H7" s="85" t="s">
        <v>108</v>
      </c>
      <c r="I7" s="176" t="s">
        <v>183</v>
      </c>
      <c r="J7" s="86"/>
      <c r="K7" s="176" t="s">
        <v>182</v>
      </c>
      <c r="L7" s="85" t="s">
        <v>108</v>
      </c>
      <c r="M7" s="176" t="s">
        <v>183</v>
      </c>
    </row>
    <row r="8" spans="1:17" ht="21.95" customHeight="1">
      <c r="A8" s="177" t="s">
        <v>184</v>
      </c>
      <c r="M8" s="101"/>
    </row>
    <row r="9" spans="1:17" ht="21.95" customHeight="1">
      <c r="A9" s="178" t="s">
        <v>185</v>
      </c>
      <c r="B9" s="178"/>
      <c r="D9" s="178"/>
      <c r="G9" s="21">
        <v>423735513</v>
      </c>
      <c r="H9" s="21"/>
      <c r="I9" s="21">
        <v>56053364</v>
      </c>
      <c r="J9" s="101"/>
      <c r="K9" s="21">
        <v>343129666</v>
      </c>
      <c r="L9" s="21"/>
      <c r="M9" s="21">
        <v>231009375</v>
      </c>
      <c r="Q9" s="101"/>
    </row>
    <row r="10" spans="1:17" ht="21.95" customHeight="1">
      <c r="A10" s="178" t="s">
        <v>186</v>
      </c>
      <c r="B10" s="178"/>
      <c r="D10" s="178"/>
      <c r="G10" s="21"/>
      <c r="H10" s="21"/>
      <c r="I10" s="21"/>
      <c r="J10" s="101"/>
      <c r="K10" s="21"/>
      <c r="L10" s="21"/>
      <c r="M10" s="21"/>
    </row>
    <row r="11" spans="1:17" ht="21.95" customHeight="1">
      <c r="A11" s="178"/>
      <c r="B11" s="178" t="s">
        <v>187</v>
      </c>
      <c r="D11" s="178"/>
      <c r="G11" s="21"/>
      <c r="H11" s="101"/>
      <c r="I11" s="21"/>
      <c r="J11" s="101"/>
      <c r="K11" s="21"/>
      <c r="L11" s="101"/>
      <c r="M11" s="21"/>
    </row>
    <row r="12" spans="1:17" ht="21.95" customHeight="1">
      <c r="A12" s="178"/>
      <c r="B12" s="178" t="s">
        <v>188</v>
      </c>
      <c r="E12" s="19" t="s">
        <v>189</v>
      </c>
      <c r="G12" s="21">
        <v>370402191</v>
      </c>
      <c r="H12" s="101"/>
      <c r="I12" s="21">
        <v>271361724</v>
      </c>
      <c r="J12" s="101"/>
      <c r="K12" s="21">
        <v>28745005</v>
      </c>
      <c r="L12" s="101"/>
      <c r="M12" s="21">
        <v>26747489</v>
      </c>
      <c r="P12" s="101"/>
    </row>
    <row r="13" spans="1:17" ht="21.95" customHeight="1">
      <c r="A13" s="178"/>
      <c r="B13" s="178" t="s">
        <v>190</v>
      </c>
      <c r="E13" s="19">
        <v>14.1</v>
      </c>
      <c r="G13" s="21">
        <v>63083942</v>
      </c>
      <c r="H13" s="101"/>
      <c r="I13" s="21">
        <v>84469254</v>
      </c>
      <c r="J13" s="101"/>
      <c r="K13" s="21">
        <v>0</v>
      </c>
      <c r="L13" s="101"/>
      <c r="M13" s="21">
        <v>0</v>
      </c>
      <c r="P13" s="101"/>
    </row>
    <row r="14" spans="1:17" ht="21.95" customHeight="1">
      <c r="A14" s="178"/>
      <c r="B14" s="178" t="s">
        <v>191</v>
      </c>
      <c r="E14" s="19">
        <v>15</v>
      </c>
      <c r="G14" s="21">
        <v>7945316</v>
      </c>
      <c r="H14" s="101"/>
      <c r="I14" s="21">
        <v>7603147</v>
      </c>
      <c r="J14" s="101"/>
      <c r="K14" s="21">
        <v>766346</v>
      </c>
      <c r="L14" s="101"/>
      <c r="M14" s="21">
        <v>819846</v>
      </c>
    </row>
    <row r="15" spans="1:17" ht="21.95" customHeight="1">
      <c r="A15" s="178"/>
      <c r="B15" s="178" t="s">
        <v>192</v>
      </c>
      <c r="E15" s="19"/>
      <c r="G15" s="21">
        <v>60295655</v>
      </c>
      <c r="H15" s="101"/>
      <c r="I15" s="21">
        <v>109113645</v>
      </c>
      <c r="J15" s="101"/>
      <c r="K15" s="21">
        <v>974203</v>
      </c>
      <c r="L15" s="101"/>
      <c r="M15" s="21">
        <v>1401441</v>
      </c>
    </row>
    <row r="16" spans="1:17" ht="21.95" customHeight="1">
      <c r="A16" s="178"/>
      <c r="B16" s="178" t="s">
        <v>193</v>
      </c>
      <c r="E16" s="19"/>
      <c r="G16" s="21">
        <v>0</v>
      </c>
      <c r="H16" s="101"/>
      <c r="I16" s="21">
        <v>1935366</v>
      </c>
      <c r="J16" s="101"/>
      <c r="K16" s="21">
        <v>0</v>
      </c>
      <c r="L16" s="101"/>
      <c r="M16" s="21">
        <v>0</v>
      </c>
    </row>
    <row r="17" spans="1:16" ht="21.95" customHeight="1">
      <c r="A17" s="178"/>
      <c r="B17" s="20" t="s">
        <v>194</v>
      </c>
      <c r="E17" s="19">
        <v>7</v>
      </c>
      <c r="G17" s="21">
        <v>47373647</v>
      </c>
      <c r="H17" s="101"/>
      <c r="I17" s="21">
        <v>28888385</v>
      </c>
      <c r="J17" s="101"/>
      <c r="K17" s="21">
        <v>0</v>
      </c>
      <c r="L17" s="101"/>
      <c r="M17" s="21">
        <v>16605367</v>
      </c>
    </row>
    <row r="18" spans="1:16" ht="21.95" customHeight="1">
      <c r="A18" s="178"/>
      <c r="B18" s="20" t="s">
        <v>195</v>
      </c>
      <c r="E18" s="19">
        <v>7</v>
      </c>
      <c r="G18" s="21">
        <v>-36393475</v>
      </c>
      <c r="H18" s="101"/>
      <c r="I18" s="21">
        <v>-4561523</v>
      </c>
      <c r="J18" s="101"/>
      <c r="K18" s="21">
        <v>-2490884</v>
      </c>
      <c r="L18" s="101"/>
      <c r="M18" s="21">
        <v>0</v>
      </c>
    </row>
    <row r="19" spans="1:16" ht="21.95" customHeight="1">
      <c r="A19" s="178"/>
      <c r="B19" s="20" t="s">
        <v>258</v>
      </c>
      <c r="E19" s="19"/>
      <c r="G19" s="21">
        <v>43114000</v>
      </c>
      <c r="H19" s="101"/>
      <c r="I19" s="21">
        <v>0</v>
      </c>
      <c r="J19" s="101"/>
      <c r="K19" s="21">
        <v>0</v>
      </c>
      <c r="L19" s="101"/>
      <c r="M19" s="21">
        <v>0</v>
      </c>
    </row>
    <row r="20" spans="1:16" ht="21.95" customHeight="1">
      <c r="B20" s="20" t="s">
        <v>196</v>
      </c>
      <c r="E20" s="19">
        <v>13</v>
      </c>
      <c r="G20" s="21">
        <v>2091203</v>
      </c>
      <c r="H20" s="101"/>
      <c r="I20" s="21">
        <v>-3778748</v>
      </c>
      <c r="J20" s="101"/>
      <c r="K20" s="21">
        <v>-32666</v>
      </c>
      <c r="L20" s="101"/>
      <c r="M20" s="21">
        <v>3998948</v>
      </c>
      <c r="P20" s="101"/>
    </row>
    <row r="21" spans="1:16" ht="21.95" customHeight="1">
      <c r="B21" s="20" t="s">
        <v>197</v>
      </c>
      <c r="E21" s="19">
        <v>13</v>
      </c>
      <c r="G21" s="21">
        <v>106052</v>
      </c>
      <c r="H21" s="101"/>
      <c r="I21" s="21">
        <v>43775</v>
      </c>
      <c r="J21" s="101"/>
      <c r="K21" s="21">
        <v>41686</v>
      </c>
      <c r="L21" s="101"/>
      <c r="M21" s="21">
        <v>9851</v>
      </c>
    </row>
    <row r="22" spans="1:16" ht="21.95" customHeight="1">
      <c r="B22" s="20" t="s">
        <v>198</v>
      </c>
      <c r="E22" s="19">
        <v>13</v>
      </c>
      <c r="G22" s="21">
        <v>186431</v>
      </c>
      <c r="H22" s="101"/>
      <c r="I22" s="21">
        <v>0</v>
      </c>
      <c r="J22" s="101"/>
      <c r="K22" s="21">
        <v>0</v>
      </c>
      <c r="L22" s="101"/>
      <c r="M22" s="21">
        <v>0</v>
      </c>
    </row>
    <row r="23" spans="1:16" ht="21.95" customHeight="1">
      <c r="B23" s="20" t="s">
        <v>280</v>
      </c>
      <c r="E23" s="19"/>
      <c r="G23" s="21">
        <v>-40626408</v>
      </c>
      <c r="H23" s="101"/>
      <c r="I23" s="21">
        <v>0</v>
      </c>
      <c r="J23" s="101"/>
      <c r="K23" s="21">
        <v>-3127060</v>
      </c>
      <c r="L23" s="101"/>
      <c r="M23" s="21">
        <v>0</v>
      </c>
    </row>
    <row r="24" spans="1:16" ht="21.95" customHeight="1">
      <c r="B24" s="20" t="s">
        <v>199</v>
      </c>
      <c r="E24" s="179"/>
      <c r="G24" s="21">
        <v>0</v>
      </c>
      <c r="H24" s="101"/>
      <c r="I24" s="21">
        <v>199016</v>
      </c>
      <c r="J24" s="101"/>
      <c r="K24" s="21">
        <v>0</v>
      </c>
      <c r="L24" s="101"/>
      <c r="M24" s="21">
        <v>0</v>
      </c>
    </row>
    <row r="25" spans="1:16" ht="21.95" customHeight="1">
      <c r="B25" s="20" t="s">
        <v>200</v>
      </c>
      <c r="E25" s="19">
        <v>8.1</v>
      </c>
      <c r="G25" s="21">
        <v>-48032740</v>
      </c>
      <c r="H25" s="101"/>
      <c r="I25" s="21">
        <v>-24519944</v>
      </c>
      <c r="J25" s="101"/>
      <c r="K25" s="21">
        <v>0</v>
      </c>
      <c r="L25" s="101"/>
      <c r="M25" s="21">
        <v>0</v>
      </c>
    </row>
    <row r="26" spans="1:16" ht="21.95" customHeight="1">
      <c r="B26" s="20" t="s">
        <v>201</v>
      </c>
      <c r="E26" s="19">
        <v>23</v>
      </c>
      <c r="G26" s="21">
        <v>21732262</v>
      </c>
      <c r="H26" s="101"/>
      <c r="I26" s="21">
        <v>19952425</v>
      </c>
      <c r="J26" s="101"/>
      <c r="K26" s="21">
        <v>3028575</v>
      </c>
      <c r="L26" s="101"/>
      <c r="M26" s="21">
        <v>2799365</v>
      </c>
    </row>
    <row r="27" spans="1:16" ht="21.95" customHeight="1">
      <c r="B27" s="20" t="s">
        <v>112</v>
      </c>
      <c r="E27" s="92" t="s">
        <v>257</v>
      </c>
      <c r="G27" s="21">
        <v>0</v>
      </c>
      <c r="H27" s="101"/>
      <c r="I27" s="21">
        <v>0</v>
      </c>
      <c r="J27" s="101"/>
      <c r="K27" s="21">
        <v>-223631163</v>
      </c>
      <c r="L27" s="101"/>
      <c r="M27" s="21">
        <v>-93807758</v>
      </c>
    </row>
    <row r="28" spans="1:16" ht="21.95" customHeight="1">
      <c r="B28" s="20" t="s">
        <v>202</v>
      </c>
      <c r="G28" s="22">
        <v>238541262</v>
      </c>
      <c r="H28" s="101"/>
      <c r="I28" s="22">
        <v>204614220</v>
      </c>
      <c r="J28" s="101"/>
      <c r="K28" s="22">
        <v>21416739</v>
      </c>
      <c r="L28" s="101"/>
      <c r="M28" s="22">
        <v>33040191</v>
      </c>
    </row>
    <row r="29" spans="1:16" ht="21.95" customHeight="1">
      <c r="A29" s="20" t="s">
        <v>203</v>
      </c>
      <c r="G29" s="21"/>
      <c r="H29" s="101"/>
      <c r="I29" s="21"/>
      <c r="J29" s="101"/>
      <c r="K29" s="21"/>
      <c r="L29" s="101"/>
      <c r="M29" s="21"/>
    </row>
    <row r="30" spans="1:16" ht="21.95" customHeight="1">
      <c r="B30" s="20" t="s">
        <v>204</v>
      </c>
      <c r="G30" s="21">
        <f>SUM(G9:G28)</f>
        <v>1153554851</v>
      </c>
      <c r="H30" s="101"/>
      <c r="I30" s="21">
        <f>SUM(I9:I29)</f>
        <v>751374106</v>
      </c>
      <c r="J30" s="21"/>
      <c r="K30" s="21">
        <f>SUM(K9:K29)</f>
        <v>168820447</v>
      </c>
      <c r="L30" s="101"/>
      <c r="M30" s="21">
        <f>SUM(M9:M29)</f>
        <v>222624115</v>
      </c>
    </row>
    <row r="31" spans="1:16" ht="21.95" customHeight="1">
      <c r="A31" s="20" t="s">
        <v>205</v>
      </c>
      <c r="G31" s="21"/>
      <c r="H31" s="101"/>
      <c r="I31" s="21"/>
      <c r="J31" s="101"/>
      <c r="K31" s="21"/>
      <c r="L31" s="101"/>
      <c r="M31" s="21"/>
    </row>
    <row r="32" spans="1:16" ht="21.95" customHeight="1">
      <c r="B32" s="141" t="s">
        <v>206</v>
      </c>
      <c r="G32" s="21">
        <v>-23063774</v>
      </c>
      <c r="H32" s="101"/>
      <c r="I32" s="21">
        <v>-763878323</v>
      </c>
      <c r="J32" s="101"/>
      <c r="K32" s="21">
        <v>65163320</v>
      </c>
      <c r="L32" s="101"/>
      <c r="M32" s="21">
        <v>-180863619</v>
      </c>
      <c r="P32" s="12"/>
    </row>
    <row r="33" spans="1:17" ht="21.95" customHeight="1">
      <c r="B33" s="20" t="s">
        <v>22</v>
      </c>
      <c r="G33" s="21">
        <v>-94115628</v>
      </c>
      <c r="H33" s="101"/>
      <c r="I33" s="21">
        <v>-10881518</v>
      </c>
      <c r="J33" s="101"/>
      <c r="K33" s="21">
        <v>-2047522</v>
      </c>
      <c r="L33" s="101"/>
      <c r="M33" s="21">
        <v>2837380</v>
      </c>
      <c r="P33" s="12"/>
    </row>
    <row r="34" spans="1:17" ht="21.95" customHeight="1">
      <c r="B34" s="20" t="s">
        <v>207</v>
      </c>
      <c r="E34" s="19"/>
      <c r="F34" s="19"/>
      <c r="G34" s="21">
        <v>-927500</v>
      </c>
      <c r="H34" s="101"/>
      <c r="I34" s="21">
        <v>-544800</v>
      </c>
      <c r="J34" s="101"/>
      <c r="K34" s="21">
        <v>-117000</v>
      </c>
      <c r="L34" s="101"/>
      <c r="M34" s="21">
        <v>-93100</v>
      </c>
      <c r="P34" s="12"/>
    </row>
    <row r="35" spans="1:17" ht="21.95" customHeight="1">
      <c r="B35" s="20" t="s">
        <v>208</v>
      </c>
      <c r="E35" s="19"/>
      <c r="F35" s="19"/>
      <c r="G35" s="21">
        <v>101691</v>
      </c>
      <c r="H35" s="101"/>
      <c r="I35" s="21">
        <v>761008</v>
      </c>
      <c r="J35" s="101"/>
      <c r="K35" s="21">
        <v>24392</v>
      </c>
      <c r="L35" s="101"/>
      <c r="M35" s="21">
        <v>0</v>
      </c>
      <c r="P35" s="12"/>
    </row>
    <row r="36" spans="1:17" ht="21.95" customHeight="1">
      <c r="B36" s="20" t="s">
        <v>209</v>
      </c>
      <c r="E36" s="19"/>
      <c r="F36" s="19"/>
      <c r="G36" s="21">
        <v>0</v>
      </c>
      <c r="H36" s="101"/>
      <c r="I36" s="21">
        <v>-146841106</v>
      </c>
      <c r="J36" s="101"/>
      <c r="K36" s="21">
        <v>0</v>
      </c>
      <c r="L36" s="101"/>
      <c r="M36" s="21">
        <v>0</v>
      </c>
      <c r="P36" s="12"/>
    </row>
    <row r="37" spans="1:17" ht="21.95" customHeight="1">
      <c r="B37" s="20" t="s">
        <v>23</v>
      </c>
      <c r="G37" s="21">
        <v>9601751</v>
      </c>
      <c r="H37" s="101"/>
      <c r="I37" s="21">
        <v>4427675</v>
      </c>
      <c r="J37" s="101"/>
      <c r="K37" s="21">
        <v>929354</v>
      </c>
      <c r="L37" s="101"/>
      <c r="M37" s="21">
        <v>-596798</v>
      </c>
    </row>
    <row r="38" spans="1:17" ht="21.95" customHeight="1">
      <c r="B38" s="20" t="s">
        <v>48</v>
      </c>
      <c r="G38" s="21">
        <v>-15439671</v>
      </c>
      <c r="H38" s="101"/>
      <c r="I38" s="21">
        <v>4530270</v>
      </c>
      <c r="J38" s="101"/>
      <c r="K38" s="21">
        <v>0</v>
      </c>
      <c r="L38" s="101"/>
      <c r="M38" s="21">
        <v>0</v>
      </c>
      <c r="P38" s="101"/>
      <c r="Q38" s="101"/>
    </row>
    <row r="39" spans="1:17" ht="21.95" customHeight="1">
      <c r="A39" s="66"/>
      <c r="B39" s="66"/>
      <c r="G39" s="21"/>
      <c r="H39" s="101"/>
      <c r="I39" s="21"/>
      <c r="J39" s="101"/>
      <c r="K39" s="21"/>
      <c r="L39" s="101"/>
      <c r="M39" s="21"/>
    </row>
    <row r="40" spans="1:17" ht="21.95" customHeight="1">
      <c r="A40" s="20" t="s">
        <v>51</v>
      </c>
      <c r="B40" s="66"/>
      <c r="G40" s="21"/>
      <c r="H40" s="101"/>
      <c r="I40" s="21"/>
      <c r="J40" s="101"/>
      <c r="K40" s="21"/>
      <c r="L40" s="101"/>
      <c r="M40" s="21"/>
    </row>
    <row r="41" spans="1:17" ht="21.95" customHeight="1">
      <c r="A41" s="66"/>
      <c r="B41" s="66"/>
      <c r="G41" s="21"/>
      <c r="H41" s="101"/>
      <c r="I41" s="21"/>
      <c r="J41" s="101"/>
      <c r="K41" s="21"/>
      <c r="L41" s="101"/>
      <c r="M41" s="21"/>
    </row>
    <row r="42" spans="1:17" ht="21.95" hidden="1" customHeight="1">
      <c r="A42" s="66"/>
      <c r="B42" s="66"/>
      <c r="G42" s="21"/>
      <c r="H42" s="101"/>
      <c r="I42" s="21"/>
      <c r="J42" s="101"/>
      <c r="K42" s="21"/>
      <c r="L42" s="101"/>
      <c r="M42" s="21"/>
    </row>
    <row r="43" spans="1:17" ht="21.95" customHeight="1">
      <c r="A43" s="66"/>
      <c r="B43" s="66"/>
      <c r="G43" s="21"/>
      <c r="H43" s="101"/>
      <c r="I43" s="21"/>
      <c r="J43" s="101"/>
      <c r="K43" s="21"/>
      <c r="L43" s="101"/>
      <c r="M43" s="21"/>
    </row>
    <row r="44" spans="1:17" ht="21.95" customHeight="1">
      <c r="A44" s="66"/>
      <c r="B44" s="66"/>
      <c r="G44" s="21"/>
      <c r="H44" s="101"/>
      <c r="I44" s="21"/>
      <c r="J44" s="101"/>
      <c r="K44" s="21"/>
      <c r="L44" s="101"/>
      <c r="M44" s="21"/>
    </row>
    <row r="45" spans="1:17" ht="21.95" customHeight="1">
      <c r="A45" s="66"/>
      <c r="B45" s="66"/>
      <c r="G45" s="21"/>
      <c r="H45" s="101"/>
      <c r="I45" s="21"/>
      <c r="J45" s="101"/>
      <c r="K45" s="21"/>
      <c r="L45" s="101"/>
      <c r="M45" s="21"/>
    </row>
    <row r="46" spans="1:17" ht="21.95" customHeight="1">
      <c r="A46" s="66"/>
      <c r="B46" s="66"/>
      <c r="G46" s="21"/>
      <c r="H46" s="101"/>
      <c r="I46" s="21"/>
      <c r="J46" s="101"/>
      <c r="K46" s="21"/>
      <c r="L46" s="101"/>
      <c r="M46" s="21"/>
    </row>
    <row r="47" spans="1:17" ht="21.95" customHeight="1">
      <c r="A47" s="66"/>
      <c r="B47" s="66"/>
      <c r="G47" s="21"/>
      <c r="H47" s="101"/>
      <c r="I47" s="21"/>
      <c r="J47" s="101"/>
      <c r="K47" s="21"/>
      <c r="L47" s="101"/>
      <c r="M47" s="21"/>
    </row>
    <row r="48" spans="1:17" ht="35.1" customHeight="1">
      <c r="A48" s="66"/>
      <c r="B48" s="66"/>
      <c r="G48" s="21"/>
      <c r="H48" s="101"/>
      <c r="I48" s="21"/>
      <c r="J48" s="101"/>
      <c r="K48" s="21"/>
      <c r="L48" s="101"/>
      <c r="M48" s="21"/>
    </row>
    <row r="49" spans="1:16" ht="21.95" customHeight="1">
      <c r="D49" s="66"/>
      <c r="G49" s="21"/>
      <c r="H49" s="101"/>
      <c r="I49" s="21"/>
      <c r="J49" s="101"/>
      <c r="K49" s="20"/>
      <c r="L49" s="21"/>
      <c r="M49" s="36" t="s">
        <v>266</v>
      </c>
    </row>
    <row r="50" spans="1:16" s="66" customFormat="1" ht="21.95" customHeight="1">
      <c r="A50" s="65" t="s">
        <v>0</v>
      </c>
      <c r="B50" s="35"/>
      <c r="C50" s="35"/>
      <c r="D50" s="35"/>
      <c r="E50" s="35"/>
      <c r="F50" s="35"/>
      <c r="G50" s="35"/>
      <c r="H50" s="35"/>
      <c r="I50" s="35"/>
      <c r="J50" s="35"/>
      <c r="K50" s="172"/>
      <c r="L50" s="35"/>
      <c r="M50" s="35"/>
    </row>
    <row r="51" spans="1:16" s="66" customFormat="1" ht="21.95" customHeight="1">
      <c r="A51" s="65" t="s">
        <v>210</v>
      </c>
      <c r="B51" s="35"/>
      <c r="C51" s="35"/>
      <c r="D51" s="35"/>
      <c r="E51" s="35"/>
      <c r="F51" s="35"/>
      <c r="G51" s="35"/>
      <c r="H51" s="35"/>
      <c r="I51" s="35"/>
      <c r="J51" s="35"/>
      <c r="K51" s="172"/>
      <c r="L51" s="35"/>
      <c r="M51" s="35"/>
    </row>
    <row r="52" spans="1:16" s="66" customFormat="1" ht="21.95" customHeight="1">
      <c r="A52" s="65" t="str">
        <f>A3</f>
        <v>สำหรับงวดเก้าเดือน สิ้นสุดวันที่ 30 กันยายน 2565</v>
      </c>
      <c r="B52" s="35"/>
      <c r="C52" s="35"/>
      <c r="D52" s="35"/>
      <c r="E52" s="35"/>
      <c r="F52" s="35"/>
      <c r="G52" s="35"/>
      <c r="H52" s="35"/>
      <c r="I52" s="35"/>
      <c r="J52" s="35"/>
      <c r="K52" s="172"/>
      <c r="L52" s="35"/>
      <c r="M52" s="35"/>
    </row>
    <row r="53" spans="1:16" s="66" customFormat="1" ht="21.95" customHeight="1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172"/>
      <c r="L53" s="35"/>
      <c r="M53" s="35"/>
    </row>
    <row r="54" spans="1:16" ht="21.95" customHeight="1">
      <c r="G54" s="173" t="s">
        <v>2</v>
      </c>
      <c r="H54" s="173"/>
      <c r="I54" s="173"/>
      <c r="J54" s="173"/>
      <c r="K54" s="174"/>
      <c r="L54" s="173"/>
      <c r="M54" s="173"/>
    </row>
    <row r="55" spans="1:16" ht="21.95" customHeight="1">
      <c r="G55" s="83" t="s">
        <v>3</v>
      </c>
      <c r="H55" s="83"/>
      <c r="I55" s="83"/>
      <c r="J55" s="18"/>
      <c r="K55" s="175" t="s">
        <v>4</v>
      </c>
      <c r="L55" s="83"/>
      <c r="M55" s="83"/>
    </row>
    <row r="56" spans="1:16" ht="21.95" customHeight="1">
      <c r="E56" s="120" t="s">
        <v>8</v>
      </c>
      <c r="F56" s="19"/>
      <c r="G56" s="176" t="str">
        <f>G7</f>
        <v>ปี 2565</v>
      </c>
      <c r="H56" s="85" t="s">
        <v>108</v>
      </c>
      <c r="I56" s="176" t="s">
        <v>183</v>
      </c>
      <c r="J56" s="86"/>
      <c r="K56" s="176" t="str">
        <f>K7</f>
        <v>ปี 2565</v>
      </c>
      <c r="L56" s="85" t="s">
        <v>108</v>
      </c>
      <c r="M56" s="176" t="s">
        <v>183</v>
      </c>
    </row>
    <row r="57" spans="1:16" ht="21.95" customHeight="1">
      <c r="A57" s="177" t="s">
        <v>211</v>
      </c>
      <c r="M57" s="101"/>
    </row>
    <row r="58" spans="1:16" ht="21.95" customHeight="1">
      <c r="A58" s="20" t="s">
        <v>212</v>
      </c>
      <c r="G58" s="21"/>
      <c r="H58" s="101"/>
      <c r="I58" s="21"/>
      <c r="J58" s="101"/>
      <c r="K58" s="21"/>
      <c r="L58" s="101"/>
      <c r="M58" s="21"/>
    </row>
    <row r="59" spans="1:16" ht="21.95" customHeight="1">
      <c r="B59" s="141" t="s">
        <v>58</v>
      </c>
      <c r="G59" s="21">
        <v>-68522743</v>
      </c>
      <c r="H59" s="101"/>
      <c r="I59" s="21">
        <v>-516734938</v>
      </c>
      <c r="J59" s="101"/>
      <c r="K59" s="21">
        <v>-26863725</v>
      </c>
      <c r="L59" s="101"/>
      <c r="M59" s="21">
        <v>-730103</v>
      </c>
      <c r="P59" s="12"/>
    </row>
    <row r="60" spans="1:16" ht="21.95" customHeight="1">
      <c r="B60" s="141" t="s">
        <v>213</v>
      </c>
      <c r="G60" s="21">
        <v>-96012661</v>
      </c>
      <c r="H60" s="101"/>
      <c r="I60" s="21">
        <v>174238519</v>
      </c>
      <c r="J60" s="101"/>
      <c r="K60" s="21">
        <v>-11714690</v>
      </c>
      <c r="L60" s="101"/>
      <c r="M60" s="21">
        <v>18504758</v>
      </c>
      <c r="P60" s="12"/>
    </row>
    <row r="61" spans="1:16" ht="21.95" customHeight="1">
      <c r="B61" s="20" t="s">
        <v>60</v>
      </c>
      <c r="G61" s="21">
        <v>-22116774</v>
      </c>
      <c r="H61" s="101"/>
      <c r="I61" s="21">
        <v>69894895</v>
      </c>
      <c r="J61" s="101"/>
      <c r="K61" s="21">
        <v>-1188566</v>
      </c>
      <c r="L61" s="101"/>
      <c r="M61" s="21">
        <v>-3964900</v>
      </c>
    </row>
    <row r="62" spans="1:16" ht="21.95" customHeight="1">
      <c r="B62" s="20" t="s">
        <v>279</v>
      </c>
      <c r="E62" s="19">
        <v>23</v>
      </c>
      <c r="G62" s="21">
        <v>-1393285</v>
      </c>
      <c r="H62" s="101"/>
      <c r="I62" s="21">
        <v>-1133764</v>
      </c>
      <c r="J62" s="101"/>
      <c r="K62" s="21">
        <v>0</v>
      </c>
      <c r="L62" s="101"/>
      <c r="M62" s="21">
        <v>0</v>
      </c>
    </row>
    <row r="63" spans="1:16" ht="21.95" customHeight="1">
      <c r="B63" s="20" t="s">
        <v>77</v>
      </c>
      <c r="G63" s="21">
        <v>17763180</v>
      </c>
      <c r="H63" s="21"/>
      <c r="I63" s="21">
        <v>21300012</v>
      </c>
      <c r="J63" s="101"/>
      <c r="K63" s="21">
        <v>-20000</v>
      </c>
      <c r="L63" s="101"/>
      <c r="M63" s="21">
        <v>-31000</v>
      </c>
    </row>
    <row r="64" spans="1:16" ht="21.95" customHeight="1">
      <c r="B64" s="20" t="s">
        <v>87</v>
      </c>
      <c r="G64" s="22">
        <v>-34292066</v>
      </c>
      <c r="H64" s="21"/>
      <c r="I64" s="22">
        <v>-29163149</v>
      </c>
      <c r="J64" s="101"/>
      <c r="K64" s="22">
        <v>0</v>
      </c>
      <c r="L64" s="101"/>
      <c r="M64" s="22">
        <v>-45000</v>
      </c>
      <c r="P64" s="12"/>
    </row>
    <row r="65" spans="1:17" ht="21.95" customHeight="1">
      <c r="A65" s="66" t="s">
        <v>214</v>
      </c>
      <c r="B65" s="66"/>
      <c r="G65" s="21">
        <f>SUM(G30:G64)</f>
        <v>825137371</v>
      </c>
      <c r="H65" s="101"/>
      <c r="I65" s="21">
        <f>I30+I32+I33+I34+I35+I37+I38+I59+I61+I62+I63+I64+I36+I60</f>
        <v>-442651113</v>
      </c>
      <c r="J65" s="101"/>
      <c r="K65" s="21">
        <f>SUM(K30:K64)</f>
        <v>192986010</v>
      </c>
      <c r="L65" s="101"/>
      <c r="M65" s="21">
        <f>SUM(M30:M64)</f>
        <v>57641733</v>
      </c>
      <c r="P65" s="12"/>
      <c r="Q65" s="95"/>
    </row>
    <row r="66" spans="1:17" ht="21.95" customHeight="1">
      <c r="A66" s="20" t="s">
        <v>215</v>
      </c>
      <c r="G66" s="21">
        <v>-216978649</v>
      </c>
      <c r="H66" s="101"/>
      <c r="I66" s="21">
        <v>-204614220</v>
      </c>
      <c r="J66" s="101"/>
      <c r="K66" s="180">
        <v>-21486798</v>
      </c>
      <c r="L66" s="101"/>
      <c r="M66" s="180">
        <v>-33040191</v>
      </c>
      <c r="P66" s="12"/>
      <c r="Q66" s="181"/>
    </row>
    <row r="67" spans="1:17" ht="21.95" customHeight="1">
      <c r="A67" s="20" t="s">
        <v>216</v>
      </c>
      <c r="E67" s="19"/>
      <c r="G67" s="21">
        <v>-213243482</v>
      </c>
      <c r="H67" s="101"/>
      <c r="I67" s="21">
        <v>-54258530</v>
      </c>
      <c r="J67" s="101"/>
      <c r="K67" s="180">
        <v>-41577441</v>
      </c>
      <c r="L67" s="101"/>
      <c r="M67" s="180">
        <v>-9342494</v>
      </c>
      <c r="P67" s="12"/>
    </row>
    <row r="68" spans="1:17" ht="21.95" customHeight="1">
      <c r="A68" s="66" t="s">
        <v>217</v>
      </c>
      <c r="B68" s="66"/>
      <c r="G68" s="119">
        <f>SUM(G65:G67)</f>
        <v>394915240</v>
      </c>
      <c r="H68" s="101"/>
      <c r="I68" s="119">
        <f>SUM(I65:I67)</f>
        <v>-701523863</v>
      </c>
      <c r="J68" s="101"/>
      <c r="K68" s="182">
        <f>SUM(K65:K67)</f>
        <v>129921771</v>
      </c>
      <c r="L68" s="101"/>
      <c r="M68" s="119">
        <f>SUM(M65:M67)</f>
        <v>15259048</v>
      </c>
      <c r="Q68" s="95"/>
    </row>
    <row r="69" spans="1:17" ht="21.95" customHeight="1">
      <c r="A69" s="66"/>
      <c r="B69" s="66"/>
      <c r="G69" s="21"/>
      <c r="H69" s="101"/>
      <c r="I69" s="21"/>
      <c r="J69" s="101"/>
      <c r="K69" s="21"/>
      <c r="L69" s="101"/>
      <c r="M69" s="21"/>
      <c r="P69" s="12"/>
      <c r="Q69" s="95"/>
    </row>
    <row r="70" spans="1:17" ht="21.95" customHeight="1">
      <c r="A70" s="66" t="s">
        <v>218</v>
      </c>
      <c r="M70" s="101"/>
    </row>
    <row r="71" spans="1:17" ht="21.95" customHeight="1">
      <c r="A71" s="20" t="s">
        <v>14</v>
      </c>
      <c r="E71" s="19"/>
      <c r="F71" s="19"/>
      <c r="G71" s="1"/>
      <c r="K71" s="20"/>
    </row>
    <row r="72" spans="1:17" ht="21.95" customHeight="1">
      <c r="B72" s="20" t="s">
        <v>219</v>
      </c>
      <c r="E72" s="19"/>
      <c r="F72" s="19"/>
      <c r="G72" s="1">
        <v>667</v>
      </c>
      <c r="I72" s="1">
        <v>-227</v>
      </c>
      <c r="K72" s="21">
        <v>0</v>
      </c>
      <c r="M72" s="101">
        <v>0</v>
      </c>
    </row>
    <row r="73" spans="1:17" ht="21.95" customHeight="1">
      <c r="A73" s="20" t="s">
        <v>220</v>
      </c>
      <c r="E73" s="19"/>
      <c r="F73" s="19"/>
      <c r="G73" s="1"/>
      <c r="I73" s="1"/>
      <c r="M73" s="101"/>
    </row>
    <row r="74" spans="1:17" ht="21.95" customHeight="1">
      <c r="B74" s="20" t="s">
        <v>221</v>
      </c>
      <c r="E74" s="19"/>
      <c r="F74" s="19"/>
      <c r="G74" s="1">
        <v>-3178676</v>
      </c>
      <c r="I74" s="1">
        <v>-2260160</v>
      </c>
      <c r="K74" s="21">
        <v>0</v>
      </c>
      <c r="M74" s="101">
        <v>0</v>
      </c>
    </row>
    <row r="75" spans="1:17" ht="21.95" customHeight="1">
      <c r="A75" s="20" t="s">
        <v>222</v>
      </c>
      <c r="E75" s="19">
        <v>8.1</v>
      </c>
      <c r="F75" s="19"/>
      <c r="G75" s="1">
        <v>-3751875</v>
      </c>
      <c r="I75" s="1">
        <v>-395920</v>
      </c>
      <c r="K75" s="21">
        <v>-3751875</v>
      </c>
      <c r="M75" s="101">
        <v>-395920</v>
      </c>
    </row>
    <row r="76" spans="1:17" ht="21.95" customHeight="1">
      <c r="A76" s="20" t="s">
        <v>17</v>
      </c>
      <c r="E76" s="19">
        <v>5.2</v>
      </c>
      <c r="F76" s="19"/>
      <c r="G76" s="1">
        <v>0</v>
      </c>
      <c r="I76" s="1">
        <v>0</v>
      </c>
      <c r="K76" s="101">
        <v>-33800000</v>
      </c>
      <c r="M76" s="101">
        <v>0</v>
      </c>
    </row>
    <row r="77" spans="1:17" ht="21.95" customHeight="1">
      <c r="A77" s="20" t="s">
        <v>223</v>
      </c>
      <c r="E77" s="19">
        <v>5.2</v>
      </c>
      <c r="F77" s="19"/>
      <c r="G77" s="1">
        <v>0</v>
      </c>
      <c r="I77" s="1">
        <v>0</v>
      </c>
      <c r="K77" s="101">
        <v>-5800000</v>
      </c>
      <c r="M77" s="101">
        <v>-8400000</v>
      </c>
    </row>
    <row r="78" spans="1:17" ht="21.95" customHeight="1">
      <c r="A78" s="20" t="s">
        <v>224</v>
      </c>
      <c r="E78" s="19">
        <v>5.2</v>
      </c>
      <c r="F78" s="19"/>
      <c r="G78" s="1">
        <v>0</v>
      </c>
      <c r="I78" s="1">
        <v>0</v>
      </c>
      <c r="K78" s="101">
        <v>5092997</v>
      </c>
      <c r="M78" s="101">
        <v>16833178</v>
      </c>
    </row>
    <row r="79" spans="1:17" ht="21.95" customHeight="1">
      <c r="A79" s="20" t="s">
        <v>47</v>
      </c>
      <c r="E79" s="19"/>
      <c r="F79" s="19"/>
      <c r="G79" s="1">
        <v>-6596011</v>
      </c>
      <c r="H79" s="101"/>
      <c r="I79" s="1">
        <v>-3750000</v>
      </c>
      <c r="J79" s="101"/>
      <c r="K79" s="21">
        <v>0</v>
      </c>
      <c r="L79" s="101"/>
      <c r="M79" s="21">
        <v>0</v>
      </c>
      <c r="P79" s="101"/>
    </row>
    <row r="80" spans="1:17" ht="21.95" customHeight="1">
      <c r="A80" s="20" t="s">
        <v>225</v>
      </c>
      <c r="E80" s="19">
        <v>13</v>
      </c>
      <c r="F80" s="19"/>
      <c r="G80" s="1">
        <v>506815</v>
      </c>
      <c r="H80" s="101"/>
      <c r="I80" s="1">
        <v>1798982</v>
      </c>
      <c r="J80" s="101"/>
      <c r="K80" s="21">
        <v>41650</v>
      </c>
      <c r="L80" s="101"/>
      <c r="M80" s="21">
        <v>1305000</v>
      </c>
    </row>
    <row r="81" spans="1:16" ht="21.95" customHeight="1">
      <c r="A81" s="20" t="s">
        <v>226</v>
      </c>
      <c r="E81" s="19">
        <v>13</v>
      </c>
      <c r="F81" s="19"/>
      <c r="G81" s="1">
        <v>-195227338</v>
      </c>
      <c r="H81" s="101"/>
      <c r="I81" s="1">
        <v>-150195376</v>
      </c>
      <c r="J81" s="101"/>
      <c r="K81" s="21">
        <v>-24898178</v>
      </c>
      <c r="L81" s="101"/>
      <c r="M81" s="21">
        <v>-15307619</v>
      </c>
    </row>
    <row r="82" spans="1:16" ht="21.95" customHeight="1">
      <c r="A82" s="20" t="s">
        <v>227</v>
      </c>
      <c r="E82" s="19">
        <v>15</v>
      </c>
      <c r="F82" s="19"/>
      <c r="G82" s="1">
        <v>-113955</v>
      </c>
      <c r="H82" s="101"/>
      <c r="I82" s="1">
        <v>-1590813</v>
      </c>
      <c r="J82" s="101"/>
      <c r="K82" s="21">
        <v>0</v>
      </c>
      <c r="L82" s="101"/>
      <c r="M82" s="21">
        <v>0</v>
      </c>
      <c r="P82" s="101"/>
    </row>
    <row r="83" spans="1:16" ht="21.95" customHeight="1">
      <c r="A83" s="20" t="s">
        <v>112</v>
      </c>
      <c r="E83" s="92" t="s">
        <v>257</v>
      </c>
      <c r="F83" s="19"/>
      <c r="G83" s="1">
        <v>27630731</v>
      </c>
      <c r="H83" s="101"/>
      <c r="I83" s="1">
        <v>27630730</v>
      </c>
      <c r="J83" s="101"/>
      <c r="K83" s="21">
        <v>223631163</v>
      </c>
      <c r="L83" s="101"/>
      <c r="M83" s="21">
        <v>93807758</v>
      </c>
      <c r="P83" s="101"/>
    </row>
    <row r="84" spans="1:16" ht="21.95" customHeight="1">
      <c r="A84" s="66" t="s">
        <v>228</v>
      </c>
      <c r="E84" s="19"/>
      <c r="F84" s="19"/>
      <c r="G84" s="183">
        <f>SUM(G71:G83)</f>
        <v>-180729642</v>
      </c>
      <c r="H84" s="101"/>
      <c r="I84" s="183">
        <f>SUM(I72:I83)</f>
        <v>-128762784</v>
      </c>
      <c r="J84" s="101"/>
      <c r="K84" s="183">
        <f>SUM(K72:K83)</f>
        <v>160515757</v>
      </c>
      <c r="L84" s="101"/>
      <c r="M84" s="183">
        <f>SUM(M72:M83)</f>
        <v>87842397</v>
      </c>
    </row>
    <row r="85" spans="1:16" ht="21.95" customHeight="1">
      <c r="A85" s="66"/>
      <c r="E85" s="19"/>
      <c r="F85" s="19"/>
      <c r="G85" s="101"/>
      <c r="H85" s="101"/>
      <c r="I85" s="101"/>
      <c r="J85" s="101"/>
      <c r="L85" s="101"/>
      <c r="M85" s="101"/>
    </row>
    <row r="86" spans="1:16" ht="21.95" customHeight="1">
      <c r="A86" s="20" t="s">
        <v>51</v>
      </c>
      <c r="E86" s="19"/>
      <c r="F86" s="19"/>
      <c r="G86" s="101"/>
      <c r="H86" s="101"/>
      <c r="I86" s="101"/>
      <c r="J86" s="101"/>
      <c r="L86" s="101"/>
      <c r="M86" s="101"/>
    </row>
    <row r="87" spans="1:16" ht="21.95" customHeight="1">
      <c r="E87" s="19"/>
      <c r="F87" s="19"/>
      <c r="G87" s="101"/>
      <c r="H87" s="101"/>
      <c r="I87" s="101"/>
      <c r="J87" s="101"/>
      <c r="L87" s="101"/>
      <c r="M87" s="101"/>
    </row>
    <row r="88" spans="1:16" ht="21.95" customHeight="1">
      <c r="E88" s="19"/>
      <c r="F88" s="19"/>
      <c r="G88" s="101"/>
      <c r="H88" s="101"/>
      <c r="I88" s="101"/>
      <c r="J88" s="101"/>
      <c r="L88" s="101"/>
      <c r="M88" s="101"/>
    </row>
    <row r="89" spans="1:16" ht="21.95" customHeight="1">
      <c r="E89" s="19"/>
      <c r="F89" s="19"/>
      <c r="G89" s="101"/>
      <c r="H89" s="101"/>
      <c r="I89" s="101"/>
      <c r="J89" s="101"/>
      <c r="L89" s="101"/>
      <c r="M89" s="101"/>
    </row>
    <row r="90" spans="1:16" ht="21.95" customHeight="1">
      <c r="E90" s="19"/>
      <c r="F90" s="19"/>
      <c r="G90" s="101"/>
      <c r="H90" s="101"/>
      <c r="I90" s="101"/>
      <c r="J90" s="101"/>
      <c r="L90" s="101"/>
      <c r="M90" s="101"/>
    </row>
    <row r="91" spans="1:16" ht="21.95" customHeight="1">
      <c r="E91" s="19"/>
      <c r="F91" s="19"/>
      <c r="G91" s="101"/>
      <c r="H91" s="101"/>
      <c r="I91" s="101"/>
      <c r="J91" s="101"/>
      <c r="L91" s="101"/>
      <c r="M91" s="101"/>
    </row>
    <row r="92" spans="1:16" ht="21.95" customHeight="1">
      <c r="E92" s="19"/>
      <c r="F92" s="19"/>
      <c r="G92" s="101"/>
      <c r="H92" s="101"/>
      <c r="I92" s="101"/>
      <c r="J92" s="101"/>
      <c r="L92" s="101"/>
      <c r="M92" s="101"/>
    </row>
    <row r="93" spans="1:16" ht="21.95" customHeight="1">
      <c r="E93" s="19"/>
      <c r="F93" s="19"/>
      <c r="G93" s="101"/>
      <c r="H93" s="101"/>
      <c r="I93" s="101"/>
      <c r="J93" s="101"/>
      <c r="L93" s="101"/>
      <c r="M93" s="101"/>
    </row>
    <row r="94" spans="1:16" ht="21.95" customHeight="1">
      <c r="E94" s="19"/>
      <c r="F94" s="19"/>
      <c r="G94" s="101"/>
      <c r="H94" s="101"/>
      <c r="I94" s="101"/>
      <c r="J94" s="101"/>
      <c r="L94" s="101"/>
      <c r="M94" s="101"/>
    </row>
    <row r="95" spans="1:16" ht="21.95" customHeight="1">
      <c r="E95" s="19"/>
      <c r="F95" s="19"/>
      <c r="G95" s="101"/>
      <c r="H95" s="101"/>
      <c r="I95" s="101"/>
      <c r="J95" s="101"/>
      <c r="L95" s="101"/>
      <c r="M95" s="101"/>
    </row>
    <row r="96" spans="1:16" ht="35.1" customHeight="1">
      <c r="E96" s="19"/>
      <c r="F96" s="19"/>
      <c r="G96" s="101"/>
      <c r="H96" s="101"/>
      <c r="I96" s="101"/>
      <c r="J96" s="101"/>
      <c r="L96" s="101"/>
      <c r="M96" s="101"/>
    </row>
    <row r="97" spans="1:13" ht="21.95" customHeight="1">
      <c r="D97" s="66"/>
      <c r="G97" s="21"/>
      <c r="H97" s="101"/>
      <c r="I97" s="21"/>
      <c r="J97" s="101"/>
      <c r="K97" s="20"/>
      <c r="L97" s="21"/>
      <c r="M97" s="36" t="s">
        <v>267</v>
      </c>
    </row>
    <row r="98" spans="1:13" s="66" customFormat="1" ht="21.95" customHeight="1">
      <c r="A98" s="65" t="s">
        <v>0</v>
      </c>
      <c r="B98" s="35"/>
      <c r="C98" s="35"/>
      <c r="D98" s="35"/>
      <c r="E98" s="35"/>
      <c r="F98" s="35"/>
      <c r="G98" s="35"/>
      <c r="H98" s="35"/>
      <c r="I98" s="35"/>
      <c r="J98" s="35"/>
      <c r="K98" s="172"/>
      <c r="L98" s="35"/>
      <c r="M98" s="35"/>
    </row>
    <row r="99" spans="1:13" s="66" customFormat="1" ht="21.95" customHeight="1">
      <c r="A99" s="65" t="s">
        <v>210</v>
      </c>
      <c r="B99" s="35"/>
      <c r="C99" s="35"/>
      <c r="D99" s="35"/>
      <c r="E99" s="35"/>
      <c r="F99" s="35"/>
      <c r="G99" s="35"/>
      <c r="H99" s="35"/>
      <c r="I99" s="35"/>
      <c r="J99" s="35"/>
      <c r="K99" s="172"/>
      <c r="L99" s="35"/>
      <c r="M99" s="35"/>
    </row>
    <row r="100" spans="1:13" s="66" customFormat="1" ht="21.95" customHeight="1">
      <c r="A100" s="65" t="str">
        <f>A3</f>
        <v>สำหรับงวดเก้าเดือน สิ้นสุดวันที่ 30 กันยายน 2565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172"/>
      <c r="L100" s="35"/>
      <c r="M100" s="35"/>
    </row>
    <row r="101" spans="1:13" s="66" customFormat="1" ht="21.95" customHeight="1">
      <c r="A101" s="65"/>
      <c r="B101" s="35"/>
      <c r="C101" s="35"/>
      <c r="D101" s="35"/>
      <c r="E101" s="35"/>
      <c r="F101" s="35"/>
      <c r="G101" s="35"/>
      <c r="H101" s="35"/>
      <c r="I101" s="35"/>
      <c r="J101" s="35"/>
      <c r="K101" s="172"/>
      <c r="L101" s="35"/>
      <c r="M101" s="35"/>
    </row>
    <row r="102" spans="1:13" ht="21.95" customHeight="1">
      <c r="G102" s="173" t="s">
        <v>2</v>
      </c>
      <c r="H102" s="173"/>
      <c r="I102" s="173"/>
      <c r="J102" s="173"/>
      <c r="K102" s="174"/>
      <c r="L102" s="173"/>
      <c r="M102" s="173"/>
    </row>
    <row r="103" spans="1:13" ht="21.95" customHeight="1">
      <c r="G103" s="83" t="s">
        <v>3</v>
      </c>
      <c r="H103" s="83"/>
      <c r="I103" s="83"/>
      <c r="J103" s="18"/>
      <c r="K103" s="175" t="s">
        <v>4</v>
      </c>
      <c r="L103" s="83"/>
      <c r="M103" s="83"/>
    </row>
    <row r="104" spans="1:13" ht="21.95" customHeight="1">
      <c r="E104" s="120" t="s">
        <v>8</v>
      </c>
      <c r="F104" s="19"/>
      <c r="G104" s="176" t="str">
        <f>G7</f>
        <v>ปี 2565</v>
      </c>
      <c r="H104" s="85" t="s">
        <v>108</v>
      </c>
      <c r="I104" s="176" t="s">
        <v>183</v>
      </c>
      <c r="J104" s="86"/>
      <c r="K104" s="176" t="str">
        <f>K7</f>
        <v>ปี 2565</v>
      </c>
      <c r="L104" s="85" t="s">
        <v>108</v>
      </c>
      <c r="M104" s="176" t="s">
        <v>183</v>
      </c>
    </row>
    <row r="105" spans="1:13" ht="21.95" customHeight="1">
      <c r="A105" s="66" t="s">
        <v>229</v>
      </c>
      <c r="G105" s="101"/>
      <c r="H105" s="101"/>
      <c r="I105" s="101"/>
      <c r="J105" s="101"/>
      <c r="L105" s="101"/>
      <c r="M105" s="101"/>
    </row>
    <row r="106" spans="1:13" ht="21.95" customHeight="1">
      <c r="A106" s="20" t="s">
        <v>230</v>
      </c>
      <c r="E106" s="101"/>
      <c r="F106" s="101"/>
      <c r="G106" s="101"/>
      <c r="H106" s="101"/>
      <c r="I106" s="101"/>
      <c r="J106" s="101"/>
      <c r="L106" s="101"/>
      <c r="M106" s="101"/>
    </row>
    <row r="107" spans="1:13" ht="21.95" customHeight="1">
      <c r="B107" s="20" t="s">
        <v>231</v>
      </c>
      <c r="E107" s="19"/>
      <c r="F107" s="19"/>
      <c r="G107" s="101">
        <v>63497227</v>
      </c>
      <c r="H107" s="101"/>
      <c r="I107" s="101">
        <v>349441752</v>
      </c>
      <c r="J107" s="101"/>
      <c r="K107" s="101">
        <v>25268901</v>
      </c>
      <c r="L107" s="101"/>
      <c r="M107" s="101">
        <v>19473544</v>
      </c>
    </row>
    <row r="108" spans="1:13" ht="21.95" customHeight="1">
      <c r="A108" s="20" t="s">
        <v>232</v>
      </c>
      <c r="E108" s="19">
        <v>21</v>
      </c>
      <c r="F108" s="19"/>
      <c r="G108" s="101">
        <v>58700373</v>
      </c>
      <c r="H108" s="101"/>
      <c r="I108" s="101">
        <v>267180000</v>
      </c>
      <c r="J108" s="101"/>
      <c r="K108" s="21">
        <v>0</v>
      </c>
      <c r="L108" s="101"/>
      <c r="M108" s="101">
        <v>0</v>
      </c>
    </row>
    <row r="109" spans="1:13" ht="21.95" customHeight="1">
      <c r="A109" s="20" t="s">
        <v>265</v>
      </c>
      <c r="E109" s="19">
        <v>5.2</v>
      </c>
      <c r="F109" s="19"/>
      <c r="G109" s="101">
        <v>0</v>
      </c>
      <c r="H109" s="101"/>
      <c r="I109" s="101">
        <v>0</v>
      </c>
      <c r="J109" s="101"/>
      <c r="K109" s="21">
        <v>20000000</v>
      </c>
      <c r="L109" s="101"/>
      <c r="M109" s="101">
        <v>0</v>
      </c>
    </row>
    <row r="110" spans="1:13" ht="21.95" customHeight="1">
      <c r="A110" s="20" t="s">
        <v>233</v>
      </c>
      <c r="E110" s="19">
        <v>5.2</v>
      </c>
      <c r="F110" s="19"/>
      <c r="G110" s="101">
        <v>100000000</v>
      </c>
      <c r="H110" s="101"/>
      <c r="I110" s="101">
        <v>17000000</v>
      </c>
      <c r="J110" s="101"/>
      <c r="K110" s="21">
        <v>0</v>
      </c>
      <c r="L110" s="101"/>
      <c r="M110" s="101">
        <v>0</v>
      </c>
    </row>
    <row r="111" spans="1:13" ht="21.95" customHeight="1">
      <c r="A111" s="20" t="s">
        <v>234</v>
      </c>
      <c r="E111" s="19"/>
      <c r="F111" s="19"/>
      <c r="G111" s="101">
        <v>0</v>
      </c>
      <c r="H111" s="101"/>
      <c r="I111" s="101">
        <v>194500000</v>
      </c>
      <c r="J111" s="101"/>
      <c r="K111" s="21">
        <v>0</v>
      </c>
      <c r="L111" s="101"/>
      <c r="M111" s="101">
        <v>0</v>
      </c>
    </row>
    <row r="112" spans="1:13" ht="21.95" customHeight="1">
      <c r="A112" s="20" t="s">
        <v>235</v>
      </c>
      <c r="E112" s="19">
        <v>20</v>
      </c>
      <c r="F112" s="19"/>
      <c r="G112" s="101">
        <v>212000000</v>
      </c>
      <c r="H112" s="101"/>
      <c r="I112" s="101">
        <v>217500000</v>
      </c>
      <c r="J112" s="101"/>
      <c r="K112" s="21">
        <v>40000000</v>
      </c>
      <c r="L112" s="101"/>
      <c r="M112" s="101">
        <v>0</v>
      </c>
    </row>
    <row r="113" spans="1:17" ht="21.95" customHeight="1">
      <c r="A113" s="20" t="s">
        <v>236</v>
      </c>
      <c r="E113" s="19">
        <v>21</v>
      </c>
      <c r="F113" s="19"/>
      <c r="G113" s="101">
        <v>-222610788</v>
      </c>
      <c r="H113" s="101"/>
      <c r="I113" s="101">
        <v>-112888045</v>
      </c>
      <c r="J113" s="101"/>
      <c r="K113" s="101">
        <v>-95720789</v>
      </c>
      <c r="L113" s="101"/>
      <c r="M113" s="101">
        <v>-31238045</v>
      </c>
    </row>
    <row r="114" spans="1:17" ht="21.95" customHeight="1">
      <c r="A114" s="20" t="s">
        <v>276</v>
      </c>
      <c r="E114" s="19">
        <v>5.2</v>
      </c>
      <c r="F114" s="19"/>
      <c r="G114" s="101">
        <v>-135000000</v>
      </c>
      <c r="H114" s="101"/>
      <c r="I114" s="101">
        <v>0</v>
      </c>
      <c r="J114" s="101"/>
      <c r="K114" s="101">
        <v>0</v>
      </c>
      <c r="L114" s="101"/>
      <c r="M114" s="101">
        <v>0</v>
      </c>
    </row>
    <row r="115" spans="1:17" ht="21.95" customHeight="1">
      <c r="A115" s="20" t="s">
        <v>237</v>
      </c>
      <c r="E115" s="19">
        <v>5.2</v>
      </c>
      <c r="F115" s="19"/>
      <c r="G115" s="101">
        <v>0</v>
      </c>
      <c r="H115" s="101"/>
      <c r="I115" s="101">
        <v>0</v>
      </c>
      <c r="J115" s="101"/>
      <c r="K115" s="101">
        <v>-47000000</v>
      </c>
      <c r="L115" s="101"/>
      <c r="M115" s="101">
        <v>0</v>
      </c>
    </row>
    <row r="116" spans="1:17" ht="21.95" customHeight="1">
      <c r="A116" s="20" t="s">
        <v>238</v>
      </c>
      <c r="E116" s="19">
        <v>20</v>
      </c>
      <c r="F116" s="19"/>
      <c r="G116" s="101">
        <v>-195000000</v>
      </c>
      <c r="H116" s="101"/>
      <c r="I116" s="101">
        <v>0</v>
      </c>
      <c r="J116" s="101"/>
      <c r="K116" s="101">
        <v>-90000000</v>
      </c>
      <c r="L116" s="101"/>
      <c r="M116" s="101">
        <v>0</v>
      </c>
    </row>
    <row r="117" spans="1:17" ht="21.95" customHeight="1">
      <c r="A117" s="20" t="s">
        <v>239</v>
      </c>
      <c r="E117" s="19">
        <v>14.2</v>
      </c>
      <c r="F117" s="19"/>
      <c r="G117" s="101">
        <v>-155813338</v>
      </c>
      <c r="H117" s="101"/>
      <c r="I117" s="101">
        <v>-30262792</v>
      </c>
      <c r="J117" s="101"/>
      <c r="K117" s="101">
        <v>-5044807</v>
      </c>
      <c r="L117" s="101"/>
      <c r="M117" s="101">
        <v>0</v>
      </c>
    </row>
    <row r="118" spans="1:17" ht="21.95" customHeight="1">
      <c r="A118" s="20" t="s">
        <v>240</v>
      </c>
      <c r="E118" s="19"/>
      <c r="F118" s="19"/>
      <c r="G118" s="101">
        <v>-112078480</v>
      </c>
      <c r="H118" s="101"/>
      <c r="I118" s="101">
        <v>-32066078</v>
      </c>
      <c r="J118" s="101"/>
      <c r="K118" s="101">
        <v>-112071730</v>
      </c>
      <c r="L118" s="101"/>
      <c r="M118" s="101">
        <v>-32066078</v>
      </c>
    </row>
    <row r="119" spans="1:17" ht="21.95" customHeight="1">
      <c r="A119" s="20" t="s">
        <v>241</v>
      </c>
      <c r="E119" s="19"/>
      <c r="F119" s="19"/>
      <c r="G119" s="101"/>
      <c r="H119" s="101"/>
      <c r="I119" s="101"/>
      <c r="J119" s="101"/>
      <c r="L119" s="101"/>
      <c r="M119" s="101"/>
    </row>
    <row r="120" spans="1:17" ht="21.95" customHeight="1">
      <c r="B120" s="20" t="s">
        <v>103</v>
      </c>
      <c r="E120" s="19"/>
      <c r="F120" s="19"/>
      <c r="G120" s="101">
        <v>-16699569</v>
      </c>
      <c r="H120" s="101"/>
      <c r="I120" s="101">
        <v>-4797972</v>
      </c>
      <c r="J120" s="101"/>
      <c r="K120" s="101">
        <v>0</v>
      </c>
      <c r="L120" s="101"/>
      <c r="M120" s="101">
        <v>0</v>
      </c>
    </row>
    <row r="121" spans="1:17" ht="21.95" customHeight="1">
      <c r="A121" s="66" t="s">
        <v>242</v>
      </c>
      <c r="G121" s="183">
        <f>SUM(G107:G120)</f>
        <v>-403004575</v>
      </c>
      <c r="H121" s="101">
        <f>SUM(H107:H116)</f>
        <v>0</v>
      </c>
      <c r="I121" s="183">
        <f>SUM(I107:I120)</f>
        <v>865606865</v>
      </c>
      <c r="J121" s="101"/>
      <c r="K121" s="183">
        <f>SUM(K107:K120)</f>
        <v>-264568425</v>
      </c>
      <c r="L121" s="101"/>
      <c r="M121" s="183">
        <f>SUM(M107:M120)</f>
        <v>-43830579</v>
      </c>
    </row>
    <row r="122" spans="1:17" ht="21.95" customHeight="1">
      <c r="A122" s="66"/>
      <c r="G122" s="101"/>
      <c r="H122" s="101"/>
      <c r="I122" s="101"/>
      <c r="J122" s="101"/>
      <c r="L122" s="101"/>
      <c r="M122" s="101"/>
    </row>
    <row r="123" spans="1:17" ht="21.95" customHeight="1">
      <c r="A123" s="66" t="s">
        <v>243</v>
      </c>
      <c r="F123" s="101"/>
      <c r="G123" s="101">
        <f>+G121+G84+G68</f>
        <v>-188818977</v>
      </c>
      <c r="H123" s="101"/>
      <c r="I123" s="101">
        <f>+I121+I84+I68</f>
        <v>35320218</v>
      </c>
      <c r="J123" s="101"/>
      <c r="K123" s="101">
        <f>+K121+K84+K68</f>
        <v>25869103</v>
      </c>
      <c r="L123" s="101"/>
      <c r="M123" s="101">
        <f>+M121+M84+M68</f>
        <v>59270866</v>
      </c>
      <c r="P123" s="12"/>
      <c r="Q123" s="95"/>
    </row>
    <row r="124" spans="1:17" ht="21.95" customHeight="1">
      <c r="A124" s="66" t="s">
        <v>244</v>
      </c>
      <c r="E124" s="101"/>
      <c r="F124" s="101"/>
      <c r="G124" s="101">
        <v>341006886</v>
      </c>
      <c r="H124" s="101"/>
      <c r="I124" s="101">
        <v>99919084</v>
      </c>
      <c r="J124" s="101"/>
      <c r="K124" s="101">
        <v>5225407</v>
      </c>
      <c r="L124" s="101"/>
      <c r="M124" s="101">
        <v>2440786</v>
      </c>
    </row>
    <row r="125" spans="1:17" ht="21.95" customHeight="1" thickBot="1">
      <c r="A125" s="66" t="s">
        <v>245</v>
      </c>
      <c r="E125" s="101"/>
      <c r="F125" s="101"/>
      <c r="G125" s="184">
        <f>SUM(G123:G124)</f>
        <v>152187909</v>
      </c>
      <c r="H125" s="101">
        <f>SUM(H123:H124)</f>
        <v>0</v>
      </c>
      <c r="I125" s="184">
        <f>SUM(I123:I124)</f>
        <v>135239302</v>
      </c>
      <c r="J125" s="101"/>
      <c r="K125" s="184">
        <f>SUM(K123:K124)</f>
        <v>31094510</v>
      </c>
      <c r="L125" s="101"/>
      <c r="M125" s="184">
        <f>SUM(M123:M124)</f>
        <v>61711652</v>
      </c>
      <c r="N125" s="101"/>
      <c r="O125" s="101"/>
      <c r="P125" s="12"/>
      <c r="Q125" s="95"/>
    </row>
    <row r="126" spans="1:17" ht="21.95" customHeight="1" thickTop="1">
      <c r="A126" s="66"/>
      <c r="E126" s="101"/>
      <c r="F126" s="101"/>
      <c r="G126" s="101"/>
      <c r="H126" s="101"/>
      <c r="I126" s="101"/>
      <c r="J126" s="101"/>
      <c r="L126" s="101"/>
      <c r="M126" s="101"/>
      <c r="N126" s="101"/>
      <c r="O126" s="101"/>
      <c r="P126" s="95"/>
      <c r="Q126" s="101"/>
    </row>
    <row r="127" spans="1:17" ht="21.95" customHeight="1">
      <c r="A127" s="66" t="s">
        <v>246</v>
      </c>
      <c r="E127" s="101"/>
      <c r="F127" s="101"/>
      <c r="G127" s="101"/>
      <c r="H127" s="101"/>
      <c r="I127" s="101"/>
      <c r="J127" s="101"/>
      <c r="L127" s="101"/>
      <c r="M127" s="101"/>
    </row>
    <row r="128" spans="1:17" ht="21.95" customHeight="1">
      <c r="A128" s="185" t="s">
        <v>247</v>
      </c>
      <c r="E128" s="101"/>
      <c r="F128" s="101"/>
      <c r="H128" s="101"/>
      <c r="I128" s="101"/>
      <c r="J128" s="101"/>
      <c r="L128" s="101"/>
      <c r="M128" s="101"/>
    </row>
    <row r="129" spans="1:13" ht="21.95" customHeight="1">
      <c r="A129" s="185"/>
      <c r="C129" s="185" t="s">
        <v>248</v>
      </c>
      <c r="E129" s="19">
        <v>13</v>
      </c>
      <c r="F129" s="101"/>
      <c r="G129" s="101">
        <v>491078</v>
      </c>
      <c r="H129" s="101"/>
      <c r="I129" s="101">
        <v>97232</v>
      </c>
      <c r="J129" s="101"/>
      <c r="K129" s="101">
        <v>0</v>
      </c>
      <c r="L129" s="101"/>
      <c r="M129" s="101">
        <v>0</v>
      </c>
    </row>
    <row r="130" spans="1:13" ht="21.95" customHeight="1">
      <c r="A130" s="185" t="s">
        <v>249</v>
      </c>
      <c r="G130" s="101"/>
      <c r="H130" s="101"/>
      <c r="I130" s="101"/>
      <c r="J130" s="21"/>
      <c r="L130" s="21"/>
      <c r="M130" s="101"/>
    </row>
    <row r="131" spans="1:13" ht="21.95" customHeight="1">
      <c r="A131" s="185"/>
      <c r="C131" s="185" t="s">
        <v>250</v>
      </c>
      <c r="E131" s="19">
        <v>13</v>
      </c>
      <c r="G131" s="101">
        <v>56980316</v>
      </c>
      <c r="H131" s="101"/>
      <c r="I131" s="101">
        <v>270713233</v>
      </c>
      <c r="J131" s="21"/>
      <c r="K131" s="101">
        <v>5150192</v>
      </c>
      <c r="L131" s="21"/>
      <c r="M131" s="101">
        <v>250520</v>
      </c>
    </row>
    <row r="132" spans="1:13" ht="21.95" customHeight="1">
      <c r="A132" s="185"/>
      <c r="C132" s="185" t="s">
        <v>251</v>
      </c>
      <c r="E132" s="19">
        <v>14</v>
      </c>
      <c r="G132" s="101">
        <v>7352048</v>
      </c>
      <c r="H132" s="101"/>
      <c r="I132" s="101">
        <v>41859436</v>
      </c>
      <c r="J132" s="21"/>
      <c r="K132" s="21">
        <v>0</v>
      </c>
      <c r="L132" s="21"/>
      <c r="M132" s="101">
        <v>34104912</v>
      </c>
    </row>
    <row r="133" spans="1:13" ht="21.95" customHeight="1">
      <c r="A133" s="185"/>
      <c r="C133" s="185" t="s">
        <v>252</v>
      </c>
      <c r="E133" s="19"/>
      <c r="H133" s="101"/>
      <c r="I133" s="101"/>
      <c r="J133" s="21"/>
      <c r="L133" s="21"/>
      <c r="M133" s="101"/>
    </row>
    <row r="134" spans="1:13" ht="21.95" customHeight="1">
      <c r="A134" s="185"/>
      <c r="C134" s="185"/>
      <c r="D134" s="20" t="s">
        <v>253</v>
      </c>
      <c r="E134" s="19"/>
      <c r="G134" s="101">
        <v>0</v>
      </c>
      <c r="H134" s="101"/>
      <c r="I134" s="101">
        <v>4193825</v>
      </c>
      <c r="J134" s="21"/>
      <c r="K134" s="21">
        <v>0</v>
      </c>
      <c r="L134" s="21"/>
      <c r="M134" s="101">
        <v>4193825</v>
      </c>
    </row>
    <row r="135" spans="1:13" ht="21.95" customHeight="1">
      <c r="A135" s="185"/>
      <c r="C135" s="185" t="s">
        <v>278</v>
      </c>
      <c r="E135" s="19">
        <v>13</v>
      </c>
      <c r="G135" s="101">
        <v>4815000</v>
      </c>
      <c r="H135" s="101"/>
      <c r="I135" s="101">
        <v>0</v>
      </c>
      <c r="J135" s="21"/>
      <c r="K135" s="21">
        <v>0</v>
      </c>
      <c r="L135" s="21"/>
      <c r="M135" s="101">
        <v>0</v>
      </c>
    </row>
    <row r="136" spans="1:13" ht="21.95" customHeight="1">
      <c r="A136" s="185"/>
      <c r="C136" s="185" t="s">
        <v>277</v>
      </c>
      <c r="E136" s="19">
        <v>8.1</v>
      </c>
      <c r="G136" s="101">
        <v>48032740</v>
      </c>
      <c r="H136" s="101"/>
      <c r="I136" s="101">
        <v>100261620</v>
      </c>
      <c r="J136" s="21"/>
      <c r="K136" s="21">
        <v>0</v>
      </c>
      <c r="L136" s="21"/>
      <c r="M136" s="12">
        <v>0</v>
      </c>
    </row>
    <row r="137" spans="1:13" ht="21.95" customHeight="1">
      <c r="A137" s="185" t="s">
        <v>254</v>
      </c>
      <c r="E137" s="19"/>
      <c r="G137" s="101"/>
      <c r="H137" s="101"/>
      <c r="I137" s="101"/>
      <c r="J137" s="21"/>
      <c r="K137" s="21"/>
      <c r="L137" s="21"/>
      <c r="M137" s="21"/>
    </row>
    <row r="138" spans="1:13" ht="21.95" customHeight="1">
      <c r="A138" s="66"/>
      <c r="C138" s="20" t="s">
        <v>255</v>
      </c>
      <c r="E138" s="19"/>
      <c r="G138" s="101">
        <v>795234917</v>
      </c>
      <c r="H138" s="101"/>
      <c r="I138" s="101">
        <v>261030812</v>
      </c>
      <c r="J138" s="21"/>
      <c r="K138" s="21">
        <v>560424500</v>
      </c>
      <c r="L138" s="21"/>
      <c r="M138" s="21">
        <v>142234199</v>
      </c>
    </row>
    <row r="139" spans="1:13" ht="21.95" customHeight="1">
      <c r="A139" s="66"/>
      <c r="E139" s="19"/>
      <c r="G139" s="101"/>
      <c r="H139" s="101"/>
      <c r="I139" s="101"/>
      <c r="J139" s="21"/>
      <c r="K139" s="21"/>
      <c r="L139" s="21"/>
      <c r="M139" s="21"/>
    </row>
    <row r="140" spans="1:13" ht="21.95" customHeight="1">
      <c r="A140" s="20" t="s">
        <v>51</v>
      </c>
      <c r="G140" s="101"/>
      <c r="H140" s="101"/>
      <c r="I140" s="101"/>
      <c r="J140" s="101"/>
      <c r="L140" s="101"/>
      <c r="M140" s="101"/>
    </row>
    <row r="141" spans="1:13" ht="21.95" hidden="1" customHeight="1">
      <c r="G141" s="101"/>
      <c r="H141" s="101"/>
      <c r="I141" s="101"/>
      <c r="J141" s="101"/>
      <c r="L141" s="101"/>
      <c r="M141" s="101"/>
    </row>
    <row r="142" spans="1:13" ht="21.95" hidden="1" customHeight="1">
      <c r="G142" s="101"/>
      <c r="H142" s="101"/>
      <c r="I142" s="101"/>
      <c r="J142" s="101"/>
      <c r="L142" s="101"/>
      <c r="M142" s="101"/>
    </row>
    <row r="143" spans="1:13" ht="21.95" customHeight="1">
      <c r="G143" s="101"/>
      <c r="H143" s="101"/>
      <c r="I143" s="101"/>
      <c r="J143" s="101"/>
      <c r="L143" s="101"/>
      <c r="M143" s="101"/>
    </row>
    <row r="144" spans="1:13" ht="21.95" customHeight="1">
      <c r="G144" s="101"/>
      <c r="H144" s="101"/>
      <c r="I144" s="101"/>
      <c r="J144" s="101"/>
      <c r="L144" s="101"/>
      <c r="M144" s="101"/>
    </row>
    <row r="145" spans="1:13" ht="21.95" customHeight="1">
      <c r="G145" s="101"/>
      <c r="H145" s="101"/>
      <c r="I145" s="101"/>
      <c r="J145" s="101"/>
      <c r="L145" s="101"/>
      <c r="M145" s="101"/>
    </row>
    <row r="146" spans="1:13" ht="35.1" customHeight="1">
      <c r="A146" s="66"/>
      <c r="G146" s="101"/>
      <c r="H146" s="101"/>
      <c r="I146" s="101"/>
      <c r="J146" s="101"/>
      <c r="L146" s="101"/>
      <c r="M146" s="101"/>
    </row>
    <row r="147" spans="1:13" ht="21.95" customHeight="1">
      <c r="A147" s="66"/>
      <c r="G147" s="101"/>
      <c r="H147" s="101"/>
      <c r="I147" s="101"/>
      <c r="J147" s="101"/>
      <c r="L147" s="101"/>
      <c r="M147" s="36" t="s">
        <v>268</v>
      </c>
    </row>
  </sheetData>
  <pageMargins left="0.98425196850393704" right="0.39370078740157483" top="0.59055118110236227" bottom="0.31496062992125984" header="0.31496062992125984" footer="0.31496062992125984"/>
  <pageSetup paperSize="9" scale="75" orientation="portrait" r:id="rId1"/>
  <rowBreaks count="1" manualBreakCount="1">
    <brk id="49" max="1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E875B5-50A9-4A65-B811-07614A7AB5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8FEAAD-2F9B-4BEE-84E6-5F0E189D6E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งบแสดงฐานะ(P1-P3)</vt:lpstr>
      <vt:lpstr>งบกำไรขาดทุน (P4)</vt:lpstr>
      <vt:lpstr>งบกำไรขาดทุน (P5)</vt:lpstr>
      <vt:lpstr>งบเปลี่ยนแปลงรวม (P6)</vt:lpstr>
      <vt:lpstr>งบเปลี่ยนแปลงเฉพาะ (P7)</vt:lpstr>
      <vt:lpstr>งบกระแสเงินสด (P8-P10)</vt:lpstr>
      <vt:lpstr>'งบกระแสเงินสด (P8-P10)'!Print_Area</vt:lpstr>
      <vt:lpstr>'งบกำไรขาดทุน (P5)'!Print_Area</vt:lpstr>
      <vt:lpstr>'งบเปลี่ยนแปลงเฉพาะ (P7)'!Print_Area</vt:lpstr>
      <vt:lpstr>'งบเปลี่ยนแปลงรวม (P6)'!Print_Area</vt:lpstr>
      <vt:lpstr>'งบแสดงฐานะ(P1-P3)'!Print_Area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tiranart</dc:creator>
  <cp:lastModifiedBy>PROTOTYPE</cp:lastModifiedBy>
  <cp:revision/>
  <cp:lastPrinted>2022-11-14T11:41:14Z</cp:lastPrinted>
  <dcterms:created xsi:type="dcterms:W3CDTF">2003-02-24T04:38:40Z</dcterms:created>
  <dcterms:modified xsi:type="dcterms:W3CDTF">2022-11-14T11:41:42Z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