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 defaultThemeVersion="124226"/>
  <bookViews>
    <workbookView xWindow="-120" yWindow="-120" windowWidth="19440" windowHeight="15600" tabRatio="842"/>
  </bookViews>
  <sheets>
    <sheet name="งบแสดงฐานะ(P1-P3)" sheetId="27" r:id="rId1"/>
    <sheet name="PL_3 เดือน (P4)" sheetId="28" r:id="rId2"/>
    <sheet name="PL_9 เดือน (P5)" sheetId="36" r:id="rId3"/>
    <sheet name="งบเปลี่ยนแปลงรวม (P6)" sheetId="33" r:id="rId4"/>
    <sheet name="งบเปลี่ยนแปลงเฉพาะ (P7)" sheetId="34" r:id="rId5"/>
    <sheet name="งบกระแสเงินสด (P8-P10)" sheetId="3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localSheetId="3" hidden="1">#REF!</definedName>
    <definedName name="_Fill" hidden="1">#N/A</definedName>
    <definedName name="_Key1" localSheetId="3" hidden="1">#REF!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localSheetId="3" hidden="1">#REF!</definedName>
    <definedName name="_Sort" hidden="1">#N/A</definedName>
    <definedName name="a" localSheetId="3">[3]MOULD!#REF!</definedName>
    <definedName name="a">[3]MOULD!#REF!</definedName>
    <definedName name="aa">#REF!</definedName>
    <definedName name="aaa" localSheetId="3">#REF!</definedName>
    <definedName name="aaa">#N/A</definedName>
    <definedName name="aaaa">#REF!</definedName>
    <definedName name="Account_Balance">#REF!</definedName>
    <definedName name="AGING">'[5]Stock Aging'!$A$2:$S$1606</definedName>
    <definedName name="aoi" localSheetId="3">#REF!</definedName>
    <definedName name="aoi">#N/A</definedName>
    <definedName name="as" localSheetId="3">#REF!</definedName>
    <definedName name="as">#N/A</definedName>
    <definedName name="AS2DocOpenMode" hidden="1">"AS2DocumentEdit"</definedName>
    <definedName name="asset" localSheetId="3">#REF!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 localSheetId="3">#REF!</definedName>
    <definedName name="bee">#N/A</definedName>
    <definedName name="BLDGFAC" localSheetId="3">#REF!</definedName>
    <definedName name="BLDGFAC">#N/A</definedName>
    <definedName name="bo">'[6]9'!$A$1:$K$53</definedName>
    <definedName name="BSsheet" localSheetId="3">#REF!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 localSheetId="3">#REF!</definedName>
    <definedName name="CLOSE">#N/A</definedName>
    <definedName name="Cover" localSheetId="3">#REF!</definedName>
    <definedName name="Cover">#N/A</definedName>
    <definedName name="d" localSheetId="3">#REF!</definedName>
    <definedName name="d">#N/A</definedName>
    <definedName name="_xlnm.Database">#REF!</definedName>
    <definedName name="DEEPWELL" localSheetId="3">#REF!</definedName>
    <definedName name="DEEPWELL">#N/A</definedName>
    <definedName name="dg" localSheetId="3">#REF!</definedName>
    <definedName name="dg">#N/A</definedName>
    <definedName name="dgg" localSheetId="3" hidden="1">#REF!</definedName>
    <definedName name="dgg" hidden="1">#N/A</definedName>
    <definedName name="Difference">#REF!</definedName>
    <definedName name="Disaggregations">#REF!</definedName>
    <definedName name="DORM" localSheetId="3">#REF!</definedName>
    <definedName name="DORM">#N/A</definedName>
    <definedName name="e" localSheetId="3">#REF!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 localSheetId="3">#REF!</definedName>
    <definedName name="g">#N/A</definedName>
    <definedName name="GROUP1" localSheetId="3">#REF!</definedName>
    <definedName name="GROUP1">#N/A</definedName>
    <definedName name="H_Test_เครื่องจักร" localSheetId="3">#REF!</definedName>
    <definedName name="H_Test_เครื่องจักร">#N/A</definedName>
    <definedName name="Ha" localSheetId="3">#REF!</definedName>
    <definedName name="Ha">#N/A</definedName>
    <definedName name="hitech" hidden="1">#REF!</definedName>
    <definedName name="hjk" hidden="1">#REF!</definedName>
    <definedName name="hyu">#REF!</definedName>
    <definedName name="ike" localSheetId="3">#REF!</definedName>
    <definedName name="ike">#N/A</definedName>
    <definedName name="ing" localSheetId="3">#REF!</definedName>
    <definedName name="ing">#N/A</definedName>
    <definedName name="ja" localSheetId="3">#REF!</definedName>
    <definedName name="ja">#N/A</definedName>
    <definedName name="jan" localSheetId="3">#REF!</definedName>
    <definedName name="jan">#N/A</definedName>
    <definedName name="jar" localSheetId="3">#REF!</definedName>
    <definedName name="jar">#N/A</definedName>
    <definedName name="jj" localSheetId="3">#REF!</definedName>
    <definedName name="jj">#N/A</definedName>
    <definedName name="Jul_00">#REF!</definedName>
    <definedName name="k" localSheetId="3">#REF!</definedName>
    <definedName name="k">#N/A</definedName>
    <definedName name="kan" localSheetId="3">#REF!</definedName>
    <definedName name="kan">#N/A</definedName>
    <definedName name="kanya" localSheetId="3">#REF!</definedName>
    <definedName name="kanya">#N/A</definedName>
    <definedName name="kanyapad" localSheetId="3">#REF!</definedName>
    <definedName name="kanyapad">#N/A</definedName>
    <definedName name="kd" localSheetId="3">#REF!</definedName>
    <definedName name="kd">#N/A</definedName>
    <definedName name="ki" localSheetId="3">#REF!</definedName>
    <definedName name="ki">#N/A</definedName>
    <definedName name="kin" localSheetId="3">#REF!</definedName>
    <definedName name="kin">#N/A</definedName>
    <definedName name="kkk" localSheetId="3">#REF!</definedName>
    <definedName name="kkk">#N/A</definedName>
    <definedName name="kkl" localSheetId="3" hidden="1">#REF!</definedName>
    <definedName name="kkl" hidden="1">#N/A</definedName>
    <definedName name="ksna" localSheetId="3">#REF!</definedName>
    <definedName name="ksna">#N/A</definedName>
    <definedName name="l" localSheetId="3">#REF!</definedName>
    <definedName name="l">#N/A</definedName>
    <definedName name="ld" localSheetId="3">#REF!</definedName>
    <definedName name="ld">#N/A</definedName>
    <definedName name="LEASE">#REF!</definedName>
    <definedName name="lk" localSheetId="3" hidden="1">#REF!</definedName>
    <definedName name="lk" hidden="1">#N/A</definedName>
    <definedName name="lks" localSheetId="3">#REF!</definedName>
    <definedName name="lks">#N/A</definedName>
    <definedName name="lll" localSheetId="3">#REF!</definedName>
    <definedName name="lll">#N/A</definedName>
    <definedName name="lpo">'[5]Stock Aging'!$A$2:$S$1606</definedName>
    <definedName name="may" localSheetId="3">#REF!</definedName>
    <definedName name="may">#N/A</definedName>
    <definedName name="mk">#REF!</definedName>
    <definedName name="Monetary_Precision">#REF!</definedName>
    <definedName name="nog" localSheetId="3">#REF!</definedName>
    <definedName name="nog">#N/A</definedName>
    <definedName name="nom" localSheetId="3">#REF!</definedName>
    <definedName name="nom">#N/A</definedName>
    <definedName name="Notes" localSheetId="3">#REF!</definedName>
    <definedName name="Notes">#N/A</definedName>
    <definedName name="OFFFAC" localSheetId="3">#REF!</definedName>
    <definedName name="OFFFAC">#N/A</definedName>
    <definedName name="oooo">[8]EPR!#REF!</definedName>
    <definedName name="OPEN" localSheetId="3">#REF!</definedName>
    <definedName name="OPEN">#N/A</definedName>
    <definedName name="paya" localSheetId="3">#REF!</definedName>
    <definedName name="paya">#N/A</definedName>
    <definedName name="Physical">#REF!</definedName>
    <definedName name="pi" localSheetId="3">#REF!</definedName>
    <definedName name="pi">#N/A</definedName>
    <definedName name="ping" localSheetId="3">#REF!</definedName>
    <definedName name="ping">#N/A</definedName>
    <definedName name="pk" localSheetId="3">#REF!</definedName>
    <definedName name="pk">#N/A</definedName>
    <definedName name="pkk" localSheetId="3">#REF!</definedName>
    <definedName name="pkk">#N/A</definedName>
    <definedName name="pl" localSheetId="3">#REF!</definedName>
    <definedName name="pl">#N/A</definedName>
    <definedName name="ple" localSheetId="3">#REF!</definedName>
    <definedName name="ple">#N/A</definedName>
    <definedName name="PLstment" localSheetId="3">#REF!</definedName>
    <definedName name="PLstment">#N/A</definedName>
    <definedName name="pom" hidden="1">#REF!</definedName>
    <definedName name="PooNim">#REF!</definedName>
    <definedName name="_xlnm.Print_Area" localSheetId="5">'งบกระแสเงินสด (P8-P10)'!$A$1:$M$145</definedName>
    <definedName name="_xlnm.Print_Area" localSheetId="3">'งบเปลี่ยนแปลงรวม (P6)'!$A$1:$AD$41</definedName>
    <definedName name="_xlnm.Print_Area" localSheetId="0">'งบแสดงฐานะ(P1-P3)'!$A$1:$P$147</definedName>
    <definedName name="_xlnm.Print_Area">#N/A</definedName>
    <definedName name="PRINT_AREA_MI" localSheetId="3">#REF!</definedName>
    <definedName name="PRINT_AREA_MI">#N/A</definedName>
    <definedName name="_xlnm.Print_Titles">#N/A</definedName>
    <definedName name="PRINT_TITLES_MI" localSheetId="3">#REF!</definedName>
    <definedName name="PRINT_TITLES_MI">#N/A</definedName>
    <definedName name="PRINTMENU">'[2]1'!#REF!</definedName>
    <definedName name="q" localSheetId="3">#REF!</definedName>
    <definedName name="q">#N/A</definedName>
    <definedName name="qing" localSheetId="3">#REF!</definedName>
    <definedName name="qing">#N/A</definedName>
    <definedName name="qqq" localSheetId="3">#REF!</definedName>
    <definedName name="qqq">#N/A</definedName>
    <definedName name="Query1">#REF!</definedName>
    <definedName name="qw" hidden="1">#REF!</definedName>
    <definedName name="R_Factor">#REF!</definedName>
    <definedName name="Report" localSheetId="3">#REF!</definedName>
    <definedName name="Report">#N/A</definedName>
    <definedName name="Residual_difference">#REF!</definedName>
    <definedName name="RMB_CLS">#REF!</definedName>
    <definedName name="rtg">#REF!</definedName>
    <definedName name="s" localSheetId="3">#REF!</definedName>
    <definedName name="s">#N/A</definedName>
    <definedName name="sa" localSheetId="3">#REF!</definedName>
    <definedName name="sa">#N/A</definedName>
    <definedName name="sd">#REF!</definedName>
    <definedName name="sf" localSheetId="3">#REF!</definedName>
    <definedName name="sf">#N/A</definedName>
    <definedName name="sff" localSheetId="3">#REF!</definedName>
    <definedName name="sff">#N/A</definedName>
    <definedName name="ss" localSheetId="3">#REF!</definedName>
    <definedName name="ss">#N/A</definedName>
    <definedName name="ta" localSheetId="3">#REF!</definedName>
    <definedName name="ta">#N/A</definedName>
    <definedName name="tae" localSheetId="3">#REF!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 localSheetId="3">#REF!</definedName>
    <definedName name="TOILET">#N/A</definedName>
    <definedName name="top">'[4]Detail-Sep'!#REF!</definedName>
    <definedName name="uio">#REF!</definedName>
    <definedName name="van" localSheetId="3">#REF!</definedName>
    <definedName name="van">#N/A</definedName>
    <definedName name="vee" localSheetId="3">#REF!</definedName>
    <definedName name="vee">#N/A</definedName>
    <definedName name="vy" localSheetId="3">#REF!</definedName>
    <definedName name="vy">#N/A</definedName>
    <definedName name="w" localSheetId="3">#REF!</definedName>
    <definedName name="w">#N/A</definedName>
    <definedName name="WATERELEC" localSheetId="3">#REF!</definedName>
    <definedName name="WATERELEC">#N/A</definedName>
    <definedName name="wfj" localSheetId="3">#REF!</definedName>
    <definedName name="wfj">#N/A</definedName>
    <definedName name="x" localSheetId="3">#REF!</definedName>
    <definedName name="x">#N/A</definedName>
    <definedName name="YEAR" localSheetId="3">#REF!</definedName>
    <definedName name="YEAR">#N/A</definedName>
    <definedName name="แ" localSheetId="3" hidden="1">#REF!</definedName>
    <definedName name="แ" hidden="1">#N/A</definedName>
    <definedName name="ไ" localSheetId="3" hidden="1">#REF!</definedName>
    <definedName name="ไ" hidden="1">#N/A</definedName>
    <definedName name="ก" localSheetId="3" hidden="1">#REF!</definedName>
    <definedName name="ก" hidden="1">#N/A</definedName>
    <definedName name="กา" localSheetId="3">#REF!</definedName>
    <definedName name="กา">#N/A</definedName>
    <definedName name="ข" localSheetId="3">#REF!</definedName>
    <definedName name="ข">#N/A</definedName>
    <definedName name="ขข" localSheetId="3">#REF!</definedName>
    <definedName name="ขข">#N/A</definedName>
    <definedName name="ค" localSheetId="3">#REF!</definedName>
    <definedName name="ค">#N/A</definedName>
    <definedName name="จ" localSheetId="3">#REF!</definedName>
    <definedName name="จ">#N/A</definedName>
    <definedName name="ช" localSheetId="3">#REF!</definedName>
    <definedName name="ช">#N/A</definedName>
    <definedName name="ต" localSheetId="3">#REF!</definedName>
    <definedName name="ต">#N/A</definedName>
    <definedName name="ตาราง" hidden="1">'[4]Detail-Sep'!#REF!</definedName>
    <definedName name="ท" localSheetId="3">#REF!</definedName>
    <definedName name="ท">#N/A</definedName>
    <definedName name="ทท" localSheetId="3">#REF!</definedName>
    <definedName name="ทท">#N/A</definedName>
    <definedName name="น" localSheetId="3">[3]MOULD!#REF!</definedName>
    <definedName name="น">[3]MOULD!#REF!</definedName>
    <definedName name="ป" localSheetId="3">#REF!</definedName>
    <definedName name="ป">#N/A</definedName>
    <definedName name="ผผ" localSheetId="3">#REF!</definedName>
    <definedName name="ผผ">#N/A</definedName>
    <definedName name="ภ" localSheetId="3">#REF!</definedName>
    <definedName name="ภ">#N/A</definedName>
    <definedName name="ม" localSheetId="3">#REF!</definedName>
    <definedName name="ม">#N/A</definedName>
    <definedName name="ร" localSheetId="3">#REF!</definedName>
    <definedName name="ร">#N/A</definedName>
    <definedName name="ฤ1121">#REF!</definedName>
    <definedName name="ส" localSheetId="3" hidden="1">#REF!</definedName>
    <definedName name="ส" hidden="1">#N/A</definedName>
    <definedName name="สต็อก_artcard_ม้วน_List" localSheetId="3">#REF!</definedName>
    <definedName name="สต็อก_artcard_ม้วน_List">#N/A</definedName>
    <definedName name="สส" localSheetId="3" hidden="1">#REF!</definedName>
    <definedName name="สส" hidden="1">#N/A</definedName>
    <definedName name="ห" localSheetId="3">#REF!</definedName>
    <definedName name="ห">#N/A</definedName>
    <definedName name="อ" localSheetId="3">#REF!</definedName>
    <definedName name="อ">#N/A</definedName>
    <definedName name="อันดับ" localSheetId="3">#REF!</definedName>
    <definedName name="อันดับ">#N/A</definedName>
    <definedName name="ๆ" localSheetId="3">#REF!</definedName>
    <definedName name="ๆ">#N/A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6" i="33"/>
  <c r="J88" i="27"/>
  <c r="J76"/>
  <c r="K119" i="37" l="1"/>
  <c r="X17" i="33" l="1"/>
  <c r="X18"/>
  <c r="X19"/>
  <c r="X15"/>
  <c r="X14"/>
  <c r="M119" i="37"/>
  <c r="I119"/>
  <c r="G119"/>
  <c r="G30"/>
  <c r="AB29" i="33"/>
  <c r="AD24"/>
  <c r="X28"/>
  <c r="H123" i="37" l="1"/>
  <c r="H119"/>
  <c r="A99"/>
  <c r="M83"/>
  <c r="K83"/>
  <c r="I83"/>
  <c r="G83"/>
  <c r="A51"/>
  <c r="M30"/>
  <c r="M64" s="1"/>
  <c r="M67" s="1"/>
  <c r="K30"/>
  <c r="K64" s="1"/>
  <c r="K67" s="1"/>
  <c r="I30"/>
  <c r="I64" s="1"/>
  <c r="I67" s="1"/>
  <c r="G64"/>
  <c r="G67" s="1"/>
  <c r="N76" i="27"/>
  <c r="K121" i="37" l="1"/>
  <c r="K123" s="1"/>
  <c r="G121"/>
  <c r="G123" s="1"/>
  <c r="I121"/>
  <c r="I123" s="1"/>
  <c r="M121"/>
  <c r="M123" s="1"/>
  <c r="U24" i="34"/>
  <c r="S27"/>
  <c r="S28" s="1"/>
  <c r="Q27"/>
  <c r="Q28" s="1"/>
  <c r="O27"/>
  <c r="O28" s="1"/>
  <c r="M27"/>
  <c r="M28" s="1"/>
  <c r="K27"/>
  <c r="K28" s="1"/>
  <c r="U16"/>
  <c r="S19"/>
  <c r="Q19"/>
  <c r="Q20" s="1"/>
  <c r="O19"/>
  <c r="O20" s="1"/>
  <c r="M19"/>
  <c r="M20" s="1"/>
  <c r="K19"/>
  <c r="K20"/>
  <c r="AB30" i="33"/>
  <c r="X29"/>
  <c r="X30" s="1"/>
  <c r="V29"/>
  <c r="V30" s="1"/>
  <c r="T29"/>
  <c r="T30" s="1"/>
  <c r="R29"/>
  <c r="R30" s="1"/>
  <c r="P29"/>
  <c r="P30" s="1"/>
  <c r="N29"/>
  <c r="N30" s="1"/>
  <c r="L29"/>
  <c r="L30" s="1"/>
  <c r="J29"/>
  <c r="J30" s="1"/>
  <c r="AB20"/>
  <c r="AB21" s="1"/>
  <c r="Z17"/>
  <c r="AD17" s="1"/>
  <c r="X20"/>
  <c r="X21" s="1"/>
  <c r="V20"/>
  <c r="V21" s="1"/>
  <c r="T20"/>
  <c r="T21" s="1"/>
  <c r="J20"/>
  <c r="J21" s="1"/>
  <c r="L20"/>
  <c r="L21" s="1"/>
  <c r="N20"/>
  <c r="N21" s="1"/>
  <c r="P20"/>
  <c r="P21" s="1"/>
  <c r="R20"/>
  <c r="R21" s="1"/>
  <c r="J50" i="36"/>
  <c r="J46"/>
  <c r="J41"/>
  <c r="N34"/>
  <c r="L34"/>
  <c r="J34"/>
  <c r="H34"/>
  <c r="N17"/>
  <c r="L17"/>
  <c r="J17"/>
  <c r="H17"/>
  <c r="N12"/>
  <c r="L12"/>
  <c r="J12"/>
  <c r="H12"/>
  <c r="Z28" i="33"/>
  <c r="AD28" s="1"/>
  <c r="Z27"/>
  <c r="AD27" s="1"/>
  <c r="Z23"/>
  <c r="AD23" s="1"/>
  <c r="N34" i="28"/>
  <c r="L34"/>
  <c r="J34"/>
  <c r="H34"/>
  <c r="L76" i="27"/>
  <c r="P76"/>
  <c r="P40"/>
  <c r="N40"/>
  <c r="L40"/>
  <c r="J40"/>
  <c r="P23"/>
  <c r="P42" s="1"/>
  <c r="N23"/>
  <c r="L23"/>
  <c r="J23"/>
  <c r="P120"/>
  <c r="P122" s="1"/>
  <c r="N120"/>
  <c r="N122" s="1"/>
  <c r="L120"/>
  <c r="L122" s="1"/>
  <c r="J120"/>
  <c r="J122" s="1"/>
  <c r="P88"/>
  <c r="N88"/>
  <c r="L88"/>
  <c r="K88"/>
  <c r="U22" i="34"/>
  <c r="U26"/>
  <c r="U25"/>
  <c r="Z14" i="33"/>
  <c r="AD14" s="1"/>
  <c r="U14" i="34"/>
  <c r="U17"/>
  <c r="U18"/>
  <c r="AD15" i="33"/>
  <c r="Z18"/>
  <c r="AD18" s="1"/>
  <c r="Z19"/>
  <c r="AD19" s="1"/>
  <c r="I95"/>
  <c r="K95"/>
  <c r="H12" i="28"/>
  <c r="J12"/>
  <c r="L12"/>
  <c r="N12"/>
  <c r="H17"/>
  <c r="J17"/>
  <c r="L17"/>
  <c r="N17"/>
  <c r="J46"/>
  <c r="I125" i="27"/>
  <c r="J50" i="28"/>
  <c r="J41"/>
  <c r="P90" i="27" l="1"/>
  <c r="L90"/>
  <c r="L124" s="1"/>
  <c r="H19" i="36"/>
  <c r="H22" s="1"/>
  <c r="H24" s="1"/>
  <c r="H36" s="1"/>
  <c r="H46" s="1"/>
  <c r="N19"/>
  <c r="N22" s="1"/>
  <c r="N24" s="1"/>
  <c r="N41" s="1"/>
  <c r="N50" s="1"/>
  <c r="U19" i="34"/>
  <c r="U20" s="1"/>
  <c r="J19" i="36"/>
  <c r="J22" s="1"/>
  <c r="J24" s="1"/>
  <c r="J36" s="1"/>
  <c r="L19"/>
  <c r="L22" s="1"/>
  <c r="L24" s="1"/>
  <c r="L41" s="1"/>
  <c r="L50" s="1"/>
  <c r="N36"/>
  <c r="N46" s="1"/>
  <c r="J19" i="28"/>
  <c r="J22" s="1"/>
  <c r="J24" s="1"/>
  <c r="J36" s="1"/>
  <c r="N19"/>
  <c r="N22" s="1"/>
  <c r="N24" s="1"/>
  <c r="N36" s="1"/>
  <c r="N46" s="1"/>
  <c r="L19"/>
  <c r="L22" s="1"/>
  <c r="L24" s="1"/>
  <c r="L36" s="1"/>
  <c r="L46" s="1"/>
  <c r="H19"/>
  <c r="H22" s="1"/>
  <c r="H24" s="1"/>
  <c r="J90" i="27"/>
  <c r="J124" s="1"/>
  <c r="L42"/>
  <c r="U27" i="34"/>
  <c r="U28" s="1"/>
  <c r="N90" i="27"/>
  <c r="N124" s="1"/>
  <c r="N42"/>
  <c r="P124"/>
  <c r="J42"/>
  <c r="AD20" i="33"/>
  <c r="AD21" s="1"/>
  <c r="Z20"/>
  <c r="Z21" s="1"/>
  <c r="AD26"/>
  <c r="AD29" s="1"/>
  <c r="Z29"/>
  <c r="Z30" s="1"/>
  <c r="L36" i="36" l="1"/>
  <c r="L46" s="1"/>
  <c r="N41" i="28"/>
  <c r="N50" s="1"/>
  <c r="AD30" i="33"/>
  <c r="H41" i="36"/>
  <c r="H50"/>
  <c r="L41" i="28"/>
  <c r="L50" s="1"/>
  <c r="H36"/>
  <c r="H41"/>
  <c r="H50"/>
  <c r="H46" l="1"/>
</calcChain>
</file>

<file path=xl/sharedStrings.xml><?xml version="1.0" encoding="utf-8"?>
<sst xmlns="http://schemas.openxmlformats.org/spreadsheetml/2006/main" count="467" uniqueCount="289">
  <si>
    <t xml:space="preserve">MAHACHAI HOSPITAL PUBLIC COMPANY LIMITED AND ITS SUBSIDIARIES </t>
  </si>
  <si>
    <t>STATEMENT OF FINANCIAL POSITION</t>
  </si>
  <si>
    <t>Unit : Baht</t>
  </si>
  <si>
    <t>Consolidated</t>
  </si>
  <si>
    <t>Separate</t>
  </si>
  <si>
    <t>December 31, 2021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</si>
  <si>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</si>
  <si>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</si>
  <si>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</si>
  <si>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</si>
  <si>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</si>
  <si>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</si>
  <si>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</si>
  <si>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</si>
  <si>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</si>
  <si>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</si>
  <si>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</si>
  <si>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</si>
  <si>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Short term - loans to subsidiaries</t>
  </si>
  <si>
    <t>5.2</t>
  </si>
  <si>
    <t xml:space="preserve">Current portion of long - term loans </t>
  </si>
  <si>
    <t>Loans to subsidiaries</t>
  </si>
  <si>
    <t>Prepaid expenses - Doctor fees</t>
  </si>
  <si>
    <t>Inventories</t>
  </si>
  <si>
    <t>Other current assets</t>
  </si>
  <si>
    <t>Total current assets</t>
  </si>
  <si>
    <t>NON - CURRENT ASSETS</t>
  </si>
  <si>
    <t>Investment in associated company</t>
  </si>
  <si>
    <t>8</t>
  </si>
  <si>
    <t xml:space="preserve">Investments in subsidiaries </t>
  </si>
  <si>
    <t>9</t>
  </si>
  <si>
    <t>Other non - current financial assets</t>
  </si>
  <si>
    <t>10</t>
  </si>
  <si>
    <t>Long - term loans to subsidiaries - net</t>
  </si>
  <si>
    <t>Scholarships receivable - net</t>
  </si>
  <si>
    <t>11</t>
  </si>
  <si>
    <t>Investment property - net</t>
  </si>
  <si>
    <t>12</t>
  </si>
  <si>
    <t xml:space="preserve">Property, plant and equipment - net </t>
  </si>
  <si>
    <t>13</t>
  </si>
  <si>
    <t>Right - of - use assets</t>
  </si>
  <si>
    <t>14.1</t>
  </si>
  <si>
    <t>Intangible assets - net</t>
  </si>
  <si>
    <t>15</t>
  </si>
  <si>
    <t>Deferred tax assets</t>
  </si>
  <si>
    <t>16</t>
  </si>
  <si>
    <t xml:space="preserve">Current non - cash financial assets </t>
  </si>
  <si>
    <t>pledged as collateral</t>
  </si>
  <si>
    <t xml:space="preserve">Advance payment for  assets </t>
  </si>
  <si>
    <t>Other non - current assets</t>
  </si>
  <si>
    <t>Total non - 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</si>
  <si>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</si>
  <si>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</si>
  <si>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</si>
  <si>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</si>
  <si>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</si>
  <si>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</si>
  <si>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</si>
  <si>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17</t>
  </si>
  <si>
    <t>Trade accounts and other current payables</t>
  </si>
  <si>
    <t>5.2, 18</t>
  </si>
  <si>
    <t>Accrued expenses</t>
  </si>
  <si>
    <t>5.2, 19</t>
  </si>
  <si>
    <t>Current portion of long - term liabilities</t>
  </si>
  <si>
    <t>Loans from financial institutions</t>
  </si>
  <si>
    <t>21</t>
  </si>
  <si>
    <t>Lease liabilities</t>
  </si>
  <si>
    <t>14.2</t>
  </si>
  <si>
    <t>Short - term loans from subsidiaries</t>
  </si>
  <si>
    <t>Short - term loans from related persons and companies</t>
  </si>
  <si>
    <t xml:space="preserve">Short - term loans from other persons </t>
  </si>
  <si>
    <t>20</t>
  </si>
  <si>
    <t>Accrued income tax</t>
  </si>
  <si>
    <t>Accrued dividend</t>
  </si>
  <si>
    <t>Advance received from alternative vaccine Covid-19</t>
  </si>
  <si>
    <t>Current portion of employee benefit obligation</t>
  </si>
  <si>
    <t>23</t>
  </si>
  <si>
    <t>Other current liabilities</t>
  </si>
  <si>
    <t>Total current liabilities</t>
  </si>
  <si>
    <t>NON - CURRENT LIABILITIES</t>
  </si>
  <si>
    <t>Long - term loans from financial institutions - net</t>
  </si>
  <si>
    <t xml:space="preserve">Long - term loans from other persons </t>
  </si>
  <si>
    <t>22</t>
  </si>
  <si>
    <t>Other non - current payable</t>
  </si>
  <si>
    <t>Payable for the purchase of fixed assets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</si>
  <si>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</si>
  <si>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</si>
  <si>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</si>
  <si>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</si>
  <si>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</si>
  <si>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</si>
  <si>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SHAREHOLDERS'  EQUITY</t>
  </si>
  <si>
    <t>Share capital</t>
  </si>
  <si>
    <t>Authorized share capital</t>
  </si>
  <si>
    <t>16,000,000 common shares of Baht 10.-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</si>
  <si>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</si>
  <si>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</si>
  <si>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</si>
  <si>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</si>
  <si>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</si>
  <si>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</si>
  <si>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</si>
  <si>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</si>
  <si>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</si>
  <si>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</si>
  <si>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</si>
  <si>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STATEMENT OF COMPREHENSIVE INCOME</t>
  </si>
  <si>
    <t>Revenue</t>
  </si>
  <si>
    <t xml:space="preserve">Revenue from hospital operations </t>
  </si>
  <si>
    <t>Dividend income</t>
  </si>
  <si>
    <t>Other incomes</t>
  </si>
  <si>
    <t>Total income</t>
  </si>
  <si>
    <t>Expenses</t>
  </si>
  <si>
    <t>Cost of hospital operations</t>
  </si>
  <si>
    <t>Administrative expenses</t>
  </si>
  <si>
    <t>Total expenses</t>
  </si>
  <si>
    <t>Profit (loss) from operating activities</t>
  </si>
  <si>
    <t>Finance costs</t>
  </si>
  <si>
    <t>Share of profit on investment in associated company</t>
  </si>
  <si>
    <t>Profit (loss) before  income tax expenses</t>
  </si>
  <si>
    <t>Income tax (expenses) income</t>
  </si>
  <si>
    <t>Net profit (loss) for the  period</t>
  </si>
  <si>
    <t>Other comprehensive income (loss)</t>
  </si>
  <si>
    <t>Item that may be reclassified subseqently to profit or loss :</t>
  </si>
  <si>
    <t>Gain (loss) on invesments in equity instruments measure</t>
  </si>
  <si>
    <t>fair value through other comprehensive income</t>
  </si>
  <si>
    <t xml:space="preserve">Gains (losses) on remeasurements of </t>
  </si>
  <si>
    <t>defined benefit  plans - net income tax</t>
  </si>
  <si>
    <t xml:space="preserve">Share of profit (loss) on investment in </t>
  </si>
  <si>
    <t>associated company - net income tax</t>
  </si>
  <si>
    <t>Total other comprehensive income (loss) for the period</t>
  </si>
  <si>
    <t>Comprehensive income (loss) for the  period</t>
  </si>
  <si>
    <t xml:space="preserve">Net profit (loss) attributable to: </t>
  </si>
  <si>
    <t>Owners of the Company</t>
  </si>
  <si>
    <t>Comprehensive income (loss) attributable to :</t>
  </si>
  <si>
    <t>Comprehensive income (loss) for the period</t>
  </si>
  <si>
    <t>Earnings (loss) per share (baht : share)</t>
  </si>
  <si>
    <t>Basic earnings (loss) per share</t>
  </si>
  <si>
    <t>(Equity holders of the parent)</t>
  </si>
  <si>
    <t>STATEMENT OF CHANGES IN  SHAREHOLDERS' EQUITY</t>
  </si>
  <si>
    <t xml:space="preserve">Consolidated </t>
  </si>
  <si>
    <t>Shareholders' equity attribute to the parent company</t>
  </si>
  <si>
    <t>Other comprehensive income</t>
  </si>
  <si>
    <t>Gain (loss) on invesment</t>
  </si>
  <si>
    <t>Total other</t>
  </si>
  <si>
    <t xml:space="preserve">Total </t>
  </si>
  <si>
    <t>Issued and</t>
  </si>
  <si>
    <t xml:space="preserve">Premium on </t>
  </si>
  <si>
    <t>Unrealized gain (loss)</t>
  </si>
  <si>
    <t>in equity instruments</t>
  </si>
  <si>
    <t>components of</t>
  </si>
  <si>
    <t>shareholders'equity</t>
  </si>
  <si>
    <t>paid - up</t>
  </si>
  <si>
    <t xml:space="preserve">share capital </t>
  </si>
  <si>
    <t>Appropriated -</t>
  </si>
  <si>
    <t>on investment</t>
  </si>
  <si>
    <t>measure fair value through</t>
  </si>
  <si>
    <t>shareholders'</t>
  </si>
  <si>
    <t>attribute to the</t>
  </si>
  <si>
    <t>Non - controlling</t>
  </si>
  <si>
    <t>Total</t>
  </si>
  <si>
    <t xml:space="preserve"> share capital</t>
  </si>
  <si>
    <t>Share premium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</si>
  <si>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</si>
  <si>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</si>
  <si>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</si>
  <si>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</si>
  <si>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</si>
  <si>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</si>
  <si>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</si>
  <si>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Balance as at January 1, 2021</t>
  </si>
  <si>
    <t>Dividends Non-controlling interests</t>
  </si>
  <si>
    <t>Changes in shareholders’ equity :</t>
  </si>
  <si>
    <t>Dividend paid</t>
  </si>
  <si>
    <t>Net profit (loss) for the period</t>
  </si>
  <si>
    <t>Other comprehensive income (loss) for the period</t>
  </si>
  <si>
    <t>Balance as at January 1, 2022</t>
  </si>
  <si>
    <t>STATEMENT OF CHANGES IN  SHAREHOLDERS' EQUITY (Con't)</t>
  </si>
  <si>
    <t>Other comprehensive</t>
  </si>
  <si>
    <t>income</t>
  </si>
  <si>
    <t xml:space="preserve">paid - up </t>
  </si>
  <si>
    <t>share capital</t>
  </si>
  <si>
    <t>Beginning balance as at January 1, 2021</t>
  </si>
  <si>
    <t>Net profit</t>
  </si>
  <si>
    <t xml:space="preserve">Other comprehensive income (loss) </t>
  </si>
  <si>
    <t>Beginning balance as at January 1, 2022</t>
  </si>
  <si>
    <t>STATEMENT OF CASH FLOWS</t>
  </si>
  <si>
    <t>CASH FLOWS FROM OPERATING ACTIVITIES</t>
  </si>
  <si>
    <t>Profit (loss) before income tax</t>
  </si>
  <si>
    <t>Depreciation</t>
  </si>
  <si>
    <t>12 , 13</t>
  </si>
  <si>
    <t>Depreciation right-of-use assets</t>
  </si>
  <si>
    <t>Amortization of intangible assets</t>
  </si>
  <si>
    <t>Amortization expenses</t>
  </si>
  <si>
    <t>Bad debts</t>
  </si>
  <si>
    <t>Expected credit losses</t>
  </si>
  <si>
    <t>Expected credit losses (reversal)</t>
  </si>
  <si>
    <t>Loss (Gain) from disposal of asses</t>
  </si>
  <si>
    <t>Loss from assets written - off</t>
  </si>
  <si>
    <t>Assets is amortized expenses</t>
  </si>
  <si>
    <t xml:space="preserve">Adjusted  accumulated depreciation </t>
  </si>
  <si>
    <t xml:space="preserve">Share of profit on investment in associated company </t>
  </si>
  <si>
    <t>Employee retirement benefits</t>
  </si>
  <si>
    <t>Dividend received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</si>
  <si>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</si>
  <si>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</si>
  <si>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</si>
  <si>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</si>
  <si>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</si>
  <si>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Scholarships receivable</t>
  </si>
  <si>
    <t>Receipt from  scholarships receivable</t>
  </si>
  <si>
    <t>Prepaid expenses - doctor fees</t>
  </si>
  <si>
    <t>STATEMENT OF CASH FLOWS (Con't)</t>
  </si>
  <si>
    <t>2022</t>
  </si>
  <si>
    <t>2021</t>
  </si>
  <si>
    <t>CASH FLOWS FROM OPERATING ACTIVITIES  (Con't)</t>
  </si>
  <si>
    <t>Increase (decrease) in operational liabilities</t>
  </si>
  <si>
    <t>Advance recived from alternative vaccine Covid-19</t>
  </si>
  <si>
    <t>Employment benefit expenses in period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</si>
  <si>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</si>
  <si>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</si>
  <si>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</si>
  <si>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</si>
  <si>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ACTIVIES</t>
  </si>
  <si>
    <t>Decrease (increase) in other current</t>
  </si>
  <si>
    <t xml:space="preserve">Decrease (increase) in current non - cash financial assets </t>
  </si>
  <si>
    <t>Acquisitions of investment in associated company</t>
  </si>
  <si>
    <t>Short - term loans to subsidiaries</t>
  </si>
  <si>
    <t>Long - term loans to subsidiaries</t>
  </si>
  <si>
    <t xml:space="preserve">Receipt from long - term loans to subsidiaries 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</si>
  <si>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</si>
  <si>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</si>
  <si>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</si>
  <si>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</si>
  <si>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</si>
  <si>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 xml:space="preserve">Increase (decrease) in bank overdraft and short - term loans </t>
  </si>
  <si>
    <t>Receipt from short - term loans from related company</t>
  </si>
  <si>
    <t>Receipt from loans from other persons</t>
  </si>
  <si>
    <t>Repayment of long - term loans from financial institutions</t>
  </si>
  <si>
    <t>Repayment of Short - term loans from financial institutions</t>
  </si>
  <si>
    <t>Repayment of loans from other persons</t>
  </si>
  <si>
    <t>Repayment of lease liabilities</t>
  </si>
  <si>
    <t>Dividend paid - subsidiary paid to non - controlling interests</t>
  </si>
  <si>
    <t>Net cash previded by (used in) financing activities</t>
  </si>
  <si>
    <t>Cash and cash equivalents beginning of the period</t>
  </si>
  <si>
    <t>Cash and cash equivalents endding of the period</t>
  </si>
  <si>
    <t>Supplemental disclosures of cash flows information</t>
  </si>
  <si>
    <t>Capitalized borrowing cost to its assets</t>
  </si>
  <si>
    <t>2. Unutilized credit facilities for future working capital</t>
  </si>
  <si>
    <t>2.1 Purchase of assets on credit</t>
  </si>
  <si>
    <t>2.2 Lease libilities</t>
  </si>
  <si>
    <t>2.3 Transferring of advance payment to property, plant</t>
  </si>
  <si>
    <t xml:space="preserve">  and equipment</t>
  </si>
  <si>
    <t>3. Unutilized credit facilities for future working capital</t>
  </si>
  <si>
    <t>Inventories - net</t>
  </si>
  <si>
    <t>5.1 , 8 , 9</t>
  </si>
  <si>
    <t>Advance payment for assets</t>
  </si>
  <si>
    <t>1. Cash paid during the period of</t>
  </si>
  <si>
    <t>Allowance for obsolete inventories</t>
  </si>
  <si>
    <t>AS AT SEPTEMBER 30, 2022</t>
  </si>
  <si>
    <t>September 30, 2022</t>
  </si>
  <si>
    <t>FOR  THE THREE - MONTH PERIOD ENDED SEPTEMBER 30, 2022</t>
  </si>
  <si>
    <t>FOR  THE NINE - MONTH PERIOD ENDED SEPTEMBER 30, 2022</t>
  </si>
  <si>
    <t>Ending balance as at September 30, 2021</t>
  </si>
  <si>
    <t>Ending balance as at September 30, 2022</t>
  </si>
  <si>
    <t>net cash provided by (used in) operating activities :</t>
  </si>
  <si>
    <t>Receipt from short - term  from financial institutions</t>
  </si>
  <si>
    <t>Receipt of long - term loans from  subsidiaries</t>
  </si>
  <si>
    <t>Page 1 of 42</t>
  </si>
  <si>
    <t>Page 2 of 42</t>
  </si>
  <si>
    <t>Page 3 of 42</t>
  </si>
  <si>
    <t>Page 4 of 42</t>
  </si>
  <si>
    <t>Page 5 of 42</t>
  </si>
  <si>
    <t>Page 6 of 42</t>
  </si>
  <si>
    <t>Page 7 of 42</t>
  </si>
  <si>
    <t>Page 8 of 42</t>
  </si>
  <si>
    <t>Page 9 of 42</t>
  </si>
  <si>
    <t>Page 10 of 42</t>
  </si>
  <si>
    <t>Repayment of of Short - term loans from related company</t>
  </si>
  <si>
    <t>2.5 Share of other comprehensive income of associates</t>
  </si>
  <si>
    <t>Adjust advance receipt from alternative vecceine Covid-19 as income</t>
  </si>
  <si>
    <t xml:space="preserve">2.4 Accrued income receivable from the disposal of assets  </t>
  </si>
  <si>
    <t xml:space="preserve">Reconciliations of net profit (loss) to </t>
  </si>
  <si>
    <t>Receipt from loans from related persons</t>
  </si>
  <si>
    <t>Net increase (decrease) in cash and cash equivalents</t>
  </si>
  <si>
    <t>Non - cash transactions</t>
  </si>
  <si>
    <t>Total change in shareholder 's equity</t>
  </si>
  <si>
    <t>10, 16.1</t>
  </si>
  <si>
    <t>5.2, 7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</si>
</sst>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;\(#,##0\)"/>
    <numFmt numFmtId="192" formatCode="_-* #,##0_-;\-* #,##0_-;_-* &quot;-&quot;??_-;_-@_-"/>
    <numFmt numFmtId="193" formatCode="_(* #,##0_);_(* \(#,##0\);_(* &quot;-&quot;??_);_(@_)"/>
    <numFmt numFmtId="194" formatCode="_ * #,##0_ ;_ * \-#,##0_ ;_ * &quot;-&quot;??_ ;_ @_ "/>
    <numFmt numFmtId="195" formatCode="0.0%"/>
    <numFmt numFmtId="196" formatCode="General_)"/>
    <numFmt numFmtId="197" formatCode="#,##0.00\ &quot;F&quot;;\-#,##0.00\ &quot;F&quot;"/>
    <numFmt numFmtId="198" formatCode="dd\-mmm\-yy_)"/>
    <numFmt numFmtId="199" formatCode="0."/>
    <numFmt numFmtId="200" formatCode="B1d/m/yyyy"/>
    <numFmt numFmtId="201" formatCode="_(* #,##0.00_);_(* \(#,##0.00\);_(* \-??_);_(@_)"/>
    <numFmt numFmtId="202" formatCode="_(* #,##0_);_(* \(#,##0\);_(* \-??_);_(@_)"/>
  </numFmts>
  <fonts count="52">
    <font>
      <sz val="10"/>
      <name val="Arial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BrowalliaUPC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color theme="1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0" fontId="28" fillId="20" borderId="1" applyNumberFormat="0" applyAlignment="0" applyProtection="0"/>
    <xf numFmtId="0" fontId="29" fillId="21" borderId="2" applyNumberFormat="0" applyAlignment="0" applyProtection="0"/>
    <xf numFmtId="190" fontId="2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1" fontId="2" fillId="0" borderId="0" applyFill="0" applyBorder="0" applyAlignment="0" applyProtection="0"/>
    <xf numFmtId="197" fontId="5" fillId="0" borderId="0"/>
    <xf numFmtId="0" fontId="9" fillId="0" borderId="0"/>
    <xf numFmtId="0" fontId="9" fillId="0" borderId="0"/>
    <xf numFmtId="198" fontId="5" fillId="0" borderId="0"/>
    <xf numFmtId="195" fontId="5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3" fillId="22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1" fontId="11" fillId="0" borderId="0" applyFont="0" applyFill="0" applyBorder="0" applyAlignment="0" applyProtection="0"/>
    <xf numFmtId="10" fontId="3" fillId="23" borderId="6" applyNumberFormat="0" applyBorder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1" fontId="4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6" fillId="0" borderId="7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7" fillId="24" borderId="0" applyNumberFormat="0" applyBorder="0" applyAlignment="0" applyProtection="0"/>
    <xf numFmtId="37" fontId="13" fillId="0" borderId="0"/>
    <xf numFmtId="0" fontId="14" fillId="0" borderId="0"/>
    <xf numFmtId="0" fontId="9" fillId="0" borderId="0"/>
    <xf numFmtId="190" fontId="4" fillId="0" borderId="0"/>
    <xf numFmtId="190" fontId="4" fillId="0" borderId="0"/>
    <xf numFmtId="190" fontId="2" fillId="0" borderId="0"/>
    <xf numFmtId="190" fontId="2" fillId="0" borderId="0"/>
    <xf numFmtId="190" fontId="4" fillId="0" borderId="0"/>
    <xf numFmtId="0" fontId="10" fillId="0" borderId="0"/>
    <xf numFmtId="196" fontId="6" fillId="0" borderId="0"/>
    <xf numFmtId="196" fontId="6" fillId="0" borderId="0"/>
    <xf numFmtId="0" fontId="2" fillId="0" borderId="0"/>
    <xf numFmtId="0" fontId="2" fillId="0" borderId="0"/>
    <xf numFmtId="196" fontId="4" fillId="0" borderId="0"/>
    <xf numFmtId="196" fontId="2" fillId="0" borderId="0"/>
    <xf numFmtId="0" fontId="2" fillId="0" borderId="0"/>
    <xf numFmtId="196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196" fontId="2" fillId="0" borderId="0"/>
    <xf numFmtId="196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196" fontId="6" fillId="0" borderId="0"/>
    <xf numFmtId="200" fontId="2" fillId="0" borderId="0"/>
    <xf numFmtId="196" fontId="6" fillId="0" borderId="0"/>
    <xf numFmtId="200" fontId="2" fillId="0" borderId="0"/>
    <xf numFmtId="0" fontId="2" fillId="0" borderId="0"/>
    <xf numFmtId="196" fontId="6" fillId="0" borderId="0"/>
    <xf numFmtId="0" fontId="2" fillId="0" borderId="0"/>
    <xf numFmtId="196" fontId="6" fillId="0" borderId="0"/>
    <xf numFmtId="0" fontId="2" fillId="0" borderId="0"/>
    <xf numFmtId="0" fontId="2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2" fillId="0" borderId="0"/>
    <xf numFmtId="0" fontId="4" fillId="0" borderId="0"/>
    <xf numFmtId="0" fontId="6" fillId="0" borderId="0"/>
    <xf numFmtId="0" fontId="6" fillId="0" borderId="0"/>
    <xf numFmtId="196" fontId="2" fillId="0" borderId="0"/>
    <xf numFmtId="0" fontId="6" fillId="0" borderId="0"/>
    <xf numFmtId="0" fontId="4" fillId="0" borderId="0"/>
    <xf numFmtId="0" fontId="2" fillId="0" borderId="0"/>
    <xf numFmtId="196" fontId="4" fillId="0" borderId="0"/>
    <xf numFmtId="196" fontId="2" fillId="0" borderId="0"/>
    <xf numFmtId="0" fontId="2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8" fillId="0" borderId="0"/>
    <xf numFmtId="0" fontId="2" fillId="0" borderId="0"/>
    <xf numFmtId="0" fontId="2" fillId="0" borderId="0"/>
    <xf numFmtId="196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196" fontId="6" fillId="0" borderId="0"/>
    <xf numFmtId="196" fontId="6" fillId="0" borderId="0"/>
    <xf numFmtId="196" fontId="2" fillId="0" borderId="0"/>
    <xf numFmtId="196" fontId="6" fillId="0" borderId="0"/>
    <xf numFmtId="196" fontId="6" fillId="0" borderId="0"/>
    <xf numFmtId="0" fontId="10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48" fillId="0" borderId="0"/>
    <xf numFmtId="0" fontId="4" fillId="0" borderId="0"/>
    <xf numFmtId="0" fontId="2" fillId="0" borderId="0"/>
    <xf numFmtId="196" fontId="6" fillId="0" borderId="0"/>
    <xf numFmtId="196" fontId="2" fillId="0" borderId="0"/>
    <xf numFmtId="196" fontId="2" fillId="0" borderId="0"/>
    <xf numFmtId="190" fontId="4" fillId="0" borderId="0"/>
    <xf numFmtId="190" fontId="4" fillId="0" borderId="0"/>
    <xf numFmtId="190" fontId="2" fillId="0" borderId="0"/>
    <xf numFmtId="190" fontId="2" fillId="0" borderId="0"/>
    <xf numFmtId="190" fontId="4" fillId="0" borderId="0"/>
    <xf numFmtId="0" fontId="6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199" fontId="11" fillId="0" borderId="9" applyFont="0" applyFill="0" applyBorder="0" applyAlignment="0" applyProtection="0"/>
    <xf numFmtId="41" fontId="4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8" fillId="20" borderId="10" applyNumberFormat="0" applyAlignment="0" applyProtection="0"/>
    <xf numFmtId="10" fontId="4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11" applyNumberFormat="0" applyBorder="0"/>
    <xf numFmtId="1" fontId="4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96" fontId="16" fillId="0" borderId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196" fontId="6" fillId="0" borderId="0"/>
    <xf numFmtId="0" fontId="42" fillId="0" borderId="0">
      <alignment vertical="top"/>
    </xf>
    <xf numFmtId="0" fontId="7" fillId="0" borderId="0"/>
    <xf numFmtId="0" fontId="7" fillId="0" borderId="0"/>
    <xf numFmtId="0" fontId="6" fillId="0" borderId="0"/>
    <xf numFmtId="0" fontId="4" fillId="0" borderId="0"/>
    <xf numFmtId="0" fontId="2" fillId="0" borderId="0"/>
    <xf numFmtId="196" fontId="6" fillId="0" borderId="0"/>
    <xf numFmtId="0" fontId="6" fillId="0" borderId="0"/>
    <xf numFmtId="196" fontId="4" fillId="0" borderId="0"/>
    <xf numFmtId="196" fontId="2" fillId="0" borderId="0"/>
    <xf numFmtId="196" fontId="4" fillId="0" borderId="0"/>
    <xf numFmtId="196" fontId="6" fillId="0" borderId="0"/>
    <xf numFmtId="196" fontId="2" fillId="0" borderId="0"/>
    <xf numFmtId="196" fontId="4" fillId="0" borderId="0"/>
    <xf numFmtId="196" fontId="2" fillId="0" borderId="0"/>
    <xf numFmtId="196" fontId="4" fillId="0" borderId="0"/>
    <xf numFmtId="196" fontId="2" fillId="0" borderId="0"/>
    <xf numFmtId="0" fontId="6" fillId="0" borderId="0"/>
    <xf numFmtId="0" fontId="4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196" fontId="16" fillId="0" borderId="0"/>
  </cellStyleXfs>
  <cellXfs count="243">
    <xf numFmtId="0" fontId="0" fillId="0" borderId="0" xfId="0"/>
    <xf numFmtId="193" fontId="22" fillId="0" borderId="0" xfId="28" applyNumberFormat="1" applyFont="1" applyFill="1"/>
    <xf numFmtId="193" fontId="22" fillId="0" borderId="0" xfId="278" applyNumberFormat="1" applyFont="1" applyFill="1" applyProtection="1">
      <protection locked="0"/>
    </xf>
    <xf numFmtId="192" fontId="22" fillId="0" borderId="0" xfId="285" applyNumberFormat="1" applyFont="1" applyFill="1" applyBorder="1" applyAlignment="1"/>
    <xf numFmtId="192" fontId="22" fillId="0" borderId="0" xfId="285" applyNumberFormat="1" applyFont="1" applyFill="1" applyAlignment="1"/>
    <xf numFmtId="192" fontId="22" fillId="0" borderId="15" xfId="285" applyNumberFormat="1" applyFont="1" applyFill="1" applyBorder="1" applyAlignment="1"/>
    <xf numFmtId="193" fontId="22" fillId="0" borderId="0" xfId="285" applyNumberFormat="1" applyFont="1" applyFill="1" applyBorder="1" applyAlignment="1"/>
    <xf numFmtId="43" fontId="22" fillId="0" borderId="0" xfId="278" applyFont="1" applyFill="1" applyAlignment="1" applyProtection="1">
      <alignment horizontal="centerContinuous"/>
      <protection locked="0"/>
    </xf>
    <xf numFmtId="190" fontId="22" fillId="0" borderId="0" xfId="278" applyNumberFormat="1" applyFont="1" applyFill="1" applyProtection="1">
      <protection locked="0"/>
    </xf>
    <xf numFmtId="193" fontId="22" fillId="0" borderId="0" xfId="278" applyNumberFormat="1" applyFont="1" applyFill="1" applyAlignment="1" applyProtection="1">
      <alignment horizontal="center"/>
      <protection locked="0"/>
    </xf>
    <xf numFmtId="43" fontId="22" fillId="0" borderId="0" xfId="278" applyFont="1" applyFill="1" applyProtection="1">
      <protection locked="0"/>
    </xf>
    <xf numFmtId="192" fontId="22" fillId="0" borderId="0" xfId="278" applyNumberFormat="1" applyFont="1" applyFill="1" applyProtection="1">
      <protection locked="0"/>
    </xf>
    <xf numFmtId="190" fontId="22" fillId="0" borderId="0" xfId="28" applyFont="1" applyFill="1"/>
    <xf numFmtId="192" fontId="22" fillId="0" borderId="0" xfId="28" applyNumberFormat="1" applyFont="1" applyFill="1"/>
    <xf numFmtId="193" fontId="22" fillId="0" borderId="18" xfId="28" applyNumberFormat="1" applyFont="1" applyFill="1" applyBorder="1" applyAlignment="1">
      <alignment horizontal="center"/>
    </xf>
    <xf numFmtId="193" fontId="22" fillId="0" borderId="16" xfId="28" applyNumberFormat="1" applyFont="1" applyFill="1" applyBorder="1"/>
    <xf numFmtId="193" fontId="22" fillId="0" borderId="0" xfId="284" applyNumberFormat="1" applyFont="1" applyFill="1"/>
    <xf numFmtId="190" fontId="22" fillId="0" borderId="0" xfId="278" applyNumberFormat="1" applyFont="1" applyFill="1"/>
    <xf numFmtId="193" fontId="22" fillId="0" borderId="0" xfId="278" applyNumberFormat="1" applyFont="1" applyFill="1"/>
    <xf numFmtId="193" fontId="22" fillId="0" borderId="0" xfId="285" applyNumberFormat="1" applyFont="1" applyFill="1"/>
    <xf numFmtId="193" fontId="22" fillId="0" borderId="16" xfId="285" applyNumberFormat="1" applyFont="1" applyFill="1" applyBorder="1"/>
    <xf numFmtId="43" fontId="22" fillId="0" borderId="0" xfId="278" applyFont="1" applyFill="1" applyAlignment="1">
      <alignment horizontal="centerContinuous"/>
    </xf>
    <xf numFmtId="193" fontId="22" fillId="0" borderId="15" xfId="278" applyNumberFormat="1" applyFont="1" applyFill="1" applyBorder="1"/>
    <xf numFmtId="193" fontId="22" fillId="0" borderId="15" xfId="278" applyNumberFormat="1" applyFont="1" applyFill="1" applyBorder="1" applyProtection="1">
      <protection locked="0"/>
    </xf>
    <xf numFmtId="193" fontId="22" fillId="0" borderId="14" xfId="278" applyNumberFormat="1" applyFont="1" applyFill="1" applyBorder="1" applyAlignment="1" applyProtection="1">
      <alignment horizontal="center"/>
      <protection locked="0"/>
    </xf>
    <xf numFmtId="192" fontId="22" fillId="0" borderId="15" xfId="278" applyNumberFormat="1" applyFont="1" applyFill="1" applyBorder="1" applyProtection="1">
      <protection locked="0"/>
    </xf>
    <xf numFmtId="192" fontId="22" fillId="0" borderId="16" xfId="278" applyNumberFormat="1" applyFont="1" applyFill="1" applyBorder="1" applyProtection="1">
      <protection locked="0"/>
    </xf>
    <xf numFmtId="192" fontId="22" fillId="0" borderId="16" xfId="28" applyNumberFormat="1" applyFont="1" applyFill="1" applyBorder="1"/>
    <xf numFmtId="193" fontId="22" fillId="0" borderId="15" xfId="28" applyNumberFormat="1" applyFont="1" applyFill="1" applyBorder="1"/>
    <xf numFmtId="193" fontId="22" fillId="0" borderId="14" xfId="28" applyNumberFormat="1" applyFont="1" applyFill="1" applyBorder="1"/>
    <xf numFmtId="192" fontId="22" fillId="0" borderId="19" xfId="285" applyNumberFormat="1" applyFont="1" applyFill="1" applyBorder="1" applyAlignment="1"/>
    <xf numFmtId="192" fontId="22" fillId="0" borderId="0" xfId="278" applyNumberFormat="1" applyFont="1" applyFill="1" applyBorder="1" applyProtection="1">
      <protection locked="0"/>
    </xf>
    <xf numFmtId="192" fontId="22" fillId="0" borderId="0" xfId="285" applyNumberFormat="1" applyFont="1" applyFill="1" applyBorder="1" applyAlignment="1">
      <alignment horizontal="right"/>
    </xf>
    <xf numFmtId="193" fontId="21" fillId="0" borderId="0" xfId="284" applyNumberFormat="1" applyFont="1" applyFill="1" applyAlignment="1">
      <alignment horizontal="centerContinuous"/>
    </xf>
    <xf numFmtId="190" fontId="21" fillId="0" borderId="0" xfId="284" applyFont="1" applyFill="1" applyAlignment="1">
      <alignment horizontal="centerContinuous"/>
    </xf>
    <xf numFmtId="190" fontId="22" fillId="0" borderId="0" xfId="284" applyFont="1" applyFill="1"/>
    <xf numFmtId="193" fontId="22" fillId="0" borderId="0" xfId="284" applyNumberFormat="1" applyFont="1" applyFill="1" applyAlignment="1">
      <alignment horizontal="centerContinuous"/>
    </xf>
    <xf numFmtId="190" fontId="22" fillId="0" borderId="0" xfId="284" applyFont="1" applyFill="1" applyAlignment="1">
      <alignment horizontal="centerContinuous"/>
    </xf>
    <xf numFmtId="193" fontId="21" fillId="0" borderId="0" xfId="284" applyNumberFormat="1" applyFont="1" applyFill="1" applyAlignment="1">
      <alignment horizontal="center"/>
    </xf>
    <xf numFmtId="190" fontId="21" fillId="0" borderId="0" xfId="284" applyFont="1" applyFill="1" applyAlignment="1">
      <alignment horizontal="center"/>
    </xf>
    <xf numFmtId="192" fontId="22" fillId="0" borderId="0" xfId="285" applyNumberFormat="1" applyFont="1" applyFill="1" applyAlignment="1">
      <alignment horizontal="right"/>
    </xf>
    <xf numFmtId="192" fontId="22" fillId="0" borderId="0" xfId="284" applyNumberFormat="1" applyFont="1" applyFill="1" applyAlignment="1">
      <alignment horizontal="right"/>
    </xf>
    <xf numFmtId="192" fontId="22" fillId="0" borderId="15" xfId="284" applyNumberFormat="1" applyFont="1" applyFill="1" applyBorder="1" applyAlignment="1">
      <alignment horizontal="right"/>
    </xf>
    <xf numFmtId="193" fontId="22" fillId="0" borderId="0" xfId="284" applyNumberFormat="1" applyFont="1" applyFill="1" applyAlignment="1">
      <alignment horizontal="right"/>
    </xf>
    <xf numFmtId="193" fontId="22" fillId="0" borderId="15" xfId="284" applyNumberFormat="1" applyFont="1" applyFill="1" applyBorder="1" applyAlignment="1">
      <alignment horizontal="right"/>
    </xf>
    <xf numFmtId="193" fontId="22" fillId="0" borderId="16" xfId="284" applyNumberFormat="1" applyFont="1" applyFill="1" applyBorder="1" applyAlignment="1">
      <alignment horizontal="right"/>
    </xf>
    <xf numFmtId="193" fontId="22" fillId="0" borderId="14" xfId="284" applyNumberFormat="1" applyFont="1" applyFill="1" applyBorder="1" applyAlignment="1">
      <alignment horizontal="right"/>
    </xf>
    <xf numFmtId="192" fontId="22" fillId="0" borderId="14" xfId="284" applyNumberFormat="1" applyFont="1" applyFill="1" applyBorder="1" applyAlignment="1">
      <alignment horizontal="right"/>
    </xf>
    <xf numFmtId="193" fontId="22" fillId="0" borderId="19" xfId="284" applyNumberFormat="1" applyFont="1" applyFill="1" applyBorder="1" applyAlignment="1">
      <alignment horizontal="right"/>
    </xf>
    <xf numFmtId="190" fontId="45" fillId="0" borderId="0" xfId="284" applyFont="1" applyFill="1" applyAlignment="1">
      <alignment horizontal="right" shrinkToFit="1" readingOrder="2"/>
    </xf>
    <xf numFmtId="37" fontId="47" fillId="0" borderId="0" xfId="285" applyNumberFormat="1" applyFont="1" applyFill="1" applyBorder="1"/>
    <xf numFmtId="37" fontId="47" fillId="0" borderId="0" xfId="285" applyNumberFormat="1" applyFont="1" applyFill="1"/>
    <xf numFmtId="193" fontId="47" fillId="0" borderId="0" xfId="28" applyNumberFormat="1" applyFont="1" applyFill="1" applyBorder="1"/>
    <xf numFmtId="193" fontId="47" fillId="0" borderId="0" xfId="28" applyNumberFormat="1" applyFont="1" applyFill="1"/>
    <xf numFmtId="190" fontId="47" fillId="0" borderId="0" xfId="52" applyFont="1" applyFill="1"/>
    <xf numFmtId="193" fontId="47" fillId="0" borderId="0" xfId="52" applyNumberFormat="1" applyFont="1" applyFill="1"/>
    <xf numFmtId="190" fontId="47" fillId="0" borderId="0" xfId="52" applyFont="1" applyFill="1" applyBorder="1"/>
    <xf numFmtId="193" fontId="47" fillId="0" borderId="0" xfId="285" applyNumberFormat="1" applyFont="1" applyFill="1"/>
    <xf numFmtId="193" fontId="47" fillId="0" borderId="0" xfId="52" applyNumberFormat="1" applyFont="1" applyFill="1" applyBorder="1"/>
    <xf numFmtId="193" fontId="47" fillId="0" borderId="0" xfId="285" applyNumberFormat="1" applyFont="1" applyFill="1" applyBorder="1" applyAlignment="1">
      <alignment horizontal="right"/>
    </xf>
    <xf numFmtId="192" fontId="47" fillId="0" borderId="0" xfId="285" applyNumberFormat="1" applyFont="1" applyFill="1" applyBorder="1"/>
    <xf numFmtId="192" fontId="47" fillId="0" borderId="0" xfId="285" applyNumberFormat="1" applyFont="1" applyFill="1"/>
    <xf numFmtId="37" fontId="47" fillId="0" borderId="0" xfId="52" applyNumberFormat="1" applyFont="1" applyFill="1" applyBorder="1"/>
    <xf numFmtId="192" fontId="22" fillId="0" borderId="16" xfId="285" applyNumberFormat="1" applyFont="1" applyFill="1" applyBorder="1" applyAlignment="1"/>
    <xf numFmtId="192" fontId="22" fillId="0" borderId="0" xfId="278" applyNumberFormat="1" applyFont="1" applyFill="1" applyAlignment="1" applyProtection="1">
      <alignment horizontal="right"/>
      <protection locked="0"/>
    </xf>
    <xf numFmtId="190" fontId="22" fillId="0" borderId="0" xfId="28" applyFont="1" applyFill="1" applyAlignment="1"/>
    <xf numFmtId="43" fontId="22" fillId="0" borderId="0" xfId="278" applyFont="1" applyFill="1"/>
    <xf numFmtId="193" fontId="22" fillId="0" borderId="0" xfId="285" applyNumberFormat="1" applyFont="1" applyFill="1" applyAlignment="1">
      <alignment horizontal="right"/>
    </xf>
    <xf numFmtId="193" fontId="22" fillId="0" borderId="0" xfId="285" applyNumberFormat="1" applyFont="1" applyFill="1" applyBorder="1" applyAlignment="1">
      <alignment horizontal="right"/>
    </xf>
    <xf numFmtId="193" fontId="22" fillId="0" borderId="16" xfId="285" applyNumberFormat="1" applyFont="1" applyFill="1" applyBorder="1" applyAlignment="1">
      <alignment horizontal="right"/>
    </xf>
    <xf numFmtId="193" fontId="49" fillId="0" borderId="0" xfId="285" applyNumberFormat="1" applyFont="1" applyFill="1" applyAlignment="1">
      <alignment horizontal="right"/>
    </xf>
    <xf numFmtId="193" fontId="47" fillId="0" borderId="0" xfId="285" applyNumberFormat="1" applyFont="1" applyFill="1" applyAlignment="1">
      <alignment horizontal="right"/>
    </xf>
    <xf numFmtId="193" fontId="47" fillId="0" borderId="15" xfId="52" applyNumberFormat="1" applyFont="1" applyFill="1" applyBorder="1"/>
    <xf numFmtId="193" fontId="47" fillId="0" borderId="19" xfId="52" applyNumberFormat="1" applyFont="1" applyFill="1" applyBorder="1"/>
    <xf numFmtId="192" fontId="47" fillId="0" borderId="0" xfId="285" applyNumberFormat="1" applyFont="1" applyFill="1" applyAlignment="1">
      <alignment horizontal="right"/>
    </xf>
    <xf numFmtId="37" fontId="47" fillId="0" borderId="0" xfId="285" applyNumberFormat="1" applyFont="1" applyFill="1" applyBorder="1" applyAlignment="1">
      <alignment horizontal="right"/>
    </xf>
    <xf numFmtId="190" fontId="22" fillId="0" borderId="0" xfId="28" applyFont="1" applyFill="1" applyBorder="1" applyAlignment="1"/>
    <xf numFmtId="193" fontId="49" fillId="0" borderId="0" xfId="285" applyNumberFormat="1" applyFont="1" applyFill="1"/>
    <xf numFmtId="193" fontId="22" fillId="0" borderId="15" xfId="285" applyNumberFormat="1" applyFont="1" applyFill="1" applyBorder="1"/>
    <xf numFmtId="193" fontId="49" fillId="0" borderId="15" xfId="285" applyNumberFormat="1" applyFont="1" applyFill="1" applyBorder="1"/>
    <xf numFmtId="202" fontId="22" fillId="0" borderId="14" xfId="285" applyNumberFormat="1" applyFont="1" applyFill="1" applyBorder="1" applyAlignment="1"/>
    <xf numFmtId="37" fontId="22" fillId="0" borderId="16" xfId="285" applyNumberFormat="1" applyFont="1" applyFill="1" applyBorder="1" applyAlignment="1">
      <alignment horizontal="right"/>
    </xf>
    <xf numFmtId="0" fontId="21" fillId="0" borderId="0" xfId="306" applyFont="1" applyAlignment="1">
      <alignment horizontal="left"/>
    </xf>
    <xf numFmtId="0" fontId="21" fillId="0" borderId="0" xfId="306" applyFont="1" applyAlignment="1">
      <alignment horizontal="centerContinuous"/>
    </xf>
    <xf numFmtId="193" fontId="21" fillId="0" borderId="0" xfId="306" applyNumberFormat="1" applyFont="1" applyAlignment="1">
      <alignment horizontal="centerContinuous"/>
    </xf>
    <xf numFmtId="0" fontId="21" fillId="0" borderId="0" xfId="306" applyFont="1"/>
    <xf numFmtId="0" fontId="22" fillId="0" borderId="0" xfId="306" applyFont="1"/>
    <xf numFmtId="0" fontId="23" fillId="0" borderId="0" xfId="306" applyFont="1" applyAlignment="1">
      <alignment horizontal="centerContinuous"/>
    </xf>
    <xf numFmtId="0" fontId="22" fillId="0" borderId="0" xfId="306" applyFont="1" applyAlignment="1">
      <alignment horizontal="centerContinuous"/>
    </xf>
    <xf numFmtId="0" fontId="22" fillId="0" borderId="16" xfId="306" applyFont="1" applyBorder="1" applyAlignment="1">
      <alignment horizontal="center"/>
    </xf>
    <xf numFmtId="0" fontId="22" fillId="0" borderId="0" xfId="306" applyFont="1" applyAlignment="1">
      <alignment horizontal="center"/>
    </xf>
    <xf numFmtId="0" fontId="22" fillId="0" borderId="15" xfId="191" applyNumberFormat="1" applyFont="1" applyBorder="1" applyAlignment="1">
      <alignment horizontal="center"/>
    </xf>
    <xf numFmtId="0" fontId="22" fillId="0" borderId="0" xfId="191" applyNumberFormat="1" applyFont="1" applyAlignment="1">
      <alignment horizontal="centerContinuous"/>
    </xf>
    <xf numFmtId="0" fontId="22" fillId="0" borderId="0" xfId="299" quotePrefix="1" applyFont="1" applyAlignment="1" applyProtection="1">
      <alignment horizontal="center"/>
      <protection locked="0"/>
    </xf>
    <xf numFmtId="193" fontId="22" fillId="0" borderId="0" xfId="306" applyNumberFormat="1" applyFont="1"/>
    <xf numFmtId="0" fontId="49" fillId="0" borderId="0" xfId="191" applyNumberFormat="1" applyFont="1"/>
    <xf numFmtId="0" fontId="22" fillId="0" borderId="0" xfId="306" applyFont="1" applyAlignment="1">
      <alignment vertical="top"/>
    </xf>
    <xf numFmtId="0" fontId="22" fillId="0" borderId="0" xfId="318" applyFont="1"/>
    <xf numFmtId="0" fontId="22" fillId="0" borderId="0" xfId="191" applyNumberFormat="1" applyFont="1"/>
    <xf numFmtId="0" fontId="22" fillId="0" borderId="0" xfId="306" quotePrefix="1" applyFont="1" applyAlignment="1">
      <alignment horizontal="center"/>
    </xf>
    <xf numFmtId="0" fontId="49" fillId="0" borderId="0" xfId="319" applyFont="1" applyProtection="1">
      <protection locked="0"/>
    </xf>
    <xf numFmtId="0" fontId="22" fillId="0" borderId="0" xfId="306" applyFont="1" applyAlignment="1">
      <alignment horizontal="right"/>
    </xf>
    <xf numFmtId="0" fontId="49" fillId="0" borderId="0" xfId="0" applyFont="1"/>
    <xf numFmtId="196" fontId="49" fillId="0" borderId="0" xfId="191" applyFont="1"/>
    <xf numFmtId="49" fontId="22" fillId="0" borderId="15" xfId="191" quotePrefix="1" applyNumberFormat="1" applyFont="1" applyBorder="1" applyAlignment="1">
      <alignment horizontal="center"/>
    </xf>
    <xf numFmtId="0" fontId="22" fillId="0" borderId="15" xfId="191" quotePrefix="1" applyNumberFormat="1" applyFont="1" applyBorder="1" applyAlignment="1">
      <alignment horizontal="center"/>
    </xf>
    <xf numFmtId="0" fontId="50" fillId="0" borderId="0" xfId="191" applyNumberFormat="1" applyFont="1"/>
    <xf numFmtId="43" fontId="22" fillId="0" borderId="0" xfId="306" applyNumberFormat="1" applyFont="1"/>
    <xf numFmtId="190" fontId="22" fillId="0" borderId="0" xfId="306" applyNumberFormat="1" applyFont="1"/>
    <xf numFmtId="189" fontId="22" fillId="0" borderId="0" xfId="306" applyNumberFormat="1" applyFont="1"/>
    <xf numFmtId="0" fontId="49" fillId="0" borderId="0" xfId="192" applyNumberFormat="1" applyFont="1"/>
    <xf numFmtId="193" fontId="22" fillId="0" borderId="15" xfId="306" applyNumberFormat="1" applyFont="1" applyBorder="1"/>
    <xf numFmtId="196" fontId="22" fillId="0" borderId="0" xfId="191" applyFont="1"/>
    <xf numFmtId="193" fontId="22" fillId="0" borderId="19" xfId="306" applyNumberFormat="1" applyFont="1" applyBorder="1"/>
    <xf numFmtId="0" fontId="22" fillId="0" borderId="0" xfId="306" quotePrefix="1" applyFont="1"/>
    <xf numFmtId="0" fontId="21" fillId="0" borderId="0" xfId="306" applyFont="1" applyAlignment="1">
      <alignment horizontal="center"/>
    </xf>
    <xf numFmtId="0" fontId="22" fillId="0" borderId="17" xfId="306" applyFont="1" applyBorder="1" applyAlignment="1">
      <alignment horizontal="center"/>
    </xf>
    <xf numFmtId="0" fontId="22" fillId="0" borderId="17" xfId="319" applyFont="1" applyBorder="1" applyAlignment="1">
      <alignment horizontal="center"/>
    </xf>
    <xf numFmtId="49" fontId="22" fillId="0" borderId="16" xfId="319" applyNumberFormat="1" applyFont="1" applyBorder="1" applyAlignment="1">
      <alignment horizontal="center"/>
    </xf>
    <xf numFmtId="0" fontId="22" fillId="0" borderId="0" xfId="319" applyFont="1" applyAlignment="1">
      <alignment horizontal="center" vertical="top"/>
    </xf>
    <xf numFmtId="0" fontId="22" fillId="0" borderId="0" xfId="306" applyFont="1" applyAlignment="1">
      <alignment horizontal="left"/>
    </xf>
    <xf numFmtId="190" fontId="22" fillId="0" borderId="0" xfId="192" applyNumberFormat="1" applyFont="1" applyAlignment="1">
      <alignment horizontal="center"/>
    </xf>
    <xf numFmtId="190" fontId="22" fillId="0" borderId="0" xfId="192" applyNumberFormat="1" applyFont="1"/>
    <xf numFmtId="194" fontId="22" fillId="0" borderId="0" xfId="319" applyNumberFormat="1" applyFont="1" applyAlignment="1">
      <alignment horizontal="center" vertical="top"/>
    </xf>
    <xf numFmtId="190" fontId="22" fillId="0" borderId="16" xfId="192" applyNumberFormat="1" applyFont="1" applyBorder="1" applyAlignment="1">
      <alignment horizontal="center"/>
    </xf>
    <xf numFmtId="0" fontId="22" fillId="0" borderId="16" xfId="192" applyNumberFormat="1" applyFont="1" applyBorder="1"/>
    <xf numFmtId="194" fontId="22" fillId="0" borderId="16" xfId="319" applyNumberFormat="1" applyFont="1" applyBorder="1" applyAlignment="1">
      <alignment horizontal="center" vertical="top"/>
    </xf>
    <xf numFmtId="191" fontId="22" fillId="0" borderId="0" xfId="306" applyNumberFormat="1" applyFont="1"/>
    <xf numFmtId="0" fontId="22" fillId="0" borderId="0" xfId="192" applyNumberFormat="1" applyFont="1"/>
    <xf numFmtId="0" fontId="22" fillId="0" borderId="0" xfId="319" applyFont="1"/>
    <xf numFmtId="49" fontId="22" fillId="0" borderId="0" xfId="298" applyNumberFormat="1" applyFont="1" applyAlignment="1">
      <alignment horizontal="center"/>
    </xf>
    <xf numFmtId="193" fontId="22" fillId="0" borderId="16" xfId="28" applyNumberFormat="1" applyFont="1" applyFill="1" applyBorder="1" applyAlignment="1"/>
    <xf numFmtId="0" fontId="46" fillId="0" borderId="0" xfId="306" applyFont="1" applyAlignment="1">
      <alignment horizontal="left"/>
    </xf>
    <xf numFmtId="0" fontId="46" fillId="0" borderId="0" xfId="306" applyFont="1" applyAlignment="1">
      <alignment horizontal="centerContinuous"/>
    </xf>
    <xf numFmtId="0" fontId="46" fillId="0" borderId="0" xfId="306" applyFont="1"/>
    <xf numFmtId="0" fontId="47" fillId="0" borderId="0" xfId="306" applyFont="1"/>
    <xf numFmtId="0" fontId="46" fillId="0" borderId="0" xfId="306" applyFont="1" applyAlignment="1">
      <alignment horizontal="center"/>
    </xf>
    <xf numFmtId="0" fontId="47" fillId="0" borderId="0" xfId="306" applyFont="1" applyAlignment="1">
      <alignment horizontal="centerContinuous"/>
    </xf>
    <xf numFmtId="0" fontId="47" fillId="0" borderId="0" xfId="306" applyFont="1" applyAlignment="1">
      <alignment horizontal="center"/>
    </xf>
    <xf numFmtId="0" fontId="47" fillId="0" borderId="0" xfId="212" applyFont="1"/>
    <xf numFmtId="0" fontId="47" fillId="0" borderId="0" xfId="319" applyFont="1" applyAlignment="1">
      <alignment horizontal="center" vertical="top"/>
    </xf>
    <xf numFmtId="0" fontId="47" fillId="0" borderId="0" xfId="192" applyNumberFormat="1" applyFont="1" applyAlignment="1">
      <alignment horizontal="center"/>
    </xf>
    <xf numFmtId="0" fontId="47" fillId="0" borderId="0" xfId="306" applyFont="1" applyAlignment="1">
      <alignment horizontal="center" vertical="top" wrapText="1"/>
    </xf>
    <xf numFmtId="194" fontId="47" fillId="0" borderId="0" xfId="319" applyNumberFormat="1" applyFont="1" applyAlignment="1">
      <alignment horizontal="center" vertical="top"/>
    </xf>
    <xf numFmtId="190" fontId="47" fillId="0" borderId="0" xfId="192" applyNumberFormat="1" applyFont="1" applyAlignment="1">
      <alignment horizontal="center"/>
    </xf>
    <xf numFmtId="0" fontId="47" fillId="0" borderId="16" xfId="306" applyFont="1" applyBorder="1" applyAlignment="1">
      <alignment horizontal="center"/>
    </xf>
    <xf numFmtId="0" fontId="47" fillId="0" borderId="16" xfId="306" applyFont="1" applyBorder="1" applyAlignment="1">
      <alignment horizontal="center" vertical="top" wrapText="1"/>
    </xf>
    <xf numFmtId="0" fontId="47" fillId="0" borderId="16" xfId="306" applyFont="1" applyBorder="1"/>
    <xf numFmtId="194" fontId="47" fillId="0" borderId="16" xfId="319" applyNumberFormat="1" applyFont="1" applyBorder="1" applyAlignment="1">
      <alignment horizontal="center" vertical="top"/>
    </xf>
    <xf numFmtId="190" fontId="47" fillId="0" borderId="16" xfId="192" applyNumberFormat="1" applyFont="1" applyBorder="1" applyAlignment="1">
      <alignment horizontal="center"/>
    </xf>
    <xf numFmtId="0" fontId="47" fillId="0" borderId="0" xfId="192" applyNumberFormat="1" applyFont="1"/>
    <xf numFmtId="2" fontId="47" fillId="0" borderId="0" xfId="306" applyNumberFormat="1" applyFont="1"/>
    <xf numFmtId="191" fontId="47" fillId="0" borderId="0" xfId="306" applyNumberFormat="1" applyFont="1"/>
    <xf numFmtId="196" fontId="47" fillId="0" borderId="0" xfId="193" applyFont="1"/>
    <xf numFmtId="0" fontId="21" fillId="0" borderId="0" xfId="305" applyFont="1" applyAlignment="1">
      <alignment horizontal="centerContinuous"/>
    </xf>
    <xf numFmtId="0" fontId="22" fillId="0" borderId="0" xfId="0" applyFont="1"/>
    <xf numFmtId="0" fontId="22" fillId="0" borderId="0" xfId="305" applyFont="1"/>
    <xf numFmtId="0" fontId="22" fillId="0" borderId="0" xfId="305" applyFont="1" applyAlignment="1">
      <alignment horizontal="centerContinuous"/>
    </xf>
    <xf numFmtId="0" fontId="23" fillId="0" borderId="0" xfId="305" applyFont="1" applyAlignment="1">
      <alignment horizontal="centerContinuous"/>
    </xf>
    <xf numFmtId="49" fontId="22" fillId="0" borderId="0" xfId="299" applyNumberFormat="1" applyFont="1" applyAlignment="1">
      <alignment horizontal="center"/>
    </xf>
    <xf numFmtId="49" fontId="22" fillId="0" borderId="0" xfId="299" applyNumberFormat="1" applyFont="1" applyAlignment="1">
      <alignment horizontal="centerContinuous"/>
    </xf>
    <xf numFmtId="0" fontId="21" fillId="0" borderId="0" xfId="305" applyFont="1"/>
    <xf numFmtId="49" fontId="22" fillId="0" borderId="0" xfId="299" applyNumberFormat="1" applyFont="1"/>
    <xf numFmtId="194" fontId="22" fillId="0" borderId="0" xfId="299" applyNumberFormat="1" applyFont="1" applyProtection="1">
      <protection locked="0"/>
    </xf>
    <xf numFmtId="49" fontId="22" fillId="0" borderId="16" xfId="299" applyNumberFormat="1" applyFont="1" applyBorder="1" applyAlignment="1">
      <alignment horizontal="center"/>
    </xf>
    <xf numFmtId="49" fontId="24" fillId="0" borderId="0" xfId="299" applyNumberFormat="1" applyFont="1"/>
    <xf numFmtId="194" fontId="22" fillId="0" borderId="0" xfId="299" applyNumberFormat="1" applyFont="1" applyAlignment="1">
      <alignment horizontal="centerContinuous" wrapText="1"/>
    </xf>
    <xf numFmtId="0" fontId="50" fillId="0" borderId="0" xfId="161" applyNumberFormat="1" applyFont="1"/>
    <xf numFmtId="0" fontId="22" fillId="0" borderId="0" xfId="305" applyFont="1" applyAlignment="1">
      <alignment horizontal="center"/>
    </xf>
    <xf numFmtId="0" fontId="49" fillId="0" borderId="0" xfId="161" applyNumberFormat="1" applyFont="1"/>
    <xf numFmtId="0" fontId="22" fillId="0" borderId="0" xfId="161" applyNumberFormat="1" applyFont="1"/>
    <xf numFmtId="0" fontId="49" fillId="0" borderId="0" xfId="161" applyNumberFormat="1" applyFont="1" applyAlignment="1">
      <alignment horizontal="left"/>
    </xf>
    <xf numFmtId="196" fontId="49" fillId="0" borderId="0" xfId="161" applyFont="1" applyProtection="1">
      <protection locked="0"/>
    </xf>
    <xf numFmtId="0" fontId="51" fillId="0" borderId="0" xfId="161" applyNumberFormat="1" applyFont="1"/>
    <xf numFmtId="0" fontId="22" fillId="0" borderId="0" xfId="177" applyFont="1"/>
    <xf numFmtId="0" fontId="44" fillId="0" borderId="0" xfId="305" applyFont="1"/>
    <xf numFmtId="0" fontId="21" fillId="0" borderId="0" xfId="161" applyNumberFormat="1" applyFont="1"/>
    <xf numFmtId="0" fontId="24" fillId="0" borderId="0" xfId="305" applyFont="1"/>
    <xf numFmtId="0" fontId="23" fillId="0" borderId="0" xfId="305" applyFont="1"/>
    <xf numFmtId="193" fontId="22" fillId="0" borderId="0" xfId="305" applyNumberFormat="1" applyFont="1"/>
    <xf numFmtId="0" fontId="21" fillId="0" borderId="0" xfId="299" applyFont="1" applyProtection="1">
      <protection locked="0"/>
    </xf>
    <xf numFmtId="0" fontId="21" fillId="0" borderId="0" xfId="298" applyFont="1" applyProtection="1">
      <protection locked="0"/>
    </xf>
    <xf numFmtId="0" fontId="22" fillId="0" borderId="0" xfId="298" applyFont="1"/>
    <xf numFmtId="0" fontId="21" fillId="0" borderId="0" xfId="298" applyFont="1" applyAlignment="1" applyProtection="1">
      <alignment horizontal="center"/>
      <protection locked="0"/>
    </xf>
    <xf numFmtId="0" fontId="23" fillId="0" borderId="0" xfId="298" applyFont="1" applyAlignment="1" applyProtection="1">
      <alignment horizontal="centerContinuous"/>
      <protection locked="0"/>
    </xf>
    <xf numFmtId="0" fontId="21" fillId="0" borderId="0" xfId="298" applyFont="1" applyAlignment="1" applyProtection="1">
      <alignment horizontal="centerContinuous"/>
      <protection locked="0"/>
    </xf>
    <xf numFmtId="0" fontId="22" fillId="0" borderId="0" xfId="298" applyFont="1" applyAlignment="1" applyProtection="1">
      <alignment horizontal="centerContinuous"/>
      <protection locked="0"/>
    </xf>
    <xf numFmtId="194" fontId="22" fillId="0" borderId="0" xfId="298" applyNumberFormat="1" applyFont="1" applyAlignment="1" applyProtection="1">
      <alignment horizontal="centerContinuous"/>
      <protection locked="0"/>
    </xf>
    <xf numFmtId="194" fontId="22" fillId="0" borderId="0" xfId="298" applyNumberFormat="1" applyFont="1" applyAlignment="1">
      <alignment horizontal="centerContinuous"/>
    </xf>
    <xf numFmtId="49" fontId="22" fillId="0" borderId="0" xfId="298" applyNumberFormat="1" applyFont="1" applyAlignment="1">
      <alignment horizontal="centerContinuous"/>
    </xf>
    <xf numFmtId="194" fontId="21" fillId="0" borderId="0" xfId="298" applyNumberFormat="1" applyFont="1" applyProtection="1">
      <protection locked="0"/>
    </xf>
    <xf numFmtId="194" fontId="21" fillId="0" borderId="0" xfId="298" applyNumberFormat="1" applyFont="1"/>
    <xf numFmtId="49" fontId="22" fillId="0" borderId="0" xfId="298" applyNumberFormat="1" applyFont="1"/>
    <xf numFmtId="0" fontId="21" fillId="0" borderId="0" xfId="298" applyFont="1"/>
    <xf numFmtId="15" fontId="22" fillId="0" borderId="0" xfId="0" quotePrefix="1" applyNumberFormat="1" applyFont="1" applyAlignment="1">
      <alignment horizontal="center"/>
    </xf>
    <xf numFmtId="0" fontId="22" fillId="0" borderId="0" xfId="0" quotePrefix="1" applyFont="1" applyAlignment="1">
      <alignment horizontal="center"/>
    </xf>
    <xf numFmtId="0" fontId="22" fillId="0" borderId="0" xfId="0" applyFont="1" applyAlignment="1">
      <alignment horizontal="center"/>
    </xf>
    <xf numFmtId="49" fontId="22" fillId="0" borderId="16" xfId="298" applyNumberFormat="1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3" fillId="0" borderId="0" xfId="299" applyFont="1" applyProtection="1">
      <protection locked="0"/>
    </xf>
    <xf numFmtId="0" fontId="23" fillId="0" borderId="0" xfId="298" applyFont="1" applyProtection="1">
      <protection locked="0"/>
    </xf>
    <xf numFmtId="49" fontId="24" fillId="0" borderId="0" xfId="298" applyNumberFormat="1" applyFont="1"/>
    <xf numFmtId="0" fontId="22" fillId="0" borderId="0" xfId="298" quotePrefix="1" applyFont="1" applyAlignment="1" applyProtection="1">
      <alignment horizontal="centerContinuous"/>
      <protection locked="0"/>
    </xf>
    <xf numFmtId="194" fontId="22" fillId="0" borderId="0" xfId="298" applyNumberFormat="1" applyFont="1" applyAlignment="1">
      <alignment horizontal="centerContinuous" wrapText="1"/>
    </xf>
    <xf numFmtId="0" fontId="22" fillId="0" borderId="0" xfId="299" applyFont="1" applyProtection="1">
      <protection locked="0"/>
    </xf>
    <xf numFmtId="194" fontId="22" fillId="0" borderId="0" xfId="298" applyNumberFormat="1" applyFont="1" applyProtection="1">
      <protection locked="0"/>
    </xf>
    <xf numFmtId="194" fontId="22" fillId="0" borderId="0" xfId="298" applyNumberFormat="1" applyFont="1"/>
    <xf numFmtId="49" fontId="22" fillId="0" borderId="0" xfId="299" applyNumberFormat="1" applyFont="1" applyAlignment="1">
      <alignment horizontal="right"/>
    </xf>
    <xf numFmtId="190" fontId="22" fillId="0" borderId="0" xfId="299" applyNumberFormat="1" applyFont="1"/>
    <xf numFmtId="49" fontId="22" fillId="0" borderId="0" xfId="298" applyNumberFormat="1" applyFont="1" applyAlignment="1">
      <alignment horizontal="right"/>
    </xf>
    <xf numFmtId="190" fontId="22" fillId="0" borderId="0" xfId="298" applyNumberFormat="1" applyFont="1"/>
    <xf numFmtId="49" fontId="22" fillId="0" borderId="0" xfId="298" quotePrefix="1" applyNumberFormat="1" applyFont="1" applyAlignment="1">
      <alignment horizontal="right"/>
    </xf>
    <xf numFmtId="0" fontId="22" fillId="0" borderId="0" xfId="299" applyFont="1"/>
    <xf numFmtId="0" fontId="22" fillId="0" borderId="0" xfId="298" applyFont="1" applyProtection="1">
      <protection locked="0"/>
    </xf>
    <xf numFmtId="0" fontId="21" fillId="0" borderId="0" xfId="191" applyNumberFormat="1" applyFont="1"/>
    <xf numFmtId="0" fontId="22" fillId="0" borderId="0" xfId="169" applyFont="1" applyProtection="1">
      <protection locked="0"/>
    </xf>
    <xf numFmtId="0" fontId="23" fillId="0" borderId="0" xfId="0" applyFont="1"/>
    <xf numFmtId="0" fontId="22" fillId="0" borderId="0" xfId="298" quotePrefix="1" applyFont="1" applyAlignment="1" applyProtection="1">
      <alignment horizontal="center"/>
      <protection locked="0"/>
    </xf>
    <xf numFmtId="0" fontId="21" fillId="0" borderId="0" xfId="0" applyFont="1"/>
    <xf numFmtId="194" fontId="22" fillId="0" borderId="0" xfId="299" applyNumberFormat="1" applyFont="1"/>
    <xf numFmtId="0" fontId="22" fillId="0" borderId="0" xfId="242" applyFont="1"/>
    <xf numFmtId="192" fontId="22" fillId="0" borderId="0" xfId="278" applyNumberFormat="1" applyFont="1" applyFill="1"/>
    <xf numFmtId="192" fontId="22" fillId="0" borderId="0" xfId="298" applyNumberFormat="1" applyFont="1"/>
    <xf numFmtId="0" fontId="21" fillId="0" borderId="0" xfId="0" applyFont="1" applyAlignment="1">
      <alignment horizontal="left"/>
    </xf>
    <xf numFmtId="43" fontId="22" fillId="0" borderId="0" xfId="298" applyNumberFormat="1" applyFont="1"/>
    <xf numFmtId="0" fontId="22" fillId="0" borderId="0" xfId="0" applyFont="1" applyAlignment="1">
      <alignment horizontal="left"/>
    </xf>
    <xf numFmtId="193" fontId="22" fillId="0" borderId="0" xfId="298" applyNumberFormat="1" applyFont="1"/>
    <xf numFmtId="1" fontId="47" fillId="0" borderId="0" xfId="306" applyNumberFormat="1" applyFont="1" applyAlignment="1">
      <alignment horizontal="center"/>
    </xf>
    <xf numFmtId="193" fontId="22" fillId="0" borderId="0" xfId="28" applyNumberFormat="1" applyFont="1" applyAlignment="1">
      <alignment horizontal="right"/>
    </xf>
    <xf numFmtId="193" fontId="22" fillId="0" borderId="0" xfId="28" applyNumberFormat="1" applyFont="1" applyBorder="1" applyAlignment="1">
      <alignment horizontal="right"/>
    </xf>
    <xf numFmtId="193" fontId="22" fillId="0" borderId="16" xfId="28" applyNumberFormat="1" applyFont="1" applyFill="1" applyBorder="1" applyAlignment="1">
      <alignment horizontal="right"/>
    </xf>
    <xf numFmtId="193" fontId="22" fillId="0" borderId="16" xfId="28" applyNumberFormat="1" applyFont="1" applyBorder="1" applyAlignment="1">
      <alignment horizontal="right"/>
    </xf>
    <xf numFmtId="193" fontId="49" fillId="0" borderId="0" xfId="28" applyNumberFormat="1" applyFont="1" applyAlignment="1">
      <alignment horizontal="right"/>
    </xf>
    <xf numFmtId="193" fontId="47" fillId="0" borderId="16" xfId="285" applyNumberFormat="1" applyFont="1" applyFill="1" applyBorder="1"/>
    <xf numFmtId="193" fontId="22" fillId="0" borderId="15" xfId="285" applyNumberFormat="1" applyFont="1" applyFill="1" applyBorder="1" applyAlignment="1"/>
    <xf numFmtId="0" fontId="22" fillId="0" borderId="16" xfId="299" applyFont="1" applyBorder="1" applyAlignment="1" applyProtection="1">
      <alignment horizontal="center"/>
      <protection locked="0"/>
    </xf>
    <xf numFmtId="194" fontId="22" fillId="0" borderId="15" xfId="299" applyNumberFormat="1" applyFont="1" applyBorder="1" applyAlignment="1" applyProtection="1">
      <alignment horizontal="center"/>
      <protection locked="0"/>
    </xf>
    <xf numFmtId="194" fontId="22" fillId="0" borderId="16" xfId="299" applyNumberFormat="1" applyFont="1" applyBorder="1" applyAlignment="1" applyProtection="1">
      <alignment horizontal="center"/>
      <protection locked="0"/>
    </xf>
    <xf numFmtId="0" fontId="47" fillId="0" borderId="16" xfId="306" applyFont="1" applyBorder="1" applyAlignment="1">
      <alignment horizontal="center"/>
    </xf>
    <xf numFmtId="0" fontId="47" fillId="0" borderId="15" xfId="306" applyFont="1" applyBorder="1" applyAlignment="1">
      <alignment horizontal="center"/>
    </xf>
    <xf numFmtId="0" fontId="22" fillId="0" borderId="16" xfId="306" applyFont="1" applyBorder="1" applyAlignment="1">
      <alignment horizontal="center"/>
    </xf>
    <xf numFmtId="0" fontId="22" fillId="0" borderId="15" xfId="306" applyFont="1" applyBorder="1" applyAlignment="1">
      <alignment horizontal="center"/>
    </xf>
    <xf numFmtId="193" fontId="22" fillId="0" borderId="15" xfId="306" applyNumberFormat="1" applyFont="1" applyBorder="1" applyAlignment="1">
      <alignment horizontal="center"/>
    </xf>
  </cellXfs>
  <cellStyles count="32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 - Style1" xfId="29"/>
    <cellStyle name="Comma 10" xfId="30"/>
    <cellStyle name="Comma 10 2" xfId="31"/>
    <cellStyle name="Comma 10 2 2" xfId="32"/>
    <cellStyle name="Comma 10 3" xfId="33"/>
    <cellStyle name="Comma 11" xfId="34"/>
    <cellStyle name="Comma 11 2" xfId="35"/>
    <cellStyle name="Comma 11 3" xfId="36"/>
    <cellStyle name="Comma 11 4" xfId="37"/>
    <cellStyle name="Comma 12" xfId="38"/>
    <cellStyle name="Comma 12 2" xfId="39"/>
    <cellStyle name="Comma 12 2 2" xfId="40"/>
    <cellStyle name="Comma 12 3" xfId="41"/>
    <cellStyle name="Comma 13" xfId="42"/>
    <cellStyle name="Comma 13 2" xfId="43"/>
    <cellStyle name="Comma 13 2 2" xfId="44"/>
    <cellStyle name="Comma 13 3" xfId="45"/>
    <cellStyle name="Comma 14" xfId="46"/>
    <cellStyle name="Comma 14 2" xfId="47"/>
    <cellStyle name="Comma 14 2 2" xfId="48"/>
    <cellStyle name="Comma 14 3" xfId="49"/>
    <cellStyle name="Comma 15" xfId="50"/>
    <cellStyle name="Comma 15 2" xfId="51"/>
    <cellStyle name="Comma 15 3" xfId="52"/>
    <cellStyle name="Comma 16" xfId="53"/>
    <cellStyle name="Comma 16 2" xfId="54"/>
    <cellStyle name="Comma 16 3" xfId="55"/>
    <cellStyle name="Comma 17" xfId="56"/>
    <cellStyle name="Comma 17 2" xfId="57"/>
    <cellStyle name="Comma 17 3" xfId="58"/>
    <cellStyle name="Comma 18" xfId="59"/>
    <cellStyle name="Comma 18 2" xfId="60"/>
    <cellStyle name="Comma 18 3" xfId="61"/>
    <cellStyle name="Comma 19" xfId="62"/>
    <cellStyle name="Comma 19 2" xfId="63"/>
    <cellStyle name="Comma 19 3" xfId="64"/>
    <cellStyle name="Comma 2" xfId="65"/>
    <cellStyle name="Comma 2 2" xfId="66"/>
    <cellStyle name="Comma 2 2 2" xfId="67"/>
    <cellStyle name="Comma 2 2 2 2" xfId="68"/>
    <cellStyle name="Comma 2 2 3" xfId="69"/>
    <cellStyle name="Comma 2 3" xfId="70"/>
    <cellStyle name="Comma 2 4" xfId="71"/>
    <cellStyle name="Comma 2 5" xfId="72"/>
    <cellStyle name="Comma 2 6" xfId="73"/>
    <cellStyle name="Comma 20" xfId="74"/>
    <cellStyle name="Comma 20 2" xfId="75"/>
    <cellStyle name="Comma 20 2 2" xfId="76"/>
    <cellStyle name="Comma 20 3" xfId="77"/>
    <cellStyle name="Comma 21" xfId="78"/>
    <cellStyle name="Comma 21 2" xfId="79"/>
    <cellStyle name="Comma 22" xfId="80"/>
    <cellStyle name="Comma 23" xfId="81"/>
    <cellStyle name="Comma 23 2" xfId="82"/>
    <cellStyle name="Comma 23 3" xfId="83"/>
    <cellStyle name="Comma 24" xfId="84"/>
    <cellStyle name="Comma 25" xfId="85"/>
    <cellStyle name="Comma 26" xfId="86"/>
    <cellStyle name="Comma 27" xfId="87"/>
    <cellStyle name="Comma 3" xfId="88"/>
    <cellStyle name="Comma 3 2" xfId="89"/>
    <cellStyle name="Comma 3 2 2" xfId="90"/>
    <cellStyle name="Comma 3 2 3" xfId="91"/>
    <cellStyle name="Comma 3 3" xfId="92"/>
    <cellStyle name="Comma 3 3 2" xfId="93"/>
    <cellStyle name="Comma 3 3 3" xfId="94"/>
    <cellStyle name="Comma 3 4" xfId="95"/>
    <cellStyle name="Comma 4" xfId="96"/>
    <cellStyle name="Comma 4 2" xfId="97"/>
    <cellStyle name="Comma 4 2 2" xfId="98"/>
    <cellStyle name="Comma 4 3" xfId="99"/>
    <cellStyle name="Comma 4 4" xfId="100"/>
    <cellStyle name="Comma 5" xfId="101"/>
    <cellStyle name="Comma 5 2" xfId="102"/>
    <cellStyle name="Comma 5 2 2" xfId="103"/>
    <cellStyle name="Comma 5 2 2 2" xfId="104"/>
    <cellStyle name="Comma 5 2 3" xfId="105"/>
    <cellStyle name="Comma 5 3" xfId="106"/>
    <cellStyle name="Comma 5 3 2" xfId="107"/>
    <cellStyle name="Comma 6" xfId="108"/>
    <cellStyle name="Comma 6 2" xfId="109"/>
    <cellStyle name="Comma 6 2 2" xfId="110"/>
    <cellStyle name="Comma 6 3" xfId="111"/>
    <cellStyle name="Comma 6 4" xfId="112"/>
    <cellStyle name="Comma 7" xfId="113"/>
    <cellStyle name="Comma 7 2" xfId="114"/>
    <cellStyle name="Comma 7 2 2" xfId="115"/>
    <cellStyle name="Comma 7 3" xfId="116"/>
    <cellStyle name="Comma 8" xfId="117"/>
    <cellStyle name="Comma 8 2" xfId="118"/>
    <cellStyle name="Comma 8 2 2" xfId="119"/>
    <cellStyle name="Comma 8 3" xfId="120"/>
    <cellStyle name="Comma 8 3 2" xfId="121"/>
    <cellStyle name="Comma 9" xfId="122"/>
    <cellStyle name="Comma 9 2" xfId="123"/>
    <cellStyle name="Comma 9 2 2" xfId="124"/>
    <cellStyle name="Comma 9 3" xfId="125"/>
    <cellStyle name="Comma 9 3 2" xfId="126"/>
    <cellStyle name="Comma 9 4" xfId="127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 - Style1" xfId="153"/>
    <cellStyle name="Normal - Style5" xfId="154"/>
    <cellStyle name="Normal 10" xfId="155"/>
    <cellStyle name="Normal 10 2" xfId="156"/>
    <cellStyle name="Normal 10 2 2" xfId="157"/>
    <cellStyle name="Normal 10 3" xfId="158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192"/>
    <cellStyle name="Normal 25" xfId="193"/>
    <cellStyle name="Normal 3" xfId="194"/>
    <cellStyle name="Normal 3 2" xfId="195"/>
    <cellStyle name="Normal 3 2 2" xfId="196"/>
    <cellStyle name="Normal 3 2 3" xfId="197"/>
    <cellStyle name="Normal 3 2 5" xfId="198"/>
    <cellStyle name="Normal 3 3" xfId="199"/>
    <cellStyle name="Normal 3 3 2" xfId="200"/>
    <cellStyle name="Normal 3 4" xfId="201"/>
    <cellStyle name="Normal 3 4 2" xfId="202"/>
    <cellStyle name="Normal 3 5" xfId="203"/>
    <cellStyle name="Normal 3_final_24_2_53" xfId="204"/>
    <cellStyle name="Normal 4" xfId="205"/>
    <cellStyle name="Normal 4 2" xfId="206"/>
    <cellStyle name="Normal 4 2 2" xfId="207"/>
    <cellStyle name="Normal 4 2 2 2" xfId="208"/>
    <cellStyle name="Normal 4 2 2 3" xfId="209"/>
    <cellStyle name="Normal 4 2 3" xfId="210"/>
    <cellStyle name="Normal 4 2 4" xfId="211"/>
    <cellStyle name="Normal 4 3" xfId="212"/>
    <cellStyle name="Normal 4 3 2" xfId="213"/>
    <cellStyle name="Normal 4 4" xfId="214"/>
    <cellStyle name="Normal 4 4 2" xfId="215"/>
    <cellStyle name="Normal 4_final_24_2_53" xfId="216"/>
    <cellStyle name="Normal 5" xfId="217"/>
    <cellStyle name="Normal 5 2" xfId="218"/>
    <cellStyle name="Normal 5 2 2" xfId="219"/>
    <cellStyle name="Normal 5 3" xfId="220"/>
    <cellStyle name="Normal 5 3 2" xfId="221"/>
    <cellStyle name="Normal 5 4" xfId="222"/>
    <cellStyle name="Normal 5 5" xfId="223"/>
    <cellStyle name="Normal 5 6" xfId="224"/>
    <cellStyle name="Normal 6" xfId="225"/>
    <cellStyle name="Normal 6 2" xfId="226"/>
    <cellStyle name="Normal 6 2 2" xfId="227"/>
    <cellStyle name="Normal 6 3" xfId="228"/>
    <cellStyle name="Normal 6 4" xfId="229"/>
    <cellStyle name="Normal 7" xfId="230"/>
    <cellStyle name="Normal 7 2" xfId="231"/>
    <cellStyle name="Normal 8" xfId="232"/>
    <cellStyle name="Normal 8 2" xfId="233"/>
    <cellStyle name="Normal 8 2 2" xfId="234"/>
    <cellStyle name="Normal 8 3" xfId="235"/>
    <cellStyle name="Normal 8 4" xfId="236"/>
    <cellStyle name="Normal 9" xfId="237"/>
    <cellStyle name="Normal 9 2" xfId="238"/>
    <cellStyle name="Normal 9 2 2" xfId="239"/>
    <cellStyle name="Normal 9 3" xfId="240"/>
    <cellStyle name="Normal 9_AR_Q4_52_Up" xfId="241"/>
    <cellStyle name="Normal_งบดุล 2" xfId="242"/>
    <cellStyle name="Note 2" xfId="243"/>
    <cellStyle name="Note 3" xfId="244"/>
    <cellStyle name="Number 1" xfId="245"/>
    <cellStyle name="oft Excel]_x000d_&#10;Comment=The open=/f lines load custom functions into the Paste Function list._x000d_&#10;Maximized=3_x000d_&#10;Basics=1_x000d_&#10;A" xfId="246"/>
    <cellStyle name="oft Excel]_x000d_&#10;Comment=The open=/f lines load custom functions into the Paste Function list._x000d_&#10;Maximized=3_x000d_&#10;Basics=1_x000d_&#10;A 2" xfId="247"/>
    <cellStyle name="Output 2" xfId="248"/>
    <cellStyle name="Percent [2]" xfId="249"/>
    <cellStyle name="Percent [2] 2" xfId="250"/>
    <cellStyle name="Percent 2" xfId="251"/>
    <cellStyle name="Percent 2 2" xfId="252"/>
    <cellStyle name="Percent 2 2 2" xfId="253"/>
    <cellStyle name="Percent 2 2 2 2" xfId="254"/>
    <cellStyle name="Percent 2 2 3" xfId="255"/>
    <cellStyle name="Percent 2 3" xfId="256"/>
    <cellStyle name="Percent 2 4" xfId="257"/>
    <cellStyle name="Percent 3" xfId="258"/>
    <cellStyle name="Percent 3 2" xfId="259"/>
    <cellStyle name="Percent 3 2 2" xfId="260"/>
    <cellStyle name="Percent 3 3" xfId="261"/>
    <cellStyle name="Percent 4" xfId="262"/>
    <cellStyle name="Percent 4 2" xfId="263"/>
    <cellStyle name="Percent 4 3" xfId="264"/>
    <cellStyle name="Percent 5" xfId="265"/>
    <cellStyle name="Percent 5 2" xfId="266"/>
    <cellStyle name="Percent 5 2 2" xfId="267"/>
    <cellStyle name="Percent 5 3" xfId="268"/>
    <cellStyle name="Percent 6" xfId="269"/>
    <cellStyle name="Percent 6 2" xfId="270"/>
    <cellStyle name="PERCENTAGE" xfId="271"/>
    <cellStyle name="Quantity" xfId="272"/>
    <cellStyle name="Quantity 2" xfId="273"/>
    <cellStyle name="Style 1" xfId="274"/>
    <cellStyle name="Title 2" xfId="275"/>
    <cellStyle name="Total 2" xfId="276"/>
    <cellStyle name="Warning Text 2" xfId="277"/>
    <cellStyle name="เครื่องหมายจุลภาค" xfId="28" builtinId="3"/>
    <cellStyle name="เครื่องหมายจุลภาค 2" xfId="278"/>
    <cellStyle name="เครื่องหมายจุลภาค 2 2" xfId="279"/>
    <cellStyle name="เครื่องหมายจุลภาค 2 3" xfId="280"/>
    <cellStyle name="เครื่องหมายจุลภาค 3" xfId="281"/>
    <cellStyle name="เครื่องหมายจุลภาค 3 2" xfId="282"/>
    <cellStyle name="เครื่องหมายจุลภาค 4" xfId="283"/>
    <cellStyle name="เครื่องหมายจุลภาค 4 2" xfId="284"/>
    <cellStyle name="เครื่องหมายจุลภาค 4 2 2" xfId="285"/>
    <cellStyle name="เครื่องหมายจุลภาค 5" xfId="286"/>
    <cellStyle name="เครื่องหมายจุลภาค 5 2" xfId="287"/>
    <cellStyle name="เครื่องหมายจุลภาค 5 3" xfId="288"/>
    <cellStyle name="เครื่องหมายจุลภาค 6" xfId="289"/>
    <cellStyle name="เครื่องหมายจุลภาค 6 2" xfId="290"/>
    <cellStyle name="เครื่องหมายจุลภาค 7" xfId="291"/>
    <cellStyle name="เครื่องหมายจุลภาค 7 2" xfId="292"/>
    <cellStyle name="เครื่องหมายจุลภาค 8" xfId="293"/>
    <cellStyle name="เครื่องหมายจุลภาค 9" xfId="294"/>
    <cellStyle name="เครื่องหมายจุลภาค 9 2" xfId="295"/>
    <cellStyle name="เชื่อมโยงหลายมิติ" xfId="296"/>
    <cellStyle name="ตามการเชื่อมโยงหลายมิติ" xfId="297"/>
    <cellStyle name="ปกติ" xfId="0" builtinId="0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3" name="Text Box 69">
          <a:extLst>
            <a:ext uri="{FF2B5EF4-FFF2-40B4-BE49-F238E27FC236}">
              <a16:creationId xmlns:a16="http://schemas.microsoft.com/office/drawing/2014/main" xmlns="" id="{28B9EEC0-9E2C-504A-0A82-FF92A19429F5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4" name="Text Box 71">
          <a:extLst>
            <a:ext uri="{FF2B5EF4-FFF2-40B4-BE49-F238E27FC236}">
              <a16:creationId xmlns:a16="http://schemas.microsoft.com/office/drawing/2014/main" xmlns="" id="{E6F02CA2-672E-6FC9-569F-58E6B4B03008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5" name="Text Box 76">
          <a:extLst>
            <a:ext uri="{FF2B5EF4-FFF2-40B4-BE49-F238E27FC236}">
              <a16:creationId xmlns:a16="http://schemas.microsoft.com/office/drawing/2014/main" xmlns="" id="{327416EE-9A3D-53B7-E595-E5276975320E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76200</xdr:colOff>
      <xdr:row>51</xdr:row>
      <xdr:rowOff>47625</xdr:rowOff>
    </xdr:to>
    <xdr:sp macro="" textlink="">
      <xdr:nvSpPr>
        <xdr:cNvPr id="73176" name="Text Box 82">
          <a:extLst>
            <a:ext uri="{FF2B5EF4-FFF2-40B4-BE49-F238E27FC236}">
              <a16:creationId xmlns:a16="http://schemas.microsoft.com/office/drawing/2014/main" xmlns="" id="{6A2642AF-D5C1-9E7B-2357-F3640908DC94}"/>
            </a:ext>
          </a:extLst>
        </xdr:cNvPr>
        <xdr:cNvSpPr txBox="1">
          <a:spLocks noChangeArrowheads="1"/>
        </xdr:cNvSpPr>
      </xdr:nvSpPr>
      <xdr:spPr bwMode="auto">
        <a:xfrm>
          <a:off x="7972425" y="13963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77" name="Text Box 69">
          <a:extLst>
            <a:ext uri="{FF2B5EF4-FFF2-40B4-BE49-F238E27FC236}">
              <a16:creationId xmlns:a16="http://schemas.microsoft.com/office/drawing/2014/main" xmlns="" id="{7964B62A-11B8-54DC-56CC-E0627959C301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78" name="Text Box 71">
          <a:extLst>
            <a:ext uri="{FF2B5EF4-FFF2-40B4-BE49-F238E27FC236}">
              <a16:creationId xmlns:a16="http://schemas.microsoft.com/office/drawing/2014/main" xmlns="" id="{AE6BC476-BE48-FDE3-FBE7-E41E268B2616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79" name="Text Box 76">
          <a:extLst>
            <a:ext uri="{FF2B5EF4-FFF2-40B4-BE49-F238E27FC236}">
              <a16:creationId xmlns:a16="http://schemas.microsoft.com/office/drawing/2014/main" xmlns="" id="{1BB53293-5E55-65F1-F355-552BAD8C1619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47625</xdr:rowOff>
    </xdr:to>
    <xdr:sp macro="" textlink="">
      <xdr:nvSpPr>
        <xdr:cNvPr id="73180" name="Text Box 82">
          <a:extLst>
            <a:ext uri="{FF2B5EF4-FFF2-40B4-BE49-F238E27FC236}">
              <a16:creationId xmlns:a16="http://schemas.microsoft.com/office/drawing/2014/main" xmlns="" id="{8605AE42-2BA8-249B-DC1B-A2B9B0DCA2B2}"/>
            </a:ext>
          </a:extLst>
        </xdr:cNvPr>
        <xdr:cNvSpPr txBox="1">
          <a:spLocks noChangeArrowheads="1"/>
        </xdr:cNvSpPr>
      </xdr:nvSpPr>
      <xdr:spPr bwMode="auto">
        <a:xfrm>
          <a:off x="7972425" y="29308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1" name="Text Box 69">
          <a:extLst>
            <a:ext uri="{FF2B5EF4-FFF2-40B4-BE49-F238E27FC236}">
              <a16:creationId xmlns:a16="http://schemas.microsoft.com/office/drawing/2014/main" xmlns="" id="{82ED99CA-9DDC-C251-0B22-20CD928C6306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2" name="Text Box 71">
          <a:extLst>
            <a:ext uri="{FF2B5EF4-FFF2-40B4-BE49-F238E27FC236}">
              <a16:creationId xmlns:a16="http://schemas.microsoft.com/office/drawing/2014/main" xmlns="" id="{67E058B5-53B5-B95B-A2A1-D7B0014F0B7D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3" name="Text Box 76">
          <a:extLst>
            <a:ext uri="{FF2B5EF4-FFF2-40B4-BE49-F238E27FC236}">
              <a16:creationId xmlns:a16="http://schemas.microsoft.com/office/drawing/2014/main" xmlns="" id="{62A58772-98A2-3885-3C69-72CD2E526273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4" name="Text Box 82">
          <a:extLst>
            <a:ext uri="{FF2B5EF4-FFF2-40B4-BE49-F238E27FC236}">
              <a16:creationId xmlns:a16="http://schemas.microsoft.com/office/drawing/2014/main" xmlns="" id="{E1D3AB1E-9808-81B2-DF00-779F7C18DE42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5" name="Text Box 69">
          <a:extLst>
            <a:ext uri="{FF2B5EF4-FFF2-40B4-BE49-F238E27FC236}">
              <a16:creationId xmlns:a16="http://schemas.microsoft.com/office/drawing/2014/main" xmlns="" id="{B9040857-FE4F-2428-D379-C6D804239CB1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6" name="Text Box 71">
          <a:extLst>
            <a:ext uri="{FF2B5EF4-FFF2-40B4-BE49-F238E27FC236}">
              <a16:creationId xmlns:a16="http://schemas.microsoft.com/office/drawing/2014/main" xmlns="" id="{2E681958-9A60-EB76-DDA5-637AD69C7BD7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7" name="Text Box 76">
          <a:extLst>
            <a:ext uri="{FF2B5EF4-FFF2-40B4-BE49-F238E27FC236}">
              <a16:creationId xmlns:a16="http://schemas.microsoft.com/office/drawing/2014/main" xmlns="" id="{D031D819-8060-2399-24E2-1C93AD6CF792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76200</xdr:colOff>
      <xdr:row>100</xdr:row>
      <xdr:rowOff>47625</xdr:rowOff>
    </xdr:to>
    <xdr:sp macro="" textlink="">
      <xdr:nvSpPr>
        <xdr:cNvPr id="73188" name="Text Box 82">
          <a:extLst>
            <a:ext uri="{FF2B5EF4-FFF2-40B4-BE49-F238E27FC236}">
              <a16:creationId xmlns:a16="http://schemas.microsoft.com/office/drawing/2014/main" xmlns="" id="{244D56C7-879F-C609-2BEF-B24B443E9031}"/>
            </a:ext>
          </a:extLst>
        </xdr:cNvPr>
        <xdr:cNvSpPr txBox="1">
          <a:spLocks noChangeArrowheads="1"/>
        </xdr:cNvSpPr>
      </xdr:nvSpPr>
      <xdr:spPr bwMode="auto">
        <a:xfrm>
          <a:off x="7972425" y="273748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28575</xdr:rowOff>
    </xdr:to>
    <xdr:sp macro="" textlink="">
      <xdr:nvSpPr>
        <xdr:cNvPr id="65368" name="AutoShape 1024">
          <a:extLst>
            <a:ext uri="{FF2B5EF4-FFF2-40B4-BE49-F238E27FC236}">
              <a16:creationId xmlns:a16="http://schemas.microsoft.com/office/drawing/2014/main" xmlns="" id="{0D567BCD-A143-B7C7-596A-819F96EF2E3A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28575</xdr:rowOff>
    </xdr:to>
    <xdr:sp macro="" textlink="">
      <xdr:nvSpPr>
        <xdr:cNvPr id="65369" name="AutoShape 1025">
          <a:extLst>
            <a:ext uri="{FF2B5EF4-FFF2-40B4-BE49-F238E27FC236}">
              <a16:creationId xmlns:a16="http://schemas.microsoft.com/office/drawing/2014/main" xmlns="" id="{B7AEE604-2DF8-6A83-90CC-5150EF690463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71DA037E-236B-EC8B-2BB8-09467023475D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142875</xdr:rowOff>
    </xdr:to>
    <xdr:sp macro="" textlink="">
      <xdr:nvSpPr>
        <xdr:cNvPr id="71858" name="AutoShape 1024">
          <a:extLst>
            <a:ext uri="{FF2B5EF4-FFF2-40B4-BE49-F238E27FC236}">
              <a16:creationId xmlns:a16="http://schemas.microsoft.com/office/drawing/2014/main" xmlns="" id="{306A7DB9-0588-CE36-26ED-96B44CE150B2}"/>
            </a:ext>
          </a:extLst>
        </xdr:cNvPr>
        <xdr:cNvSpPr>
          <a:spLocks noChangeAspect="1" noChangeArrowheads="1"/>
        </xdr:cNvSpPr>
      </xdr:nvSpPr>
      <xdr:spPr bwMode="auto">
        <a:xfrm>
          <a:off x="5819775" y="0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</xdr:row>
      <xdr:rowOff>0</xdr:rowOff>
    </xdr:from>
    <xdr:to>
      <xdr:col>11</xdr:col>
      <xdr:colOff>304800</xdr:colOff>
      <xdr:row>2</xdr:row>
      <xdr:rowOff>142875</xdr:rowOff>
    </xdr:to>
    <xdr:sp macro="" textlink="">
      <xdr:nvSpPr>
        <xdr:cNvPr id="71859" name="AutoShape 1025">
          <a:extLst>
            <a:ext uri="{FF2B5EF4-FFF2-40B4-BE49-F238E27FC236}">
              <a16:creationId xmlns:a16="http://schemas.microsoft.com/office/drawing/2014/main" xmlns="" id="{8EA100B5-92F2-E5A6-BDA7-01A2CBC055E1}"/>
            </a:ext>
          </a:extLst>
        </xdr:cNvPr>
        <xdr:cNvSpPr>
          <a:spLocks noChangeAspect="1" noChangeArrowheads="1"/>
        </xdr:cNvSpPr>
      </xdr:nvSpPr>
      <xdr:spPr bwMode="auto">
        <a:xfrm>
          <a:off x="5819775" y="276225"/>
          <a:ext cx="304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1000125</xdr:colOff>
      <xdr:row>0</xdr:row>
      <xdr:rowOff>85725</xdr:rowOff>
    </xdr:from>
    <xdr:to>
      <xdr:col>13</xdr:col>
      <xdr:colOff>961979</xdr:colOff>
      <xdr:row>2</xdr:row>
      <xdr:rowOff>183484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CC7D7BAE-F866-8E35-4981-9608AA697C18}"/>
            </a:ext>
          </a:extLst>
        </xdr:cNvPr>
        <xdr:cNvSpPr txBox="1">
          <a:spLocks noChangeArrowheads="1"/>
        </xdr:cNvSpPr>
      </xdr:nvSpPr>
      <xdr:spPr bwMode="auto">
        <a:xfrm>
          <a:off x="681990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0</xdr:row>
      <xdr:rowOff>76200</xdr:rowOff>
    </xdr:from>
    <xdr:to>
      <xdr:col>29</xdr:col>
      <xdr:colOff>1047704</xdr:colOff>
      <xdr:row>2</xdr:row>
      <xdr:rowOff>154909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8196DFA6-F77D-7F1F-D339-308127E0237C}"/>
            </a:ext>
          </a:extLst>
        </xdr:cNvPr>
        <xdr:cNvSpPr txBox="1">
          <a:spLocks noChangeArrowheads="1"/>
        </xdr:cNvSpPr>
      </xdr:nvSpPr>
      <xdr:spPr bwMode="auto">
        <a:xfrm>
          <a:off x="14687550" y="76200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800100</xdr:colOff>
      <xdr:row>0</xdr:row>
      <xdr:rowOff>38100</xdr:rowOff>
    </xdr:from>
    <xdr:to>
      <xdr:col>20</xdr:col>
      <xdr:colOff>828675</xdr:colOff>
      <xdr:row>2</xdr:row>
      <xdr:rowOff>95250</xdr:rowOff>
    </xdr:to>
    <xdr:sp macro="" textlink="">
      <xdr:nvSpPr>
        <xdr:cNvPr id="53099" name="Rectangle 35">
          <a:extLst>
            <a:ext uri="{FF2B5EF4-FFF2-40B4-BE49-F238E27FC236}">
              <a16:creationId xmlns:a16="http://schemas.microsoft.com/office/drawing/2014/main" xmlns="" id="{7410D7E4-D4B9-47F1-8CB1-0F552D533E83}"/>
            </a:ext>
          </a:extLst>
        </xdr:cNvPr>
        <xdr:cNvSpPr>
          <a:spLocks noChangeArrowheads="1"/>
        </xdr:cNvSpPr>
      </xdr:nvSpPr>
      <xdr:spPr bwMode="auto">
        <a:xfrm>
          <a:off x="8848725" y="38100"/>
          <a:ext cx="2971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38100</xdr:colOff>
      <xdr:row>0</xdr:row>
      <xdr:rowOff>85725</xdr:rowOff>
    </xdr:from>
    <xdr:to>
      <xdr:col>20</xdr:col>
      <xdr:colOff>1104854</xdr:colOff>
      <xdr:row>2</xdr:row>
      <xdr:rowOff>183484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xmlns="" id="{88269BC2-F735-4F00-FF04-CD75A85F91B4}"/>
            </a:ext>
          </a:extLst>
        </xdr:cNvPr>
        <xdr:cNvSpPr txBox="1">
          <a:spLocks noChangeArrowheads="1"/>
        </xdr:cNvSpPr>
      </xdr:nvSpPr>
      <xdr:spPr bwMode="auto">
        <a:xfrm>
          <a:off x="11029950" y="85725"/>
          <a:ext cx="1066754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1003300</xdr:colOff>
      <xdr:row>0</xdr:row>
      <xdr:rowOff>85725</xdr:rowOff>
    </xdr:from>
    <xdr:to>
      <xdr:col>12</xdr:col>
      <xdr:colOff>968347</xdr:colOff>
      <xdr:row>2</xdr:row>
      <xdr:rowOff>174015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5444E83A-E9D9-4028-933B-6BE7CCA2FFE5}"/>
            </a:ext>
          </a:extLst>
        </xdr:cNvPr>
        <xdr:cNvSpPr txBox="1">
          <a:spLocks noChangeArrowheads="1"/>
        </xdr:cNvSpPr>
      </xdr:nvSpPr>
      <xdr:spPr bwMode="auto">
        <a:xfrm>
          <a:off x="7190740" y="85725"/>
          <a:ext cx="1001367" cy="636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3175</xdr:colOff>
      <xdr:row>48</xdr:row>
      <xdr:rowOff>92075</xdr:rowOff>
    </xdr:from>
    <xdr:to>
      <xdr:col>12</xdr:col>
      <xdr:colOff>911197</xdr:colOff>
      <xdr:row>50</xdr:row>
      <xdr:rowOff>173986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C701BA76-C472-4184-BC3A-F44633CF5ACC}"/>
            </a:ext>
          </a:extLst>
        </xdr:cNvPr>
        <xdr:cNvSpPr txBox="1">
          <a:spLocks noChangeArrowheads="1"/>
        </xdr:cNvSpPr>
      </xdr:nvSpPr>
      <xdr:spPr bwMode="auto">
        <a:xfrm>
          <a:off x="7004050" y="13512800"/>
          <a:ext cx="965172" cy="6343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10</xdr:col>
      <xdr:colOff>911225</xdr:colOff>
      <xdr:row>96</xdr:row>
      <xdr:rowOff>76200</xdr:rowOff>
    </xdr:from>
    <xdr:to>
      <xdr:col>13</xdr:col>
      <xdr:colOff>3064</xdr:colOff>
      <xdr:row>98</xdr:row>
      <xdr:rowOff>173959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03267FAC-713B-4834-B855-F93EDCA722E3}"/>
            </a:ext>
          </a:extLst>
        </xdr:cNvPr>
        <xdr:cNvSpPr txBox="1">
          <a:spLocks noChangeArrowheads="1"/>
        </xdr:cNvSpPr>
      </xdr:nvSpPr>
      <xdr:spPr bwMode="auto">
        <a:xfrm>
          <a:off x="6997700" y="26917650"/>
          <a:ext cx="977789" cy="65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Confirm-end_period"/>
      <sheetName val="งบกำไรขาดทุน "/>
      <sheetName val="Stock_Aging1"/>
      <sheetName val="MOULD"/>
      <sheetName val="งบทดลอง - ต.ค.2547"/>
      <sheetName val="เปรียบเทียบงปม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DATA-JV-JAN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DIV186"/>
      <sheetName val="งบทดลอง - ต.ค.2547"/>
      <sheetName val="Confirm-end_period1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etail_Sep"/>
      <sheetName val="Confirm-end period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Stock Aging"/>
      <sheetName val="13_1"/>
      <sheetName val="16_1"/>
      <sheetName val="17_1"/>
      <sheetName val="19_1"/>
      <sheetName val="20_1"/>
      <sheetName val="22_1"/>
      <sheetName val="Confirm-end_period1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10-1 Media"/>
      <sheetName val="10-cut"/>
      <sheetName val="synthetic credit"/>
      <sheetName val="boxdetail"/>
      <sheetName val="manual input"/>
      <sheetName val="AssetStatus"/>
      <sheetName val="AssetType"/>
      <sheetName val="License BOI"/>
      <sheetName val="Asset Class"/>
      <sheetName val="Depre. Key"/>
      <sheetName val="Location"/>
      <sheetName val="RA-LBHI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G1" t="str">
            <v>Page 6</v>
          </cell>
        </row>
        <row r="3">
          <cell r="B3" t="str">
            <v>Complete this schedule for intercompany transactions in excess of $5 million between your company and a U.S. incorporated</v>
          </cell>
        </row>
        <row r="4">
          <cell r="B4" t="str">
            <v>company (i.e. Conoco Inc., Dubai Petroleum Co., Dubai Marketing Co., Conoco Norway Inc.).  If you have a question regarding</v>
          </cell>
        </row>
        <row r="5">
          <cell r="B5" t="str">
            <v>whether a company is U.S. incorporated or not, contact the Tax Department.</v>
          </cell>
        </row>
        <row r="6">
          <cell r="B6" t="str">
            <v>List the amount in functional currency for both compensation received and paid on the line corresponding with the type of</v>
          </cell>
        </row>
        <row r="7">
          <cell r="B7" t="str">
            <v>service.  Add more rows for types of services as necessary.  List each affiliated U.S. incorporated company separately.</v>
          </cell>
        </row>
        <row r="9">
          <cell r="B9" t="str">
            <v>INTERCOMPANY  TRANSACTIONS -- SUPPLEMENTAL DETAIL (cont'd)</v>
          </cell>
        </row>
        <row r="10">
          <cell r="B10" t="str">
            <v>(a)</v>
          </cell>
          <cell r="C10" t="str">
            <v>(b)</v>
          </cell>
          <cell r="D10" t="str">
            <v>(c)</v>
          </cell>
          <cell r="E10" t="str">
            <v>(d)</v>
          </cell>
          <cell r="F10" t="str">
            <v>(e)</v>
          </cell>
          <cell r="G10" t="str">
            <v>(f)</v>
          </cell>
        </row>
        <row r="11">
          <cell r="B11" t="str">
            <v>Transactions of</v>
          </cell>
        </row>
        <row r="12">
          <cell r="B12" t="str">
            <v>Foreign Corporation</v>
          </cell>
          <cell r="D12" t="str">
            <v>Siam Conoco</v>
          </cell>
          <cell r="E12" t="str">
            <v>Jet Jiffy Shops</v>
          </cell>
          <cell r="F12" t="str">
            <v xml:space="preserve">Siam Conoco </v>
          </cell>
        </row>
        <row r="13">
          <cell r="B13" t="str">
            <v>with U.S. Incorporated Affiliates</v>
          </cell>
          <cell r="C13" t="str">
            <v>Conoco Inc.</v>
          </cell>
          <cell r="D13" t="str">
            <v>Terminal</v>
          </cell>
          <cell r="F13" t="str">
            <v>Land</v>
          </cell>
        </row>
        <row r="14">
          <cell r="B14" t="str">
            <v>3.  Compensation received for</v>
          </cell>
        </row>
        <row r="15">
          <cell r="B15" t="str">
            <v xml:space="preserve">       technical, managerial,</v>
          </cell>
        </row>
        <row r="16">
          <cell r="B16" t="str">
            <v xml:space="preserve">       engineering, construction,</v>
          </cell>
        </row>
        <row r="17">
          <cell r="B17" t="str">
            <v xml:space="preserve">       or like services.</v>
          </cell>
        </row>
        <row r="18">
          <cell r="B18" t="str">
            <v>Types of Services:</v>
          </cell>
        </row>
        <row r="19">
          <cell r="B19" t="str">
            <v>R&amp;D</v>
          </cell>
        </row>
        <row r="20">
          <cell r="B20" t="str">
            <v>Geographical/ Geophysical</v>
          </cell>
        </row>
        <row r="21">
          <cell r="B21" t="str">
            <v>Legal</v>
          </cell>
        </row>
        <row r="22">
          <cell r="B22" t="str">
            <v>Production Technology</v>
          </cell>
        </row>
        <row r="23">
          <cell r="B23" t="str">
            <v>Telecommunications</v>
          </cell>
        </row>
        <row r="24">
          <cell r="B24" t="str">
            <v>Computer Information</v>
          </cell>
        </row>
        <row r="25">
          <cell r="B25" t="str">
            <v>Parent Company Overhead</v>
          </cell>
        </row>
        <row r="26">
          <cell r="B26" t="str">
            <v>General Consulting</v>
          </cell>
        </row>
        <row r="27">
          <cell r="B27" t="str">
            <v>Tax</v>
          </cell>
        </row>
        <row r="28">
          <cell r="B28" t="str">
            <v>Treasury</v>
          </cell>
        </row>
        <row r="29">
          <cell r="B29" t="str">
            <v>Audit</v>
          </cell>
        </row>
        <row r="30">
          <cell r="B30" t="str">
            <v>Employee Relations</v>
          </cell>
        </row>
        <row r="31">
          <cell r="B31" t="str">
            <v>Graphics &amp; Drafting</v>
          </cell>
        </row>
        <row r="32">
          <cell r="B32" t="str">
            <v>Financial Services</v>
          </cell>
        </row>
        <row r="33">
          <cell r="B33" t="str">
            <v>Other</v>
          </cell>
        </row>
        <row r="35">
          <cell r="B35" t="str">
            <v xml:space="preserve">  Total Compensation Received *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7">
          <cell r="B37" t="str">
            <v>13. Compensation paid for</v>
          </cell>
        </row>
        <row r="38">
          <cell r="B38" t="str">
            <v xml:space="preserve">       technical, managerial,</v>
          </cell>
        </row>
        <row r="39">
          <cell r="B39" t="str">
            <v xml:space="preserve">       engineering, construction,</v>
          </cell>
        </row>
        <row r="40">
          <cell r="B40" t="str">
            <v xml:space="preserve">       or like services.</v>
          </cell>
        </row>
        <row r="41">
          <cell r="B41" t="str">
            <v>Types of Services:</v>
          </cell>
        </row>
        <row r="42">
          <cell r="B42" t="str">
            <v>Painting Service</v>
          </cell>
        </row>
        <row r="43">
          <cell r="B43" t="str">
            <v>Computer Costs</v>
          </cell>
        </row>
        <row r="44">
          <cell r="B44" t="str">
            <v>R&amp;D Costs</v>
          </cell>
        </row>
        <row r="45">
          <cell r="B45" t="str">
            <v>Research &amp; Engineering Costs</v>
          </cell>
        </row>
        <row r="46">
          <cell r="B46" t="str">
            <v>Production &amp; Engineering Costs</v>
          </cell>
        </row>
        <row r="47">
          <cell r="B47" t="str">
            <v>Expl. Res. and Services Costs</v>
          </cell>
        </row>
        <row r="48">
          <cell r="B48" t="str">
            <v>Worldwide Expl. Services</v>
          </cell>
        </row>
        <row r="49">
          <cell r="B49" t="str">
            <v>Parent Company Overhead</v>
          </cell>
        </row>
        <row r="50">
          <cell r="B50" t="str">
            <v>Exploration Participation Agreement</v>
          </cell>
        </row>
        <row r="51">
          <cell r="B51" t="str">
            <v>Prod. Tech. Participation Agreement</v>
          </cell>
        </row>
        <row r="52">
          <cell r="B52" t="str">
            <v>Telecommunications</v>
          </cell>
        </row>
        <row r="53">
          <cell r="B53" t="str">
            <v>Salaries</v>
          </cell>
          <cell r="E53">
            <v>308430440.48000002</v>
          </cell>
        </row>
        <row r="54">
          <cell r="B54" t="str">
            <v>Gas Marketing</v>
          </cell>
        </row>
        <row r="55">
          <cell r="B55" t="str">
            <v>Other</v>
          </cell>
        </row>
        <row r="57">
          <cell r="B57" t="str">
            <v xml:space="preserve">  Total Compensation Paid *</v>
          </cell>
          <cell r="C57">
            <v>0</v>
          </cell>
          <cell r="D57">
            <v>0</v>
          </cell>
          <cell r="E57">
            <v>308430440.48000002</v>
          </cell>
          <cell r="F57">
            <v>0</v>
          </cell>
          <cell r="G57">
            <v>0</v>
          </cell>
        </row>
        <row r="60">
          <cell r="B60" t="str">
            <v xml:space="preserve"> * The total rows should agree with the totals shown for lines 3 on page 3 and 13 on page 4 for each company listed here.</v>
          </cell>
        </row>
        <row r="62">
          <cell r="B62" t="str">
            <v>Contact Vivian Taylor on ETN 639-3205 or (713)293-3205 with any questions on this schedule.</v>
          </cell>
        </row>
      </sheetData>
      <sheetData sheetId="6"/>
      <sheetData sheetId="7"/>
      <sheetData sheetId="8" refreshError="1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A3" t="str">
            <v>Client :  บริษัท วัฒนาการแพทย์ จำกัด (มหาชน)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3">
          <cell r="A3" t="str">
            <v>Client :  บริษัท วัฒนาการแพทย์ จำกัด (มหาชน)</v>
          </cell>
        </row>
      </sheetData>
      <sheetData sheetId="59"/>
      <sheetData sheetId="60"/>
      <sheetData sheetId="61">
        <row r="3">
          <cell r="A3" t="str">
            <v>Client :  บริษัท วัฒนาการแพทย์ จำกัด (มหาชน)</v>
          </cell>
        </row>
      </sheetData>
      <sheetData sheetId="62">
        <row r="3">
          <cell r="A3" t="str">
            <v>Client :  บริษัท วัฒนาการแพทย์ จำกัด (มหาชน)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>
        <row r="1">
          <cell r="A1" t="str">
            <v>MANAGEMENT REPORT FOR FINANCIAL YEAR 2018/2019</v>
          </cell>
        </row>
      </sheetData>
      <sheetData sheetId="93">
        <row r="1">
          <cell r="A1" t="str">
            <v>MANAGEMENT REPORT FOR FINANCIAL YEAR 2018/2019</v>
          </cell>
        </row>
      </sheetData>
      <sheetData sheetId="94">
        <row r="1">
          <cell r="A1" t="str">
            <v>MANAGEMENT REPORT FOR FINANCIAL YEAR 2018/2019</v>
          </cell>
        </row>
      </sheetData>
      <sheetData sheetId="95">
        <row r="1">
          <cell r="A1" t="str">
            <v>MANAGEMENT REPORT FOR FINANCIAL YEAR 2019/2020</v>
          </cell>
        </row>
      </sheetData>
      <sheetData sheetId="96">
        <row r="1">
          <cell r="A1" t="str">
            <v>MANAGEMENT REPORT FOR FINANCIAL YEAR 2018/2019</v>
          </cell>
        </row>
      </sheetData>
      <sheetData sheetId="97">
        <row r="1">
          <cell r="A1" t="str">
            <v>MANAGEMENT REPORT FOR FINANCIAL YEAR 2019/2020</v>
          </cell>
        </row>
      </sheetData>
      <sheetData sheetId="98">
        <row r="1">
          <cell r="A1" t="str">
            <v>MANAGEMENT REPORT FOR FINANCIAL YEAR 2018/2019</v>
          </cell>
        </row>
      </sheetData>
      <sheetData sheetId="99">
        <row r="1">
          <cell r="A1" t="str">
            <v>MANAGEMENT REPORT FOR FINANCIAL YEAR 2019/2020</v>
          </cell>
        </row>
      </sheetData>
      <sheetData sheetId="100">
        <row r="1">
          <cell r="A1" t="str">
            <v>MANAGEMENT REPORT FOR FINANCIAL YEAR 2018/2019</v>
          </cell>
        </row>
      </sheetData>
      <sheetData sheetId="101">
        <row r="1">
          <cell r="A1" t="str">
            <v>MANAGEMENT REPORT FOR FINANCIAL YEAR 2019/2020</v>
          </cell>
        </row>
      </sheetData>
      <sheetData sheetId="102">
        <row r="1">
          <cell r="A1" t="str">
            <v>MANAGEMENT REPORT FOR FINANCIAL YEAR 2018/2019</v>
          </cell>
        </row>
      </sheetData>
      <sheetData sheetId="103">
        <row r="1">
          <cell r="A1" t="str">
            <v>MANAGEMENT REPORT FOR FINANCIAL YEAR 2019/2020</v>
          </cell>
        </row>
      </sheetData>
      <sheetData sheetId="104">
        <row r="1">
          <cell r="A1" t="str">
            <v>MANAGEMENT REPORT FOR FINANCIAL YEAR 2018/2019</v>
          </cell>
        </row>
      </sheetData>
      <sheetData sheetId="105">
        <row r="1">
          <cell r="A1" t="str">
            <v>MANAGEMENT REPORT FOR FINANCIAL YEAR 2019/2020</v>
          </cell>
        </row>
      </sheetData>
      <sheetData sheetId="106">
        <row r="1">
          <cell r="A1" t="str">
            <v>MANAGEMENT REPORT FOR FINANCIAL YEAR 2018/2019</v>
          </cell>
        </row>
      </sheetData>
      <sheetData sheetId="107">
        <row r="1">
          <cell r="A1" t="str">
            <v>MANAGEMENT REPORT FOR FINANCIAL YEAR 2019/2020</v>
          </cell>
        </row>
      </sheetData>
      <sheetData sheetId="108">
        <row r="1">
          <cell r="A1" t="str">
            <v>MANAGEMENT REPORT FOR FINANCIAL YEAR 2018/2019</v>
          </cell>
        </row>
      </sheetData>
      <sheetData sheetId="109">
        <row r="1">
          <cell r="A1" t="str">
            <v>MANAGEMENT REPORT FOR FINANCIAL YEAR 2019/2020</v>
          </cell>
        </row>
      </sheetData>
      <sheetData sheetId="110">
        <row r="1">
          <cell r="A1" t="str">
            <v>MANAGEMENT REPORT FOR FINANCIAL YEAR 2018/2019</v>
          </cell>
        </row>
      </sheetData>
      <sheetData sheetId="111">
        <row r="1">
          <cell r="A1" t="str">
            <v>MANAGEMENT REPORT FOR FINANCIAL YEAR 2019/2020</v>
          </cell>
        </row>
      </sheetData>
      <sheetData sheetId="112">
        <row r="1">
          <cell r="A1" t="str">
            <v>MANAGEMENT REPORT FOR FINANCIAL YEAR 2019/2020</v>
          </cell>
        </row>
      </sheetData>
      <sheetData sheetId="113">
        <row r="1">
          <cell r="A1" t="str">
            <v>MANAGEMENT REPORT FOR FINANCIAL YEAR 2019/2020</v>
          </cell>
        </row>
      </sheetData>
      <sheetData sheetId="114">
        <row r="1">
          <cell r="A1" t="str">
            <v>MANAGEMENT REPORT FOR FINANCIAL YEAR 2019/2020</v>
          </cell>
        </row>
      </sheetData>
      <sheetData sheetId="115">
        <row r="1">
          <cell r="A1" t="str">
            <v>MANAGEMENT REPORT FOR FINANCIAL YEAR 2019/2020</v>
          </cell>
        </row>
      </sheetData>
      <sheetData sheetId="116">
        <row r="1">
          <cell r="A1" t="str">
            <v>MANAGEMENT REPORT FOR FINANCIAL YEAR 2019/2020</v>
          </cell>
        </row>
      </sheetData>
      <sheetData sheetId="117">
        <row r="1">
          <cell r="A1" t="str">
            <v>MANAGEMENT REPORT FOR FINANCIAL YEAR 2019/2020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3">
          <cell r="A3" t="str">
            <v>Client :  บริษัท วัฒนาการแพทย์ จำกัด (มหาชน)</v>
          </cell>
        </row>
      </sheetData>
      <sheetData sheetId="141">
        <row r="3">
          <cell r="A3" t="str">
            <v>Client :  บริษัท วัฒนาการแพทย์ จำกัด (มหาชน)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MANAGEMENT REPORT FOR FINANCIAL YEAR 2018/2019</v>
          </cell>
        </row>
      </sheetData>
      <sheetData sheetId="152">
        <row r="1">
          <cell r="A1" t="str">
            <v>MANAGEMENT REPORT FOR FINANCIAL YEAR 2018/2019</v>
          </cell>
        </row>
      </sheetData>
      <sheetData sheetId="153">
        <row r="1">
          <cell r="A1" t="str">
            <v>MANAGEMENT REPORT FOR FINANCIAL YEAR 2018/2019</v>
          </cell>
        </row>
      </sheetData>
      <sheetData sheetId="154">
        <row r="1">
          <cell r="A1" t="str">
            <v>MANAGEMENT REPORT FOR FINANCIAL YEAR 2019/2020</v>
          </cell>
        </row>
      </sheetData>
      <sheetData sheetId="155">
        <row r="1">
          <cell r="A1" t="str">
            <v>MANAGEMENT REPORT FOR FINANCIAL YEAR 2018/2019</v>
          </cell>
        </row>
      </sheetData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2018/2019</v>
          </cell>
        </row>
      </sheetData>
      <sheetData sheetId="159">
        <row r="1">
          <cell r="A1" t="str">
            <v>MANAGEMENT REPORT FOR FINANCIAL YEAR 2019/2020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3">
          <cell r="A3" t="str">
            <v>Client :  บริษัท วัฒนาการแพทย์ จำกัด (มหาชน)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MANAGEMENT REPORT FOR FINANCIAL YEAR 2018/2019</v>
          </cell>
        </row>
      </sheetData>
      <sheetData sheetId="186">
        <row r="1">
          <cell r="A1" t="str">
            <v>MANAGEMENT REPORT FOR FINANCIAL YEAR 2018/2019</v>
          </cell>
        </row>
      </sheetData>
      <sheetData sheetId="187">
        <row r="1">
          <cell r="A1" t="str">
            <v>MANAGEMENT REPORT FOR FINANCIAL YEAR 2018/2019</v>
          </cell>
        </row>
      </sheetData>
      <sheetData sheetId="188">
        <row r="1">
          <cell r="A1" t="str">
            <v>MANAGEMENT REPORT FOR FINANCIAL YEAR 2019/2020</v>
          </cell>
        </row>
      </sheetData>
      <sheetData sheetId="189">
        <row r="1">
          <cell r="A1" t="str">
            <v>MANAGEMENT REPORT FOR FINANCIAL YEAR 2018/2019</v>
          </cell>
        </row>
      </sheetData>
      <sheetData sheetId="190">
        <row r="1">
          <cell r="A1" t="str">
            <v>MANAGEMENT REPORT FOR FINANCIAL YEAR 2018/2019</v>
          </cell>
        </row>
      </sheetData>
      <sheetData sheetId="191">
        <row r="1">
          <cell r="A1" t="str">
            <v>MANAGEMENT REPORT FOR FINANCIAL YEAR 2018/2019</v>
          </cell>
        </row>
      </sheetData>
      <sheetData sheetId="192">
        <row r="1">
          <cell r="A1" t="str">
            <v>MANAGEMENT REPORT FOR FINANCIAL YEAR 2018/2019</v>
          </cell>
        </row>
      </sheetData>
      <sheetData sheetId="193">
        <row r="1">
          <cell r="A1" t="str">
            <v>MANAGEMENT REPORT FOR FINANCIAL YEAR 2019/2020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EASCA"/>
      <sheetName val="Computron"/>
      <sheetName val="EAS"/>
      <sheetName val="F1 Log On"/>
      <sheetName val="cons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>
        <row r="1">
          <cell r="C1">
            <v>0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>
        <row r="1">
          <cell r="C1">
            <v>0</v>
          </cell>
        </row>
      </sheetData>
      <sheetData sheetId="66"/>
      <sheetData sheetId="67">
        <row r="1">
          <cell r="C1">
            <v>0</v>
          </cell>
        </row>
      </sheetData>
      <sheetData sheetId="68"/>
      <sheetData sheetId="69">
        <row r="1">
          <cell r="C1">
            <v>0</v>
          </cell>
        </row>
      </sheetData>
      <sheetData sheetId="70"/>
      <sheetData sheetId="71">
        <row r="1">
          <cell r="C1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C1">
            <v>0</v>
          </cell>
        </row>
      </sheetData>
      <sheetData sheetId="83"/>
      <sheetData sheetId="84">
        <row r="1">
          <cell r="C1">
            <v>0</v>
          </cell>
        </row>
      </sheetData>
      <sheetData sheetId="85"/>
      <sheetData sheetId="86">
        <row r="1">
          <cell r="C1">
            <v>0</v>
          </cell>
        </row>
      </sheetData>
      <sheetData sheetId="87"/>
      <sheetData sheetId="88">
        <row r="1">
          <cell r="C1">
            <v>0</v>
          </cell>
        </row>
      </sheetData>
      <sheetData sheetId="89"/>
      <sheetData sheetId="90">
        <row r="1">
          <cell r="C1">
            <v>0</v>
          </cell>
        </row>
      </sheetData>
      <sheetData sheetId="91"/>
      <sheetData sheetId="92">
        <row r="1">
          <cell r="C1">
            <v>0</v>
          </cell>
        </row>
      </sheetData>
      <sheetData sheetId="93"/>
      <sheetData sheetId="94">
        <row r="1">
          <cell r="C1">
            <v>0</v>
          </cell>
        </row>
      </sheetData>
      <sheetData sheetId="95"/>
      <sheetData sheetId="96">
        <row r="1">
          <cell r="C1">
            <v>0</v>
          </cell>
        </row>
      </sheetData>
      <sheetData sheetId="97"/>
      <sheetData sheetId="98">
        <row r="1">
          <cell r="C1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">
          <cell r="C1">
            <v>0</v>
          </cell>
        </row>
      </sheetData>
      <sheetData sheetId="107"/>
      <sheetData sheetId="108">
        <row r="1">
          <cell r="C1">
            <v>0</v>
          </cell>
        </row>
      </sheetData>
      <sheetData sheetId="109"/>
      <sheetData sheetId="110">
        <row r="1">
          <cell r="C1">
            <v>0</v>
          </cell>
        </row>
      </sheetData>
      <sheetData sheetId="111"/>
      <sheetData sheetId="112">
        <row r="1">
          <cell r="C1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C1">
            <v>0</v>
          </cell>
        </row>
      </sheetData>
      <sheetData sheetId="173"/>
      <sheetData sheetId="174">
        <row r="1">
          <cell r="C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C1">
            <v>0</v>
          </cell>
        </row>
      </sheetData>
      <sheetData sheetId="207"/>
      <sheetData sheetId="208">
        <row r="1">
          <cell r="C1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C1">
            <v>0</v>
          </cell>
        </row>
      </sheetData>
      <sheetData sheetId="217"/>
      <sheetData sheetId="218">
        <row r="1">
          <cell r="C1">
            <v>0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C1">
            <v>0</v>
          </cell>
        </row>
      </sheetData>
      <sheetData sheetId="295"/>
      <sheetData sheetId="296">
        <row r="1">
          <cell r="C1">
            <v>0</v>
          </cell>
        </row>
      </sheetData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ต้นทุนผลิตปลา1"/>
      <sheetName val="Confirm-end_period"/>
      <sheetName val="data"/>
      <sheetName val="Confirm-end_period1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S147"/>
  <sheetViews>
    <sheetView tabSelected="1" view="pageBreakPreview" zoomScaleSheetLayoutView="100" zoomScalePageLayoutView="90" workbookViewId="0">
      <selection activeCell="A4" sqref="A4"/>
    </sheetView>
  </sheetViews>
  <sheetFormatPr defaultColWidth="18.42578125" defaultRowHeight="21.95" customHeight="1"/>
  <cols>
    <col min="1" max="3" width="2.28515625" style="213" customWidth="1"/>
    <col min="4" max="4" width="2.28515625" style="205" customWidth="1"/>
    <col min="5" max="5" width="17.42578125" style="205" customWidth="1"/>
    <col min="6" max="6" width="16.140625" style="206" customWidth="1"/>
    <col min="7" max="7" width="0.85546875" style="206" customWidth="1"/>
    <col min="8" max="8" width="9.7109375" style="130" customWidth="1"/>
    <col min="9" max="9" width="0.85546875" style="192" customWidth="1"/>
    <col min="10" max="10" width="15.7109375" style="10" customWidth="1"/>
    <col min="11" max="11" width="0.85546875" style="206" customWidth="1"/>
    <col min="12" max="12" width="15.7109375" style="66" customWidth="1"/>
    <col min="13" max="13" width="0.85546875" style="66" customWidth="1"/>
    <col min="14" max="14" width="15.7109375" style="10" customWidth="1"/>
    <col min="15" max="15" width="0.85546875" style="206" customWidth="1"/>
    <col min="16" max="16" width="15.7109375" style="66" customWidth="1"/>
    <col min="17" max="17" width="2.42578125" style="182" customWidth="1"/>
    <col min="18" max="16384" width="18.42578125" style="182"/>
  </cols>
  <sheetData>
    <row r="1" spans="1:16" ht="21.95" customHeight="1">
      <c r="A1" s="180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21.95" customHeight="1">
      <c r="A2" s="180" t="s">
        <v>1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ht="21.95" customHeight="1">
      <c r="A3" s="180" t="s">
        <v>259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ht="21.95" customHeight="1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21.95" customHeight="1">
      <c r="A5" s="184"/>
      <c r="B5" s="185"/>
      <c r="C5" s="186"/>
      <c r="D5" s="187"/>
      <c r="E5" s="187"/>
      <c r="F5" s="188"/>
      <c r="G5" s="188"/>
      <c r="I5" s="189"/>
      <c r="J5" s="235" t="s">
        <v>2</v>
      </c>
      <c r="K5" s="235"/>
      <c r="L5" s="235"/>
      <c r="M5" s="235"/>
      <c r="N5" s="235"/>
      <c r="O5" s="235"/>
      <c r="P5" s="235"/>
    </row>
    <row r="6" spans="1:16" s="193" customFormat="1" ht="21.95" customHeight="1">
      <c r="A6" s="181"/>
      <c r="B6" s="181"/>
      <c r="C6" s="181"/>
      <c r="D6" s="190"/>
      <c r="E6" s="190"/>
      <c r="F6" s="191"/>
      <c r="G6" s="191"/>
      <c r="H6" s="130"/>
      <c r="I6" s="192"/>
      <c r="J6" s="237" t="s">
        <v>3</v>
      </c>
      <c r="K6" s="237"/>
      <c r="L6" s="237"/>
      <c r="M6" s="163"/>
      <c r="N6" s="236" t="s">
        <v>4</v>
      </c>
      <c r="O6" s="236"/>
      <c r="P6" s="236"/>
    </row>
    <row r="7" spans="1:16" s="193" customFormat="1" ht="21.95" customHeight="1">
      <c r="A7" s="181"/>
      <c r="B7" s="181"/>
      <c r="C7" s="181"/>
      <c r="D7" s="190"/>
      <c r="E7" s="190"/>
      <c r="F7" s="191"/>
      <c r="G7" s="191"/>
      <c r="H7" s="130"/>
      <c r="I7" s="192"/>
      <c r="J7" s="194" t="s">
        <v>260</v>
      </c>
      <c r="K7" s="166"/>
      <c r="L7" s="195" t="s">
        <v>5</v>
      </c>
      <c r="M7" s="93"/>
      <c r="N7" s="194" t="s">
        <v>260</v>
      </c>
      <c r="O7" s="166"/>
      <c r="P7" s="195" t="s">
        <v>5</v>
      </c>
    </row>
    <row r="8" spans="1:16" s="193" customFormat="1" ht="21.95" customHeight="1">
      <c r="A8" s="181"/>
      <c r="B8" s="181"/>
      <c r="C8" s="181"/>
      <c r="D8" s="190"/>
      <c r="E8" s="190"/>
      <c r="F8" s="191"/>
      <c r="G8" s="191"/>
      <c r="H8" s="130"/>
      <c r="I8" s="192"/>
      <c r="J8" s="196" t="s">
        <v>6</v>
      </c>
      <c r="K8" s="166"/>
      <c r="L8" s="196" t="s">
        <v>7</v>
      </c>
      <c r="M8" s="93"/>
      <c r="N8" s="196" t="s">
        <v>6</v>
      </c>
      <c r="O8" s="166"/>
      <c r="P8" s="196" t="s">
        <v>7</v>
      </c>
    </row>
    <row r="9" spans="1:16" s="193" customFormat="1" ht="21.95" customHeight="1">
      <c r="A9" s="181"/>
      <c r="B9" s="181"/>
      <c r="C9" s="181"/>
      <c r="D9" s="190"/>
      <c r="E9" s="190"/>
      <c r="F9" s="191"/>
      <c r="G9" s="191"/>
      <c r="H9" s="197" t="s">
        <v>8</v>
      </c>
      <c r="I9" s="192"/>
      <c r="J9" s="198" t="s">
        <v>9</v>
      </c>
      <c r="K9" s="166"/>
      <c r="L9" s="198"/>
      <c r="M9" s="93"/>
      <c r="N9" s="198" t="s">
        <v>9</v>
      </c>
      <c r="O9" s="166"/>
      <c r="P9" s="198"/>
    </row>
    <row r="10" spans="1:16" ht="21.95" customHeight="1">
      <c r="A10" s="199" t="s">
        <v>10</v>
      </c>
      <c r="B10" s="199"/>
      <c r="C10" s="199"/>
      <c r="D10" s="200"/>
      <c r="E10" s="200"/>
      <c r="F10" s="200"/>
      <c r="G10" s="200"/>
      <c r="I10" s="201"/>
      <c r="J10" s="202"/>
      <c r="K10" s="203"/>
      <c r="L10" s="202"/>
      <c r="M10" s="202"/>
      <c r="N10" s="202"/>
      <c r="O10" s="203"/>
      <c r="P10" s="202"/>
    </row>
    <row r="11" spans="1:16" ht="21.95" customHeight="1">
      <c r="A11" s="180" t="s">
        <v>11</v>
      </c>
      <c r="B11" s="180"/>
      <c r="C11" s="204"/>
      <c r="J11" s="7"/>
      <c r="L11" s="7"/>
      <c r="M11" s="7"/>
      <c r="N11" s="21"/>
      <c r="P11" s="21"/>
    </row>
    <row r="12" spans="1:16" ht="21.95" customHeight="1">
      <c r="A12" s="98" t="s">
        <v>12</v>
      </c>
      <c r="B12" s="98"/>
      <c r="C12" s="98"/>
      <c r="H12" s="159" t="s">
        <v>13</v>
      </c>
      <c r="I12" s="207"/>
      <c r="J12" s="1">
        <v>152187909</v>
      </c>
      <c r="K12" s="208"/>
      <c r="L12" s="1">
        <v>341006886</v>
      </c>
      <c r="M12" s="8"/>
      <c r="N12" s="2">
        <v>31094510</v>
      </c>
      <c r="O12" s="208"/>
      <c r="P12" s="2">
        <v>5225407</v>
      </c>
    </row>
    <row r="13" spans="1:16" ht="21.95" customHeight="1">
      <c r="A13" s="98" t="s">
        <v>14</v>
      </c>
      <c r="B13" s="98"/>
      <c r="C13" s="98"/>
      <c r="I13" s="209"/>
      <c r="J13" s="1"/>
      <c r="K13" s="210"/>
      <c r="L13" s="1"/>
      <c r="M13" s="8"/>
      <c r="N13" s="2"/>
      <c r="O13" s="210"/>
      <c r="P13" s="2"/>
    </row>
    <row r="14" spans="1:16" ht="21.95" customHeight="1">
      <c r="A14" s="98"/>
      <c r="B14" s="98" t="s">
        <v>15</v>
      </c>
      <c r="C14" s="98"/>
      <c r="I14" s="209"/>
      <c r="J14" s="1">
        <v>167497</v>
      </c>
      <c r="K14" s="208"/>
      <c r="L14" s="1">
        <v>168164</v>
      </c>
      <c r="M14" s="8"/>
      <c r="N14" s="2">
        <v>0</v>
      </c>
      <c r="O14" s="208"/>
      <c r="P14" s="2">
        <v>0</v>
      </c>
    </row>
    <row r="15" spans="1:16" ht="21.95" customHeight="1">
      <c r="A15" s="98" t="s">
        <v>16</v>
      </c>
      <c r="B15" s="98"/>
      <c r="C15" s="98"/>
      <c r="H15" s="182"/>
      <c r="I15" s="211"/>
      <c r="J15" s="1"/>
      <c r="N15" s="2"/>
    </row>
    <row r="16" spans="1:16" ht="21.95" customHeight="1">
      <c r="A16" s="155"/>
      <c r="B16" s="204" t="s">
        <v>17</v>
      </c>
      <c r="C16" s="155"/>
      <c r="H16" s="130" t="s">
        <v>288</v>
      </c>
      <c r="I16" s="211"/>
      <c r="J16" s="1">
        <v>726676062</v>
      </c>
      <c r="K16" s="208"/>
      <c r="L16" s="1">
        <v>709777460</v>
      </c>
      <c r="M16" s="8"/>
      <c r="N16" s="2">
        <v>122760699</v>
      </c>
      <c r="O16" s="208"/>
      <c r="P16" s="2">
        <v>185433135</v>
      </c>
    </row>
    <row r="17" spans="1:16" ht="21.95" customHeight="1">
      <c r="A17" s="155" t="s">
        <v>18</v>
      </c>
      <c r="B17" s="204"/>
      <c r="C17" s="155"/>
      <c r="H17" s="130" t="s">
        <v>19</v>
      </c>
      <c r="I17" s="211"/>
      <c r="J17" s="1">
        <v>0</v>
      </c>
      <c r="K17" s="208"/>
      <c r="L17" s="1">
        <v>0</v>
      </c>
      <c r="M17" s="8"/>
      <c r="N17" s="2">
        <v>33800000</v>
      </c>
      <c r="O17" s="208"/>
      <c r="P17" s="2">
        <v>0</v>
      </c>
    </row>
    <row r="18" spans="1:16" ht="21.95" customHeight="1">
      <c r="A18" s="98" t="s">
        <v>20</v>
      </c>
      <c r="B18" s="98"/>
      <c r="C18" s="98"/>
      <c r="I18" s="211"/>
      <c r="J18" s="2"/>
      <c r="K18" s="210"/>
      <c r="L18" s="2"/>
      <c r="M18" s="8"/>
      <c r="N18" s="2"/>
      <c r="O18" s="210"/>
      <c r="P18" s="2"/>
    </row>
    <row r="19" spans="1:16" ht="21.95" customHeight="1">
      <c r="A19" s="98"/>
      <c r="B19" s="98" t="s">
        <v>21</v>
      </c>
      <c r="C19" s="98"/>
      <c r="H19" s="130" t="s">
        <v>19</v>
      </c>
      <c r="I19" s="211"/>
      <c r="J19" s="1">
        <v>0</v>
      </c>
      <c r="K19" s="208"/>
      <c r="L19" s="1">
        <v>0</v>
      </c>
      <c r="M19" s="8"/>
      <c r="N19" s="2">
        <v>0</v>
      </c>
      <c r="O19" s="208"/>
      <c r="P19" s="2">
        <v>5092997</v>
      </c>
    </row>
    <row r="20" spans="1:16" ht="21.95" customHeight="1">
      <c r="A20" s="98" t="s">
        <v>22</v>
      </c>
      <c r="B20" s="98"/>
      <c r="C20" s="98"/>
      <c r="I20" s="211"/>
      <c r="J20" s="1">
        <v>39946747</v>
      </c>
      <c r="K20" s="208"/>
      <c r="L20" s="1">
        <v>96396492</v>
      </c>
      <c r="M20" s="8"/>
      <c r="N20" s="2">
        <v>0</v>
      </c>
      <c r="O20" s="208"/>
      <c r="P20" s="2">
        <v>0</v>
      </c>
    </row>
    <row r="21" spans="1:16" ht="21.95" customHeight="1">
      <c r="A21" s="98" t="s">
        <v>254</v>
      </c>
      <c r="B21" s="155"/>
      <c r="C21" s="155"/>
      <c r="I21" s="211"/>
      <c r="J21" s="1">
        <v>239024380</v>
      </c>
      <c r="K21" s="212"/>
      <c r="L21" s="1">
        <v>188022752</v>
      </c>
      <c r="M21" s="212"/>
      <c r="N21" s="2">
        <v>18461557</v>
      </c>
      <c r="O21" s="212"/>
      <c r="P21" s="2">
        <v>16414035</v>
      </c>
    </row>
    <row r="22" spans="1:16" ht="21.95" customHeight="1">
      <c r="A22" s="98" t="s">
        <v>24</v>
      </c>
      <c r="B22" s="155"/>
      <c r="C22" s="155"/>
      <c r="E22" s="213"/>
      <c r="F22" s="182"/>
      <c r="J22" s="1">
        <v>11687372</v>
      </c>
      <c r="K22" s="208"/>
      <c r="L22" s="1">
        <v>14089697</v>
      </c>
      <c r="M22" s="8"/>
      <c r="N22" s="2">
        <v>218597</v>
      </c>
      <c r="O22" s="208"/>
      <c r="P22" s="2">
        <v>1147951</v>
      </c>
    </row>
    <row r="23" spans="1:16" ht="21.95" customHeight="1">
      <c r="A23" s="98" t="s">
        <v>25</v>
      </c>
      <c r="B23" s="204"/>
      <c r="C23" s="204"/>
      <c r="D23" s="213"/>
      <c r="E23" s="213"/>
      <c r="F23" s="182"/>
      <c r="J23" s="23">
        <f>SUM(J12:J22)</f>
        <v>1169689967</v>
      </c>
      <c r="K23" s="210"/>
      <c r="L23" s="23">
        <f>SUM(L12:L22)</f>
        <v>1349461451</v>
      </c>
      <c r="M23" s="8"/>
      <c r="N23" s="22">
        <f>SUM(N12:N22)</f>
        <v>206335363</v>
      </c>
      <c r="O23" s="210"/>
      <c r="P23" s="22">
        <f>SUM(P12:P22)</f>
        <v>213313525</v>
      </c>
    </row>
    <row r="24" spans="1:16" ht="21.95" customHeight="1">
      <c r="A24" s="98"/>
      <c r="B24" s="204"/>
      <c r="C24" s="204"/>
      <c r="D24" s="213"/>
      <c r="E24" s="213"/>
      <c r="F24" s="182"/>
      <c r="J24" s="8"/>
      <c r="K24" s="210"/>
      <c r="L24" s="8"/>
      <c r="M24" s="8"/>
      <c r="N24" s="17"/>
      <c r="O24" s="210"/>
      <c r="P24" s="17"/>
    </row>
    <row r="25" spans="1:16" ht="21.95" customHeight="1">
      <c r="A25" s="214" t="s">
        <v>26</v>
      </c>
      <c r="B25" s="204"/>
      <c r="C25" s="204"/>
      <c r="D25" s="213"/>
      <c r="E25" s="213"/>
      <c r="F25" s="182"/>
      <c r="J25" s="8"/>
      <c r="K25" s="210"/>
      <c r="L25" s="8"/>
      <c r="M25" s="8"/>
      <c r="N25" s="17"/>
      <c r="O25" s="210"/>
      <c r="P25" s="17"/>
    </row>
    <row r="26" spans="1:16" ht="21.95" customHeight="1">
      <c r="A26" s="215" t="s">
        <v>27</v>
      </c>
      <c r="B26" s="214"/>
      <c r="C26" s="98"/>
      <c r="D26" s="155"/>
      <c r="H26" s="130" t="s">
        <v>28</v>
      </c>
      <c r="I26" s="211"/>
      <c r="J26" s="1">
        <v>598998893</v>
      </c>
      <c r="K26" s="208"/>
      <c r="L26" s="1">
        <v>549467847</v>
      </c>
      <c r="M26" s="8"/>
      <c r="N26" s="2">
        <v>289451875</v>
      </c>
      <c r="O26" s="208"/>
      <c r="P26" s="2">
        <v>285700000</v>
      </c>
    </row>
    <row r="27" spans="1:16" ht="21.95" customHeight="1">
      <c r="A27" s="98" t="s">
        <v>29</v>
      </c>
      <c r="B27" s="98"/>
      <c r="C27" s="98"/>
      <c r="D27" s="155"/>
      <c r="H27" s="130" t="s">
        <v>30</v>
      </c>
      <c r="I27" s="211"/>
      <c r="J27" s="1">
        <v>0</v>
      </c>
      <c r="K27" s="208"/>
      <c r="L27" s="1">
        <v>0</v>
      </c>
      <c r="M27" s="8"/>
      <c r="N27" s="2">
        <v>1448657960</v>
      </c>
      <c r="O27" s="208"/>
      <c r="P27" s="2">
        <v>1448657960</v>
      </c>
    </row>
    <row r="28" spans="1:16" ht="21.95" customHeight="1">
      <c r="A28" s="98" t="s">
        <v>31</v>
      </c>
      <c r="B28" s="98"/>
      <c r="C28" s="98"/>
      <c r="D28" s="155"/>
      <c r="H28" s="130" t="s">
        <v>32</v>
      </c>
      <c r="I28" s="211"/>
      <c r="J28" s="1">
        <v>20576997</v>
      </c>
      <c r="K28" s="208"/>
      <c r="L28" s="1">
        <v>46000000</v>
      </c>
      <c r="M28" s="8"/>
      <c r="N28" s="2">
        <v>20576997</v>
      </c>
      <c r="O28" s="208"/>
      <c r="P28" s="2">
        <v>21925000</v>
      </c>
    </row>
    <row r="29" spans="1:16" ht="21.95" customHeight="1">
      <c r="A29" s="98" t="s">
        <v>33</v>
      </c>
      <c r="B29" s="98"/>
      <c r="C29" s="98"/>
      <c r="D29" s="155"/>
      <c r="H29" s="130" t="s">
        <v>19</v>
      </c>
      <c r="I29" s="211"/>
      <c r="J29" s="2">
        <v>0</v>
      </c>
      <c r="K29" s="208"/>
      <c r="L29" s="2">
        <v>0</v>
      </c>
      <c r="M29" s="8"/>
      <c r="N29" s="2">
        <v>97200000</v>
      </c>
      <c r="O29" s="208"/>
      <c r="P29" s="2">
        <v>91400000</v>
      </c>
    </row>
    <row r="30" spans="1:16" ht="21.95" customHeight="1">
      <c r="A30" s="98" t="s">
        <v>34</v>
      </c>
      <c r="B30" s="98"/>
      <c r="C30" s="98"/>
      <c r="D30" s="155"/>
      <c r="H30" s="130" t="s">
        <v>35</v>
      </c>
      <c r="I30" s="211"/>
      <c r="J30" s="2">
        <v>11201512</v>
      </c>
      <c r="K30" s="208"/>
      <c r="L30" s="2">
        <v>14171615</v>
      </c>
      <c r="M30" s="8"/>
      <c r="N30" s="2">
        <v>4131166</v>
      </c>
      <c r="O30" s="208"/>
      <c r="P30" s="2">
        <v>5012761</v>
      </c>
    </row>
    <row r="31" spans="1:16" ht="21.95" customHeight="1">
      <c r="A31" s="98" t="s">
        <v>36</v>
      </c>
      <c r="B31" s="98"/>
      <c r="C31" s="98"/>
      <c r="D31" s="155"/>
      <c r="H31" s="130" t="s">
        <v>37</v>
      </c>
      <c r="I31" s="211"/>
      <c r="J31" s="2">
        <v>99679654</v>
      </c>
      <c r="K31" s="208"/>
      <c r="L31" s="2">
        <v>99679654</v>
      </c>
      <c r="M31" s="8"/>
      <c r="N31" s="2">
        <v>71187101</v>
      </c>
      <c r="O31" s="208"/>
      <c r="P31" s="2">
        <v>72247366</v>
      </c>
    </row>
    <row r="32" spans="1:16" ht="21.95" customHeight="1">
      <c r="A32" s="98" t="s">
        <v>38</v>
      </c>
      <c r="B32" s="98"/>
      <c r="C32" s="98"/>
      <c r="D32" s="155"/>
      <c r="H32" s="130" t="s">
        <v>39</v>
      </c>
      <c r="I32" s="211"/>
      <c r="J32" s="2">
        <v>7923107489</v>
      </c>
      <c r="K32" s="208"/>
      <c r="L32" s="2">
        <v>8048516450</v>
      </c>
      <c r="M32" s="8"/>
      <c r="N32" s="2">
        <v>240834163</v>
      </c>
      <c r="O32" s="208"/>
      <c r="P32" s="2">
        <v>238521202</v>
      </c>
    </row>
    <row r="33" spans="1:16" ht="21.95" customHeight="1">
      <c r="A33" s="98" t="s">
        <v>40</v>
      </c>
      <c r="B33" s="98"/>
      <c r="C33" s="98"/>
      <c r="D33" s="155"/>
      <c r="H33" s="130" t="s">
        <v>41</v>
      </c>
      <c r="I33" s="211"/>
      <c r="J33" s="2">
        <v>1821287200</v>
      </c>
      <c r="K33" s="208"/>
      <c r="L33" s="2">
        <v>1866995459</v>
      </c>
      <c r="M33" s="8"/>
      <c r="N33" s="2">
        <v>0</v>
      </c>
      <c r="O33" s="208"/>
      <c r="P33" s="2">
        <v>0</v>
      </c>
    </row>
    <row r="34" spans="1:16" ht="21.95" customHeight="1">
      <c r="A34" s="98" t="s">
        <v>42</v>
      </c>
      <c r="B34" s="98"/>
      <c r="C34" s="98"/>
      <c r="D34" s="155"/>
      <c r="H34" s="130" t="s">
        <v>43</v>
      </c>
      <c r="I34" s="211"/>
      <c r="J34" s="2">
        <v>75421480</v>
      </c>
      <c r="K34" s="208"/>
      <c r="L34" s="2">
        <v>83252841</v>
      </c>
      <c r="M34" s="8"/>
      <c r="N34" s="2">
        <v>1223908</v>
      </c>
      <c r="O34" s="208"/>
      <c r="P34" s="2">
        <v>1990254</v>
      </c>
    </row>
    <row r="35" spans="1:16" ht="21.95" customHeight="1">
      <c r="A35" s="98" t="s">
        <v>44</v>
      </c>
      <c r="B35" s="98"/>
      <c r="C35" s="98"/>
      <c r="D35" s="155"/>
      <c r="H35" s="130" t="s">
        <v>45</v>
      </c>
      <c r="I35" s="211"/>
      <c r="J35" s="2">
        <v>238144159</v>
      </c>
      <c r="K35" s="208"/>
      <c r="L35" s="2">
        <v>219879136</v>
      </c>
      <c r="M35" s="8"/>
      <c r="N35" s="2">
        <v>7858763</v>
      </c>
      <c r="O35" s="208"/>
      <c r="P35" s="2">
        <v>6983448</v>
      </c>
    </row>
    <row r="36" spans="1:16" ht="21.95" customHeight="1">
      <c r="A36" s="98" t="s">
        <v>46</v>
      </c>
      <c r="B36" s="98"/>
      <c r="C36" s="98"/>
      <c r="D36" s="155"/>
      <c r="E36" s="213"/>
      <c r="F36" s="182"/>
      <c r="J36" s="1"/>
      <c r="K36" s="210"/>
      <c r="L36" s="1"/>
      <c r="M36" s="8"/>
      <c r="N36" s="17"/>
      <c r="O36" s="210"/>
      <c r="P36" s="17"/>
    </row>
    <row r="37" spans="1:16" ht="21.95" customHeight="1">
      <c r="A37" s="98"/>
      <c r="B37" s="98" t="s">
        <v>47</v>
      </c>
      <c r="C37" s="98"/>
      <c r="D37" s="155"/>
      <c r="E37" s="213"/>
      <c r="F37" s="182"/>
      <c r="J37" s="1">
        <v>5307064</v>
      </c>
      <c r="K37" s="208"/>
      <c r="L37" s="1">
        <v>2128388</v>
      </c>
      <c r="M37" s="8"/>
      <c r="N37" s="2">
        <v>0</v>
      </c>
      <c r="O37" s="208"/>
      <c r="P37" s="2">
        <v>0</v>
      </c>
    </row>
    <row r="38" spans="1:16" ht="21.95" customHeight="1">
      <c r="A38" s="98" t="s">
        <v>48</v>
      </c>
      <c r="B38" s="182"/>
      <c r="C38" s="98"/>
      <c r="D38" s="155"/>
      <c r="E38" s="213"/>
      <c r="F38" s="182"/>
      <c r="J38" s="1">
        <v>10346011</v>
      </c>
      <c r="K38" s="208"/>
      <c r="L38" s="1">
        <v>3750000</v>
      </c>
      <c r="M38" s="8"/>
      <c r="N38" s="18">
        <v>0</v>
      </c>
      <c r="O38" s="208"/>
      <c r="P38" s="18">
        <v>0</v>
      </c>
    </row>
    <row r="39" spans="1:16" ht="21.95" customHeight="1">
      <c r="A39" s="98" t="s">
        <v>49</v>
      </c>
      <c r="B39" s="155"/>
      <c r="C39" s="155"/>
      <c r="D39" s="155"/>
      <c r="I39" s="211"/>
      <c r="J39" s="2">
        <v>32166293</v>
      </c>
      <c r="K39" s="208"/>
      <c r="L39" s="2">
        <v>16726622</v>
      </c>
      <c r="M39" s="8"/>
      <c r="N39" s="2">
        <v>9320124</v>
      </c>
      <c r="O39" s="208"/>
      <c r="P39" s="2">
        <v>9320124</v>
      </c>
    </row>
    <row r="40" spans="1:16" ht="21.95" customHeight="1">
      <c r="A40" s="182" t="s">
        <v>50</v>
      </c>
      <c r="B40" s="98"/>
      <c r="C40" s="98"/>
      <c r="J40" s="23">
        <f>SUM(J26:J39)</f>
        <v>10836236752</v>
      </c>
      <c r="K40" s="210"/>
      <c r="L40" s="23">
        <f>SUM(L26:L39)</f>
        <v>10950568012</v>
      </c>
      <c r="M40" s="8"/>
      <c r="N40" s="23">
        <f>SUM(N26:N39)</f>
        <v>2190442057</v>
      </c>
      <c r="O40" s="210"/>
      <c r="P40" s="23">
        <f>SUM(P26:P39)</f>
        <v>2181758115</v>
      </c>
    </row>
    <row r="41" spans="1:16" ht="11.1" customHeight="1">
      <c r="A41" s="98"/>
      <c r="B41" s="98"/>
      <c r="C41" s="98"/>
      <c r="J41" s="2"/>
      <c r="K41" s="210"/>
      <c r="L41" s="2"/>
      <c r="M41" s="8"/>
      <c r="N41" s="2"/>
      <c r="O41" s="210"/>
      <c r="P41" s="2"/>
    </row>
    <row r="42" spans="1:16" ht="21.95" customHeight="1" thickBot="1">
      <c r="A42" s="181" t="s">
        <v>51</v>
      </c>
      <c r="J42" s="24">
        <f>J23+J40</f>
        <v>12005926719</v>
      </c>
      <c r="K42" s="210"/>
      <c r="L42" s="24">
        <f>+L23+L40</f>
        <v>12300029463</v>
      </c>
      <c r="M42" s="8"/>
      <c r="N42" s="24">
        <f>+N23+N40</f>
        <v>2396777420</v>
      </c>
      <c r="O42" s="210"/>
      <c r="P42" s="24">
        <f>+P23+P40</f>
        <v>2395071640</v>
      </c>
    </row>
    <row r="43" spans="1:16" ht="21.95" customHeight="1" thickTop="1">
      <c r="A43" s="181"/>
      <c r="J43" s="9"/>
      <c r="K43" s="210"/>
      <c r="L43" s="9"/>
      <c r="M43" s="8"/>
      <c r="N43" s="9"/>
      <c r="O43" s="210"/>
      <c r="P43" s="9"/>
    </row>
    <row r="44" spans="1:16" ht="21.95" customHeight="1">
      <c r="A44" s="86" t="s">
        <v>52</v>
      </c>
      <c r="J44" s="9"/>
      <c r="K44" s="210"/>
      <c r="L44" s="9"/>
      <c r="M44" s="8"/>
      <c r="N44" s="9"/>
      <c r="O44" s="210"/>
      <c r="P44" s="9"/>
    </row>
    <row r="45" spans="1:16" ht="21.95" customHeight="1">
      <c r="A45" s="86"/>
      <c r="J45" s="9"/>
      <c r="K45" s="210"/>
      <c r="L45" s="9"/>
      <c r="M45" s="8"/>
      <c r="N45" s="9"/>
      <c r="O45" s="210"/>
      <c r="P45" s="9"/>
    </row>
    <row r="46" spans="1:16" ht="21.95" customHeight="1">
      <c r="A46" s="86"/>
      <c r="J46" s="9"/>
      <c r="K46" s="210"/>
      <c r="L46" s="9"/>
      <c r="M46" s="8"/>
      <c r="N46" s="9"/>
      <c r="O46" s="210"/>
      <c r="P46" s="9"/>
    </row>
    <row r="47" spans="1:16" ht="21.95" customHeight="1">
      <c r="A47" s="86"/>
      <c r="J47" s="9"/>
      <c r="K47" s="210"/>
      <c r="L47" s="9"/>
      <c r="M47" s="8"/>
      <c r="N47" s="9"/>
      <c r="O47" s="210"/>
      <c r="P47" s="9"/>
    </row>
    <row r="48" spans="1:16" ht="23.85" customHeight="1">
      <c r="A48" s="86"/>
      <c r="J48" s="9"/>
      <c r="K48" s="210"/>
      <c r="L48" s="9"/>
      <c r="M48" s="8"/>
      <c r="N48" s="9"/>
      <c r="O48" s="210"/>
      <c r="P48" s="9"/>
    </row>
    <row r="49" spans="1:16" ht="21.95" customHeight="1">
      <c r="P49" s="41" t="s">
        <v>268</v>
      </c>
    </row>
    <row r="50" spans="1:16" ht="21.95" customHeight="1">
      <c r="A50" s="180" t="s">
        <v>0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</row>
    <row r="51" spans="1:16" ht="21.95" customHeight="1">
      <c r="A51" s="180" t="s">
        <v>53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</row>
    <row r="52" spans="1:16" ht="21.95" customHeight="1">
      <c r="A52" s="180" t="s">
        <v>259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</row>
    <row r="53" spans="1:16" ht="21.95" customHeight="1">
      <c r="A53" s="18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</row>
    <row r="54" spans="1:16" ht="21.95" customHeight="1">
      <c r="A54" s="184"/>
      <c r="B54" s="185"/>
      <c r="C54" s="186"/>
      <c r="D54" s="187"/>
      <c r="E54" s="187"/>
      <c r="F54" s="188"/>
      <c r="G54" s="188"/>
      <c r="I54" s="189"/>
      <c r="J54" s="235" t="s">
        <v>2</v>
      </c>
      <c r="K54" s="235"/>
      <c r="L54" s="235"/>
      <c r="M54" s="235"/>
      <c r="N54" s="235"/>
      <c r="O54" s="235"/>
      <c r="P54" s="235"/>
    </row>
    <row r="55" spans="1:16" s="193" customFormat="1" ht="21.95" customHeight="1">
      <c r="A55" s="181"/>
      <c r="B55" s="181"/>
      <c r="C55" s="181"/>
      <c r="D55" s="190"/>
      <c r="E55" s="190"/>
      <c r="F55" s="191"/>
      <c r="G55" s="191"/>
      <c r="H55" s="130"/>
      <c r="I55" s="192"/>
      <c r="J55" s="237" t="s">
        <v>3</v>
      </c>
      <c r="K55" s="237"/>
      <c r="L55" s="237"/>
      <c r="M55" s="163"/>
      <c r="N55" s="236" t="s">
        <v>4</v>
      </c>
      <c r="O55" s="236"/>
      <c r="P55" s="236"/>
    </row>
    <row r="56" spans="1:16" s="193" customFormat="1" ht="21.95" customHeight="1">
      <c r="A56" s="181"/>
      <c r="B56" s="181"/>
      <c r="C56" s="181"/>
      <c r="D56" s="190"/>
      <c r="E56" s="190"/>
      <c r="F56" s="191"/>
      <c r="G56" s="191"/>
      <c r="H56" s="130"/>
      <c r="I56" s="192"/>
      <c r="J56" s="194" t="s">
        <v>260</v>
      </c>
      <c r="K56" s="166"/>
      <c r="L56" s="195" t="s">
        <v>5</v>
      </c>
      <c r="M56" s="93"/>
      <c r="N56" s="194" t="s">
        <v>260</v>
      </c>
      <c r="O56" s="166"/>
      <c r="P56" s="195" t="s">
        <v>5</v>
      </c>
    </row>
    <row r="57" spans="1:16" s="193" customFormat="1" ht="21.95" customHeight="1">
      <c r="A57" s="181"/>
      <c r="B57" s="181"/>
      <c r="C57" s="181"/>
      <c r="D57" s="190"/>
      <c r="E57" s="190"/>
      <c r="F57" s="191"/>
      <c r="G57" s="191"/>
      <c r="H57" s="130"/>
      <c r="I57" s="192"/>
      <c r="J57" s="196" t="s">
        <v>6</v>
      </c>
      <c r="K57" s="166"/>
      <c r="L57" s="196" t="s">
        <v>7</v>
      </c>
      <c r="M57" s="93"/>
      <c r="N57" s="196" t="s">
        <v>6</v>
      </c>
      <c r="O57" s="166"/>
      <c r="P57" s="196" t="s">
        <v>7</v>
      </c>
    </row>
    <row r="58" spans="1:16" s="193" customFormat="1" ht="21.95" customHeight="1">
      <c r="A58" s="181"/>
      <c r="B58" s="181"/>
      <c r="C58" s="181"/>
      <c r="D58" s="190"/>
      <c r="E58" s="190"/>
      <c r="F58" s="191"/>
      <c r="G58" s="191"/>
      <c r="H58" s="197" t="s">
        <v>8</v>
      </c>
      <c r="I58" s="192"/>
      <c r="J58" s="198" t="s">
        <v>9</v>
      </c>
      <c r="K58" s="166"/>
      <c r="L58" s="198"/>
      <c r="M58" s="93"/>
      <c r="N58" s="198" t="s">
        <v>9</v>
      </c>
      <c r="O58" s="166"/>
      <c r="P58" s="198"/>
    </row>
    <row r="59" spans="1:16" ht="21.95" customHeight="1">
      <c r="A59" s="216" t="s">
        <v>54</v>
      </c>
      <c r="B59" s="216"/>
      <c r="C59" s="216"/>
      <c r="D59" s="216"/>
      <c r="E59" s="216"/>
      <c r="F59" s="216"/>
      <c r="G59" s="216"/>
      <c r="I59" s="201"/>
      <c r="J59" s="202"/>
      <c r="K59" s="203"/>
      <c r="L59" s="202"/>
      <c r="M59" s="217"/>
      <c r="N59" s="202"/>
      <c r="O59" s="203"/>
      <c r="P59" s="202"/>
    </row>
    <row r="60" spans="1:16" ht="21.95" customHeight="1">
      <c r="A60" s="218" t="s">
        <v>55</v>
      </c>
      <c r="B60" s="155"/>
      <c r="C60" s="155"/>
      <c r="D60" s="155"/>
      <c r="E60" s="163"/>
      <c r="L60" s="10"/>
      <c r="P60" s="10"/>
    </row>
    <row r="61" spans="1:16" ht="21.95" customHeight="1">
      <c r="A61" s="155" t="s">
        <v>56</v>
      </c>
      <c r="B61" s="155"/>
      <c r="C61" s="155"/>
      <c r="D61" s="163"/>
      <c r="E61" s="163"/>
      <c r="L61" s="10"/>
      <c r="P61" s="10"/>
    </row>
    <row r="62" spans="1:16" ht="21.95" customHeight="1">
      <c r="A62" s="155"/>
      <c r="B62" s="155" t="s">
        <v>57</v>
      </c>
      <c r="C62" s="163"/>
      <c r="D62" s="163"/>
      <c r="E62" s="163"/>
      <c r="H62" s="130" t="s">
        <v>58</v>
      </c>
      <c r="J62" s="1">
        <v>379412986</v>
      </c>
      <c r="K62" s="219"/>
      <c r="L62" s="1">
        <v>315915759</v>
      </c>
      <c r="N62" s="11">
        <v>84885901</v>
      </c>
      <c r="O62" s="219"/>
      <c r="P62" s="11">
        <v>59617000</v>
      </c>
    </row>
    <row r="63" spans="1:16" ht="21.95" customHeight="1">
      <c r="A63" s="220" t="s">
        <v>59</v>
      </c>
      <c r="B63" s="155"/>
      <c r="C63" s="155"/>
      <c r="D63" s="163"/>
      <c r="E63" s="163"/>
      <c r="H63" s="130" t="s">
        <v>60</v>
      </c>
      <c r="J63" s="1">
        <v>484864177</v>
      </c>
      <c r="K63" s="219"/>
      <c r="L63" s="1">
        <v>459254822</v>
      </c>
      <c r="N63" s="11">
        <v>36817841</v>
      </c>
      <c r="O63" s="219"/>
      <c r="P63" s="11">
        <v>58531374</v>
      </c>
    </row>
    <row r="64" spans="1:16" ht="21.95" customHeight="1">
      <c r="A64" s="155" t="s">
        <v>61</v>
      </c>
      <c r="B64" s="155"/>
      <c r="C64" s="155"/>
      <c r="D64" s="163"/>
      <c r="E64" s="163"/>
      <c r="H64" s="130" t="s">
        <v>62</v>
      </c>
      <c r="J64" s="1">
        <v>328559220</v>
      </c>
      <c r="K64" s="219"/>
      <c r="L64" s="1">
        <v>346630320</v>
      </c>
      <c r="N64" s="11">
        <v>47071218</v>
      </c>
      <c r="O64" s="219"/>
      <c r="P64" s="11">
        <v>48329843</v>
      </c>
    </row>
    <row r="65" spans="1:19" ht="21.95" customHeight="1">
      <c r="A65" s="98" t="s">
        <v>63</v>
      </c>
      <c r="B65" s="155"/>
      <c r="C65" s="155"/>
      <c r="D65" s="163"/>
      <c r="E65" s="163"/>
      <c r="J65" s="11"/>
      <c r="L65" s="11"/>
      <c r="N65" s="11"/>
      <c r="P65" s="11"/>
    </row>
    <row r="66" spans="1:19" ht="21.95" customHeight="1">
      <c r="A66" s="155"/>
      <c r="B66" s="98" t="s">
        <v>64</v>
      </c>
      <c r="C66" s="155"/>
      <c r="D66" s="163"/>
      <c r="E66" s="163"/>
      <c r="H66" s="130" t="s">
        <v>65</v>
      </c>
      <c r="J66" s="1">
        <v>256367697</v>
      </c>
      <c r="L66" s="1">
        <v>301931002</v>
      </c>
      <c r="N66" s="11">
        <v>130637697</v>
      </c>
      <c r="P66" s="11">
        <v>127861002</v>
      </c>
    </row>
    <row r="67" spans="1:19" ht="21.95" customHeight="1">
      <c r="A67" s="204"/>
      <c r="B67" s="155" t="s">
        <v>66</v>
      </c>
      <c r="C67" s="155"/>
      <c r="D67" s="163"/>
      <c r="E67" s="163"/>
      <c r="H67" s="130" t="s">
        <v>67</v>
      </c>
      <c r="J67" s="1">
        <v>80520253</v>
      </c>
      <c r="L67" s="1">
        <v>144210984</v>
      </c>
      <c r="N67" s="11">
        <v>6928881</v>
      </c>
      <c r="P67" s="11">
        <v>6755084</v>
      </c>
    </row>
    <row r="68" spans="1:19" ht="21.95" customHeight="1">
      <c r="A68" s="98" t="s">
        <v>68</v>
      </c>
      <c r="B68" s="155"/>
      <c r="C68" s="155"/>
      <c r="D68" s="163"/>
      <c r="E68" s="163"/>
      <c r="H68" s="130" t="s">
        <v>19</v>
      </c>
      <c r="J68" s="1">
        <v>0</v>
      </c>
      <c r="L68" s="1">
        <v>0</v>
      </c>
      <c r="N68" s="11">
        <v>20000000</v>
      </c>
      <c r="P68" s="11">
        <v>47000000</v>
      </c>
    </row>
    <row r="69" spans="1:19" ht="21.95" customHeight="1">
      <c r="A69" s="98" t="s">
        <v>69</v>
      </c>
      <c r="B69" s="155"/>
      <c r="C69" s="155"/>
      <c r="D69" s="163"/>
      <c r="E69" s="163"/>
      <c r="H69" s="130" t="s">
        <v>19</v>
      </c>
      <c r="J69" s="1">
        <v>555500000</v>
      </c>
      <c r="L69" s="1">
        <v>590500000</v>
      </c>
      <c r="N69" s="11">
        <v>160000000</v>
      </c>
      <c r="P69" s="11">
        <v>160000000</v>
      </c>
    </row>
    <row r="70" spans="1:19" ht="21.95" customHeight="1">
      <c r="A70" s="98" t="s">
        <v>70</v>
      </c>
      <c r="B70" s="155"/>
      <c r="C70" s="155"/>
      <c r="D70" s="163"/>
      <c r="E70" s="163"/>
      <c r="H70" s="130" t="s">
        <v>71</v>
      </c>
      <c r="J70" s="1">
        <v>247500000</v>
      </c>
      <c r="L70" s="1">
        <v>230500000</v>
      </c>
      <c r="N70" s="11">
        <v>40000000</v>
      </c>
      <c r="P70" s="11">
        <v>90000000</v>
      </c>
    </row>
    <row r="71" spans="1:19" ht="21.95" customHeight="1">
      <c r="A71" s="98" t="s">
        <v>72</v>
      </c>
      <c r="B71" s="155"/>
      <c r="C71" s="155"/>
      <c r="D71" s="163"/>
      <c r="E71" s="163"/>
      <c r="J71" s="1">
        <v>30069524</v>
      </c>
      <c r="L71" s="1">
        <v>120420580</v>
      </c>
      <c r="N71" s="11">
        <v>2639873</v>
      </c>
      <c r="P71" s="11">
        <v>20489998</v>
      </c>
    </row>
    <row r="72" spans="1:19" ht="21.95" customHeight="1">
      <c r="A72" s="98" t="s">
        <v>73</v>
      </c>
      <c r="B72" s="155"/>
      <c r="C72" s="155"/>
      <c r="D72" s="163"/>
      <c r="E72" s="163"/>
      <c r="J72" s="1">
        <v>3400306</v>
      </c>
      <c r="L72" s="1">
        <v>3478786</v>
      </c>
      <c r="N72" s="11">
        <v>3097665</v>
      </c>
      <c r="P72" s="11">
        <v>3169395</v>
      </c>
    </row>
    <row r="73" spans="1:19" ht="21.95" customHeight="1">
      <c r="A73" s="98" t="s">
        <v>74</v>
      </c>
      <c r="B73" s="155"/>
      <c r="C73" s="155"/>
      <c r="D73" s="163"/>
      <c r="E73" s="163"/>
      <c r="J73" s="1">
        <v>2671050</v>
      </c>
      <c r="L73" s="1">
        <v>139310119</v>
      </c>
      <c r="N73" s="11">
        <v>0</v>
      </c>
      <c r="P73" s="11">
        <v>14841750</v>
      </c>
    </row>
    <row r="74" spans="1:19" ht="21.95" customHeight="1">
      <c r="A74" s="98" t="s">
        <v>75</v>
      </c>
      <c r="B74" s="155"/>
      <c r="C74" s="155"/>
      <c r="D74" s="163"/>
      <c r="E74" s="163"/>
      <c r="H74" s="130" t="s">
        <v>76</v>
      </c>
      <c r="J74" s="1">
        <v>13135465</v>
      </c>
      <c r="L74" s="64">
        <v>10679317</v>
      </c>
      <c r="N74" s="11">
        <v>0</v>
      </c>
      <c r="O74" s="219"/>
      <c r="P74" s="11">
        <v>0</v>
      </c>
    </row>
    <row r="75" spans="1:19" ht="21.95" customHeight="1">
      <c r="A75" s="98" t="s">
        <v>77</v>
      </c>
      <c r="B75" s="155"/>
      <c r="C75" s="155"/>
      <c r="D75" s="163"/>
      <c r="E75" s="163"/>
      <c r="J75" s="1">
        <v>48919017</v>
      </c>
      <c r="K75" s="219"/>
      <c r="L75" s="1">
        <v>32184241</v>
      </c>
      <c r="N75" s="11">
        <v>216000</v>
      </c>
      <c r="O75" s="219"/>
      <c r="P75" s="11">
        <v>236000</v>
      </c>
    </row>
    <row r="76" spans="1:19" ht="21.95" customHeight="1">
      <c r="A76" s="98" t="s">
        <v>78</v>
      </c>
      <c r="B76" s="155"/>
      <c r="C76" s="155"/>
      <c r="D76" s="163"/>
      <c r="E76" s="163"/>
      <c r="J76" s="25">
        <f>SUM(J62:J75)</f>
        <v>2430919695</v>
      </c>
      <c r="L76" s="25">
        <f>SUM(L62:L75)</f>
        <v>2695015930</v>
      </c>
      <c r="M76" s="221"/>
      <c r="N76" s="25">
        <f>SUM(N62:N75)</f>
        <v>532295076</v>
      </c>
      <c r="O76" s="222"/>
      <c r="P76" s="25">
        <f>SUM(P62:P75)</f>
        <v>636831446</v>
      </c>
    </row>
    <row r="77" spans="1:19" ht="21.95" customHeight="1">
      <c r="A77" s="155"/>
      <c r="B77" s="218"/>
      <c r="C77" s="155"/>
      <c r="D77" s="155"/>
      <c r="E77" s="163"/>
      <c r="S77" s="222"/>
    </row>
    <row r="78" spans="1:19" ht="21.95" customHeight="1">
      <c r="A78" s="223" t="s">
        <v>79</v>
      </c>
      <c r="B78" s="155"/>
      <c r="C78" s="218"/>
      <c r="D78" s="155"/>
      <c r="E78" s="163"/>
      <c r="L78" s="10"/>
      <c r="P78" s="10"/>
    </row>
    <row r="79" spans="1:19" ht="21.95" customHeight="1">
      <c r="A79" s="98" t="s">
        <v>80</v>
      </c>
      <c r="B79" s="155"/>
      <c r="C79" s="204"/>
      <c r="D79" s="155"/>
      <c r="E79" s="163"/>
      <c r="H79" s="159" t="s">
        <v>65</v>
      </c>
      <c r="I79" s="162"/>
      <c r="J79" s="1">
        <v>4465107280</v>
      </c>
      <c r="K79" s="219">
        <v>1270776337</v>
      </c>
      <c r="L79" s="13">
        <v>4565937452</v>
      </c>
      <c r="N79" s="11">
        <v>546413752</v>
      </c>
      <c r="O79" s="219"/>
      <c r="P79" s="11">
        <v>644911236</v>
      </c>
    </row>
    <row r="80" spans="1:19" ht="21.95" customHeight="1">
      <c r="A80" s="98" t="s">
        <v>81</v>
      </c>
      <c r="B80" s="155"/>
      <c r="C80" s="204"/>
      <c r="D80" s="155"/>
      <c r="E80" s="163"/>
      <c r="H80" s="159" t="s">
        <v>82</v>
      </c>
      <c r="I80" s="162"/>
      <c r="J80" s="11">
        <v>0</v>
      </c>
      <c r="K80" s="219"/>
      <c r="L80" s="11">
        <v>0</v>
      </c>
      <c r="N80" s="11">
        <v>0</v>
      </c>
      <c r="O80" s="219"/>
      <c r="P80" s="11">
        <v>0</v>
      </c>
    </row>
    <row r="81" spans="1:19" ht="21.95" customHeight="1">
      <c r="A81" s="155" t="s">
        <v>83</v>
      </c>
      <c r="B81" s="155"/>
      <c r="C81" s="204"/>
      <c r="D81" s="155"/>
      <c r="E81" s="163"/>
      <c r="H81" s="159"/>
      <c r="I81" s="162"/>
      <c r="J81" s="1"/>
      <c r="K81" s="219"/>
      <c r="L81" s="13"/>
      <c r="N81" s="11"/>
      <c r="O81" s="219"/>
      <c r="P81" s="11"/>
    </row>
    <row r="82" spans="1:19" ht="21.95" customHeight="1">
      <c r="A82" s="155"/>
      <c r="B82" s="155" t="s">
        <v>84</v>
      </c>
      <c r="C82" s="204"/>
      <c r="D82" s="155"/>
      <c r="E82" s="163"/>
      <c r="H82" s="159"/>
      <c r="I82" s="162"/>
      <c r="J82" s="1">
        <v>88726725</v>
      </c>
      <c r="K82" s="219"/>
      <c r="L82" s="13">
        <v>125730569</v>
      </c>
      <c r="N82" s="11">
        <v>0</v>
      </c>
      <c r="O82" s="219"/>
      <c r="P82" s="11">
        <v>0</v>
      </c>
    </row>
    <row r="83" spans="1:19" ht="21.95" customHeight="1">
      <c r="A83" s="98" t="s">
        <v>66</v>
      </c>
      <c r="B83" s="155"/>
      <c r="C83" s="204"/>
      <c r="D83" s="155"/>
      <c r="E83" s="163"/>
      <c r="H83" s="159" t="s">
        <v>67</v>
      </c>
      <c r="I83" s="162"/>
      <c r="J83" s="1">
        <v>1454110892</v>
      </c>
      <c r="K83" s="219">
        <v>2049096</v>
      </c>
      <c r="L83" s="13">
        <v>1528514677</v>
      </c>
      <c r="N83" s="11">
        <v>20477888</v>
      </c>
      <c r="O83" s="219"/>
      <c r="P83" s="11">
        <v>25696492</v>
      </c>
    </row>
    <row r="84" spans="1:19" ht="21.95" customHeight="1">
      <c r="A84" s="98" t="s">
        <v>85</v>
      </c>
      <c r="B84" s="155"/>
      <c r="C84" s="204"/>
      <c r="D84" s="155"/>
      <c r="E84" s="163"/>
      <c r="H84" s="159" t="s">
        <v>76</v>
      </c>
      <c r="I84" s="162"/>
      <c r="J84" s="1">
        <v>167305722</v>
      </c>
      <c r="K84" s="219">
        <v>112580922</v>
      </c>
      <c r="L84" s="13">
        <v>149422893</v>
      </c>
      <c r="N84" s="11">
        <v>37945806</v>
      </c>
      <c r="O84" s="219"/>
      <c r="P84" s="11">
        <v>34917231</v>
      </c>
    </row>
    <row r="85" spans="1:19" ht="21.95" customHeight="1">
      <c r="A85" s="98" t="s">
        <v>86</v>
      </c>
      <c r="B85" s="155"/>
      <c r="C85" s="204"/>
      <c r="D85" s="155"/>
      <c r="E85" s="163"/>
      <c r="J85" s="1"/>
      <c r="N85" s="11"/>
    </row>
    <row r="86" spans="1:19" ht="21.95" customHeight="1">
      <c r="A86" s="155"/>
      <c r="B86" s="98" t="s">
        <v>87</v>
      </c>
      <c r="C86" s="204"/>
      <c r="D86" s="155"/>
      <c r="E86" s="163"/>
      <c r="H86" s="159"/>
      <c r="I86" s="162"/>
      <c r="J86" s="1">
        <v>148560360</v>
      </c>
      <c r="K86" s="219">
        <v>105683935</v>
      </c>
      <c r="L86" s="13">
        <v>177584304</v>
      </c>
      <c r="N86" s="11">
        <v>0</v>
      </c>
      <c r="O86" s="219"/>
      <c r="P86" s="11">
        <v>0</v>
      </c>
    </row>
    <row r="87" spans="1:19" ht="21.95" customHeight="1">
      <c r="A87" s="155"/>
      <c r="B87" s="98" t="s">
        <v>88</v>
      </c>
      <c r="C87" s="204"/>
      <c r="D87" s="155"/>
      <c r="E87" s="163"/>
      <c r="H87" s="159"/>
      <c r="I87" s="162"/>
      <c r="J87" s="1">
        <v>4988946</v>
      </c>
      <c r="K87" s="219">
        <v>4712365</v>
      </c>
      <c r="L87" s="13">
        <v>10257068</v>
      </c>
      <c r="N87" s="11">
        <v>393900</v>
      </c>
      <c r="O87" s="219"/>
      <c r="P87" s="11">
        <v>393900</v>
      </c>
    </row>
    <row r="88" spans="1:19" ht="21.95" customHeight="1">
      <c r="A88" s="155" t="s">
        <v>89</v>
      </c>
      <c r="B88" s="155"/>
      <c r="D88" s="155"/>
      <c r="E88" s="155"/>
      <c r="J88" s="25">
        <f>SUM(J79:J87)</f>
        <v>6328799925</v>
      </c>
      <c r="K88" s="206">
        <f>SUM(J88)</f>
        <v>6328799925</v>
      </c>
      <c r="L88" s="25">
        <f>SUM(L79:L87)</f>
        <v>6557446963</v>
      </c>
      <c r="M88" s="221"/>
      <c r="N88" s="25">
        <f>SUM(N79:N87)</f>
        <v>605231346</v>
      </c>
      <c r="O88" s="222"/>
      <c r="P88" s="25">
        <f>SUM(P79:P87)</f>
        <v>705918859</v>
      </c>
      <c r="R88" s="12"/>
      <c r="S88" s="224"/>
    </row>
    <row r="89" spans="1:19" ht="11.1" customHeight="1">
      <c r="A89" s="155"/>
      <c r="B89" s="218"/>
      <c r="C89" s="155"/>
      <c r="D89" s="155"/>
      <c r="J89" s="11"/>
      <c r="L89" s="11"/>
      <c r="P89" s="10"/>
    </row>
    <row r="90" spans="1:19" ht="21.95" customHeight="1">
      <c r="A90" s="218" t="s">
        <v>90</v>
      </c>
      <c r="B90" s="155"/>
      <c r="C90" s="155"/>
      <c r="D90" s="155"/>
      <c r="J90" s="26">
        <f>J76+J88</f>
        <v>8759719620</v>
      </c>
      <c r="L90" s="26">
        <f>+L88+L76</f>
        <v>9252462893</v>
      </c>
      <c r="N90" s="26">
        <f>+N88+N76</f>
        <v>1137526422</v>
      </c>
      <c r="P90" s="26">
        <f>+P88+P76</f>
        <v>1342750305</v>
      </c>
    </row>
    <row r="91" spans="1:19" ht="21.95" customHeight="1">
      <c r="A91" s="155"/>
      <c r="B91" s="155"/>
      <c r="C91" s="155"/>
      <c r="D91" s="155"/>
      <c r="J91" s="31"/>
      <c r="L91" s="31"/>
      <c r="N91" s="31"/>
      <c r="P91" s="31"/>
    </row>
    <row r="92" spans="1:19" ht="21.95" customHeight="1">
      <c r="A92" s="86" t="s">
        <v>52</v>
      </c>
      <c r="B92" s="155"/>
      <c r="C92" s="155"/>
      <c r="D92" s="155"/>
      <c r="J92" s="11"/>
      <c r="L92" s="11"/>
      <c r="N92" s="11"/>
      <c r="P92" s="11"/>
    </row>
    <row r="93" spans="1:19" ht="21.95" customHeight="1">
      <c r="A93" s="86"/>
      <c r="B93" s="155"/>
      <c r="C93" s="155"/>
      <c r="D93" s="155"/>
      <c r="J93" s="11"/>
      <c r="L93" s="11"/>
      <c r="N93" s="11"/>
      <c r="P93" s="11"/>
    </row>
    <row r="94" spans="1:19" ht="21.95" customHeight="1">
      <c r="A94" s="86"/>
      <c r="B94" s="155"/>
      <c r="C94" s="155"/>
      <c r="D94" s="155"/>
      <c r="J94" s="11"/>
      <c r="L94" s="11"/>
      <c r="N94" s="11"/>
      <c r="P94" s="11"/>
    </row>
    <row r="95" spans="1:19" ht="21.95" customHeight="1">
      <c r="A95" s="86"/>
      <c r="B95" s="155"/>
      <c r="C95" s="155"/>
      <c r="D95" s="155"/>
      <c r="J95" s="11"/>
      <c r="L95" s="11"/>
      <c r="N95" s="11"/>
      <c r="P95" s="11"/>
    </row>
    <row r="96" spans="1:19" ht="21.95" customHeight="1">
      <c r="A96" s="86"/>
      <c r="B96" s="155"/>
      <c r="C96" s="155"/>
      <c r="D96" s="155"/>
      <c r="J96" s="11"/>
      <c r="L96" s="11"/>
      <c r="N96" s="11"/>
      <c r="P96" s="11"/>
    </row>
    <row r="97" spans="1:16" ht="23.85" customHeight="1">
      <c r="A97" s="86"/>
      <c r="B97" s="155"/>
      <c r="C97" s="155"/>
      <c r="D97" s="155"/>
      <c r="J97" s="11"/>
      <c r="L97" s="11"/>
      <c r="N97" s="11"/>
      <c r="P97" s="11"/>
    </row>
    <row r="98" spans="1:16" ht="21.95" customHeight="1">
      <c r="A98" s="182"/>
      <c r="P98" s="41" t="s">
        <v>269</v>
      </c>
    </row>
    <row r="99" spans="1:16" ht="21.95" customHeight="1">
      <c r="A99" s="180" t="s">
        <v>0</v>
      </c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</row>
    <row r="100" spans="1:16" ht="21.95" customHeight="1">
      <c r="A100" s="180" t="s">
        <v>53</v>
      </c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</row>
    <row r="101" spans="1:16" ht="21.95" customHeight="1">
      <c r="A101" s="180" t="s">
        <v>259</v>
      </c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</row>
    <row r="102" spans="1:16" ht="21.95" customHeight="1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</row>
    <row r="103" spans="1:16" ht="21.95" customHeight="1">
      <c r="A103" s="184"/>
      <c r="B103" s="185"/>
      <c r="C103" s="186"/>
      <c r="D103" s="187"/>
      <c r="E103" s="187"/>
      <c r="F103" s="188"/>
      <c r="G103" s="188"/>
      <c r="I103" s="189"/>
      <c r="J103" s="235" t="s">
        <v>2</v>
      </c>
      <c r="K103" s="235"/>
      <c r="L103" s="235"/>
      <c r="M103" s="235"/>
      <c r="N103" s="235"/>
      <c r="O103" s="235"/>
      <c r="P103" s="235"/>
    </row>
    <row r="104" spans="1:16" s="193" customFormat="1" ht="21.95" customHeight="1">
      <c r="A104" s="181"/>
      <c r="B104" s="181"/>
      <c r="C104" s="181"/>
      <c r="D104" s="190"/>
      <c r="E104" s="190"/>
      <c r="F104" s="191"/>
      <c r="G104" s="191"/>
      <c r="H104" s="130"/>
      <c r="I104" s="192"/>
      <c r="J104" s="237" t="s">
        <v>3</v>
      </c>
      <c r="K104" s="237"/>
      <c r="L104" s="237"/>
      <c r="M104" s="163"/>
      <c r="N104" s="236" t="s">
        <v>4</v>
      </c>
      <c r="O104" s="236"/>
      <c r="P104" s="236"/>
    </row>
    <row r="105" spans="1:16" s="193" customFormat="1" ht="21.95" customHeight="1">
      <c r="A105" s="181"/>
      <c r="B105" s="181"/>
      <c r="C105" s="181"/>
      <c r="D105" s="190"/>
      <c r="E105" s="190"/>
      <c r="F105" s="191"/>
      <c r="G105" s="191"/>
      <c r="H105" s="130"/>
      <c r="I105" s="192"/>
      <c r="J105" s="194" t="s">
        <v>260</v>
      </c>
      <c r="K105" s="166"/>
      <c r="L105" s="195" t="s">
        <v>5</v>
      </c>
      <c r="M105" s="93"/>
      <c r="N105" s="194" t="s">
        <v>260</v>
      </c>
      <c r="O105" s="166"/>
      <c r="P105" s="195" t="s">
        <v>5</v>
      </c>
    </row>
    <row r="106" spans="1:16" s="193" customFormat="1" ht="21.95" customHeight="1">
      <c r="A106" s="181"/>
      <c r="B106" s="181"/>
      <c r="C106" s="181"/>
      <c r="D106" s="190"/>
      <c r="E106" s="190"/>
      <c r="F106" s="191"/>
      <c r="G106" s="191"/>
      <c r="H106" s="130"/>
      <c r="I106" s="192"/>
      <c r="J106" s="196" t="s">
        <v>6</v>
      </c>
      <c r="K106" s="166"/>
      <c r="L106" s="196" t="s">
        <v>7</v>
      </c>
      <c r="M106" s="93"/>
      <c r="N106" s="196" t="s">
        <v>6</v>
      </c>
      <c r="O106" s="166"/>
      <c r="P106" s="196" t="s">
        <v>7</v>
      </c>
    </row>
    <row r="107" spans="1:16" s="193" customFormat="1" ht="21.95" customHeight="1">
      <c r="A107" s="181"/>
      <c r="B107" s="181"/>
      <c r="C107" s="181"/>
      <c r="D107" s="190"/>
      <c r="E107" s="190"/>
      <c r="F107" s="191"/>
      <c r="G107" s="191"/>
      <c r="H107" s="197" t="s">
        <v>8</v>
      </c>
      <c r="I107" s="192"/>
      <c r="J107" s="198" t="s">
        <v>9</v>
      </c>
      <c r="K107" s="166"/>
      <c r="L107" s="198"/>
      <c r="M107" s="93"/>
      <c r="N107" s="198" t="s">
        <v>9</v>
      </c>
      <c r="O107" s="166"/>
      <c r="P107" s="198"/>
    </row>
    <row r="108" spans="1:16" ht="21.95" customHeight="1">
      <c r="A108" s="214" t="s">
        <v>91</v>
      </c>
      <c r="B108" s="155"/>
      <c r="C108" s="155"/>
      <c r="D108" s="155"/>
      <c r="E108" s="163"/>
      <c r="L108" s="10"/>
      <c r="P108" s="10"/>
    </row>
    <row r="109" spans="1:16" ht="21.95" customHeight="1">
      <c r="A109" s="98" t="s">
        <v>92</v>
      </c>
      <c r="B109" s="155"/>
      <c r="C109" s="204"/>
      <c r="D109" s="155"/>
      <c r="E109" s="163"/>
      <c r="L109" s="10"/>
      <c r="P109" s="10"/>
    </row>
    <row r="110" spans="1:16" ht="21.95" customHeight="1">
      <c r="A110" s="98" t="s">
        <v>93</v>
      </c>
      <c r="B110" s="98"/>
      <c r="C110" s="204"/>
      <c r="D110" s="155"/>
      <c r="E110" s="163"/>
    </row>
    <row r="111" spans="1:16" ht="21.95" customHeight="1">
      <c r="A111" s="98"/>
      <c r="B111" s="98" t="s">
        <v>94</v>
      </c>
      <c r="C111" s="204"/>
      <c r="D111" s="163"/>
      <c r="E111" s="163"/>
      <c r="J111" s="14">
        <v>160000000</v>
      </c>
      <c r="L111" s="14">
        <v>160000000</v>
      </c>
      <c r="N111" s="14">
        <v>160000000</v>
      </c>
      <c r="P111" s="14">
        <v>160000000</v>
      </c>
    </row>
    <row r="112" spans="1:16" ht="21.95" customHeight="1">
      <c r="A112" s="98" t="s">
        <v>95</v>
      </c>
      <c r="B112" s="98"/>
      <c r="C112" s="204"/>
      <c r="D112" s="163"/>
      <c r="E112" s="163"/>
    </row>
    <row r="113" spans="1:18" ht="21.95" customHeight="1">
      <c r="A113" s="98"/>
      <c r="B113" s="98" t="s">
        <v>94</v>
      </c>
      <c r="C113" s="204"/>
      <c r="D113" s="163"/>
      <c r="E113" s="163"/>
      <c r="J113" s="1">
        <v>160000000</v>
      </c>
      <c r="L113" s="1">
        <v>160000000</v>
      </c>
      <c r="N113" s="13">
        <v>160000000</v>
      </c>
      <c r="P113" s="13">
        <v>160000000</v>
      </c>
    </row>
    <row r="114" spans="1:18" ht="21.95" customHeight="1">
      <c r="A114" s="98" t="s">
        <v>96</v>
      </c>
      <c r="B114" s="204"/>
      <c r="C114" s="204"/>
      <c r="D114" s="155"/>
      <c r="E114" s="163"/>
      <c r="J114" s="1">
        <v>88000000</v>
      </c>
      <c r="L114" s="1">
        <v>88000000</v>
      </c>
      <c r="N114" s="1">
        <v>88000000</v>
      </c>
      <c r="P114" s="1">
        <v>88000000</v>
      </c>
    </row>
    <row r="115" spans="1:18" ht="21.95" customHeight="1">
      <c r="A115" s="98" t="s">
        <v>97</v>
      </c>
      <c r="B115" s="204"/>
      <c r="C115" s="204"/>
      <c r="D115" s="155"/>
      <c r="E115" s="163"/>
      <c r="J115" s="1">
        <v>15902761</v>
      </c>
      <c r="L115" s="1">
        <v>15902761</v>
      </c>
      <c r="N115" s="1">
        <v>0</v>
      </c>
      <c r="P115" s="1">
        <v>0</v>
      </c>
    </row>
    <row r="116" spans="1:18" ht="21.95" customHeight="1">
      <c r="A116" s="98" t="s">
        <v>98</v>
      </c>
      <c r="B116" s="204"/>
      <c r="C116" s="204"/>
      <c r="D116" s="155"/>
      <c r="E116" s="163"/>
      <c r="J116" s="1"/>
      <c r="L116" s="1"/>
      <c r="N116" s="1"/>
      <c r="P116" s="1"/>
    </row>
    <row r="117" spans="1:18" ht="21.95" customHeight="1">
      <c r="A117" s="182"/>
      <c r="B117" s="98" t="s">
        <v>99</v>
      </c>
      <c r="C117" s="204"/>
      <c r="D117" s="155"/>
      <c r="E117" s="163"/>
      <c r="J117" s="1">
        <v>16000000</v>
      </c>
      <c r="K117" s="219"/>
      <c r="L117" s="1">
        <v>16000000</v>
      </c>
      <c r="N117" s="13">
        <v>16000000</v>
      </c>
      <c r="O117" s="219"/>
      <c r="P117" s="13">
        <v>16000000</v>
      </c>
    </row>
    <row r="118" spans="1:18" ht="21.95" customHeight="1">
      <c r="A118" s="204"/>
      <c r="B118" s="98" t="s">
        <v>100</v>
      </c>
      <c r="C118" s="204"/>
      <c r="D118" s="155"/>
      <c r="E118" s="163"/>
      <c r="J118" s="1">
        <v>1746694336</v>
      </c>
      <c r="K118" s="219"/>
      <c r="L118" s="13">
        <v>1476426329</v>
      </c>
      <c r="N118" s="11">
        <v>996329400</v>
      </c>
      <c r="O118" s="219"/>
      <c r="P118" s="11">
        <v>788321335</v>
      </c>
    </row>
    <row r="119" spans="1:18" ht="21.95" customHeight="1">
      <c r="A119" s="98" t="s">
        <v>101</v>
      </c>
      <c r="B119" s="182"/>
      <c r="C119" s="204"/>
      <c r="D119" s="155"/>
      <c r="E119" s="163"/>
      <c r="J119" s="15">
        <v>184121238</v>
      </c>
      <c r="K119" s="219"/>
      <c r="L119" s="15">
        <v>178004077</v>
      </c>
      <c r="N119" s="15">
        <v>-1078402</v>
      </c>
      <c r="O119" s="219"/>
      <c r="P119" s="15">
        <v>0</v>
      </c>
    </row>
    <row r="120" spans="1:18" ht="21.95" customHeight="1">
      <c r="A120" s="98" t="s">
        <v>102</v>
      </c>
      <c r="B120" s="155"/>
      <c r="C120" s="204"/>
      <c r="D120" s="225"/>
      <c r="E120" s="163"/>
      <c r="J120" s="1">
        <f>SUM(J113:J119)</f>
        <v>2210718335</v>
      </c>
      <c r="L120" s="1">
        <f>SUM(L113:L119)</f>
        <v>1934333167</v>
      </c>
      <c r="N120" s="1">
        <f>SUM(N113:N119)</f>
        <v>1259250998</v>
      </c>
      <c r="P120" s="1">
        <f>SUM(P113:P119)</f>
        <v>1052321335</v>
      </c>
    </row>
    <row r="121" spans="1:18" ht="21.95" customHeight="1">
      <c r="A121" s="98" t="s">
        <v>103</v>
      </c>
      <c r="B121" s="155"/>
      <c r="C121" s="204"/>
      <c r="D121" s="155"/>
      <c r="E121" s="163"/>
      <c r="J121" s="15">
        <v>1035488764</v>
      </c>
      <c r="K121" s="219"/>
      <c r="L121" s="15">
        <v>1113233403</v>
      </c>
      <c r="N121" s="27">
        <v>0</v>
      </c>
      <c r="O121" s="219"/>
      <c r="P121" s="27">
        <v>0</v>
      </c>
    </row>
    <row r="122" spans="1:18" ht="21.95" customHeight="1">
      <c r="A122" s="218" t="s">
        <v>104</v>
      </c>
      <c r="B122" s="155"/>
      <c r="C122" s="204"/>
      <c r="D122" s="155"/>
      <c r="E122" s="163"/>
      <c r="J122" s="28">
        <f>SUM(J120:J121)</f>
        <v>3246207099</v>
      </c>
      <c r="L122" s="28">
        <f>SUM(L120:L121)</f>
        <v>3047566570</v>
      </c>
      <c r="N122" s="28">
        <f>SUM(N120:N121)</f>
        <v>1259250998</v>
      </c>
      <c r="P122" s="28">
        <f>SUM(P120:P121)</f>
        <v>1052321335</v>
      </c>
    </row>
    <row r="123" spans="1:18" ht="11.1" customHeight="1">
      <c r="A123" s="214"/>
      <c r="B123" s="155"/>
      <c r="C123" s="204"/>
      <c r="D123" s="155"/>
      <c r="E123" s="163"/>
      <c r="J123" s="1"/>
      <c r="L123" s="1"/>
      <c r="N123" s="1"/>
      <c r="P123" s="1"/>
    </row>
    <row r="124" spans="1:18" ht="21.95" customHeight="1" thickBot="1">
      <c r="A124" s="218" t="s">
        <v>105</v>
      </c>
      <c r="B124" s="155"/>
      <c r="C124" s="155"/>
      <c r="D124" s="155"/>
      <c r="J124" s="29">
        <f>+J122+J90</f>
        <v>12005926719</v>
      </c>
      <c r="L124" s="29">
        <f>+L122+L90</f>
        <v>12300029463</v>
      </c>
      <c r="N124" s="29">
        <f>+N122+N90</f>
        <v>2396777420</v>
      </c>
      <c r="P124" s="29">
        <f>+P122+P90</f>
        <v>2395071640</v>
      </c>
      <c r="R124" s="226"/>
    </row>
    <row r="125" spans="1:18" ht="21.95" customHeight="1" thickTop="1">
      <c r="A125" s="218"/>
      <c r="B125" s="155"/>
      <c r="C125" s="155"/>
      <c r="D125" s="155"/>
      <c r="I125" s="1">
        <f>+I124-I42</f>
        <v>0</v>
      </c>
      <c r="J125" s="1"/>
      <c r="K125" s="1"/>
      <c r="L125" s="1"/>
      <c r="N125" s="1"/>
      <c r="P125" s="1"/>
    </row>
    <row r="126" spans="1:18" ht="21.95" customHeight="1">
      <c r="A126" s="86" t="s">
        <v>52</v>
      </c>
      <c r="B126" s="155"/>
      <c r="C126" s="155"/>
      <c r="D126" s="155"/>
      <c r="J126" s="1"/>
      <c r="L126" s="1"/>
      <c r="N126" s="1"/>
      <c r="P126" s="1"/>
    </row>
    <row r="127" spans="1:18" ht="21.95" customHeight="1">
      <c r="A127" s="218"/>
      <c r="B127" s="155"/>
      <c r="C127" s="155"/>
      <c r="D127" s="155"/>
      <c r="J127" s="1"/>
      <c r="L127" s="1"/>
      <c r="N127" s="1"/>
      <c r="P127" s="1"/>
    </row>
    <row r="128" spans="1:18" ht="21.95" customHeight="1">
      <c r="A128" s="218"/>
      <c r="B128" s="155"/>
      <c r="C128" s="155"/>
      <c r="D128" s="155"/>
      <c r="J128" s="1"/>
      <c r="L128" s="1"/>
      <c r="N128" s="1"/>
      <c r="P128" s="1"/>
    </row>
    <row r="129" spans="1:16" ht="21.95" customHeight="1">
      <c r="A129" s="218"/>
      <c r="B129" s="155"/>
      <c r="C129" s="155"/>
      <c r="D129" s="155"/>
      <c r="J129" s="1"/>
      <c r="L129" s="1"/>
      <c r="N129" s="1"/>
      <c r="P129" s="1"/>
    </row>
    <row r="130" spans="1:16" ht="21.95" customHeight="1">
      <c r="A130" s="218"/>
      <c r="B130" s="155"/>
      <c r="C130" s="155"/>
      <c r="D130" s="155"/>
      <c r="J130" s="1"/>
      <c r="L130" s="1"/>
      <c r="N130" s="1"/>
      <c r="P130" s="1"/>
    </row>
    <row r="131" spans="1:16" ht="21.95" customHeight="1">
      <c r="A131" s="218"/>
      <c r="B131" s="155"/>
      <c r="C131" s="155"/>
      <c r="D131" s="155"/>
      <c r="J131" s="1"/>
      <c r="L131" s="1"/>
      <c r="N131" s="1"/>
      <c r="P131" s="1"/>
    </row>
    <row r="132" spans="1:16" ht="21.95" customHeight="1">
      <c r="A132" s="218"/>
      <c r="B132" s="155"/>
      <c r="C132" s="155"/>
      <c r="D132" s="155"/>
      <c r="J132" s="1"/>
      <c r="L132" s="1"/>
      <c r="N132" s="1"/>
      <c r="P132" s="1"/>
    </row>
    <row r="133" spans="1:16" ht="21.95" customHeight="1">
      <c r="A133" s="218"/>
      <c r="B133" s="155"/>
      <c r="C133" s="155"/>
      <c r="D133" s="155"/>
      <c r="J133" s="1"/>
      <c r="L133" s="1"/>
      <c r="N133" s="1"/>
      <c r="P133" s="1"/>
    </row>
    <row r="134" spans="1:16" ht="21.95" customHeight="1">
      <c r="A134" s="218"/>
      <c r="B134" s="155"/>
      <c r="C134" s="155"/>
      <c r="D134" s="155"/>
      <c r="J134" s="1"/>
      <c r="L134" s="1"/>
      <c r="N134" s="1"/>
      <c r="P134" s="1"/>
    </row>
    <row r="135" spans="1:16" ht="21.95" customHeight="1">
      <c r="A135" s="218"/>
      <c r="B135" s="155"/>
      <c r="C135" s="155"/>
      <c r="D135" s="155"/>
      <c r="J135" s="1"/>
      <c r="L135" s="1"/>
      <c r="N135" s="1"/>
      <c r="P135" s="1"/>
    </row>
    <row r="136" spans="1:16" ht="21.95" customHeight="1">
      <c r="A136" s="218"/>
      <c r="B136" s="155"/>
      <c r="C136" s="155"/>
      <c r="D136" s="155"/>
      <c r="J136" s="1"/>
      <c r="L136" s="1"/>
      <c r="N136" s="1"/>
      <c r="P136" s="1"/>
    </row>
    <row r="137" spans="1:16" ht="21.95" customHeight="1">
      <c r="A137" s="218"/>
      <c r="B137" s="155"/>
      <c r="C137" s="155"/>
      <c r="D137" s="155"/>
      <c r="J137" s="1"/>
      <c r="L137" s="1"/>
      <c r="N137" s="1"/>
      <c r="P137" s="1"/>
    </row>
    <row r="138" spans="1:16" ht="21.95" customHeight="1">
      <c r="A138" s="218"/>
      <c r="B138" s="155"/>
      <c r="C138" s="155"/>
      <c r="D138" s="155"/>
      <c r="J138" s="1"/>
      <c r="L138" s="1"/>
      <c r="N138" s="1"/>
      <c r="P138" s="1"/>
    </row>
    <row r="139" spans="1:16" ht="21.95" customHeight="1">
      <c r="A139" s="218"/>
      <c r="B139" s="155"/>
      <c r="C139" s="155"/>
      <c r="D139" s="155"/>
      <c r="J139" s="1"/>
      <c r="L139" s="1"/>
      <c r="N139" s="1"/>
      <c r="P139" s="1"/>
    </row>
    <row r="140" spans="1:16" ht="21.95" customHeight="1">
      <c r="A140" s="218"/>
      <c r="B140" s="155"/>
      <c r="C140" s="155"/>
      <c r="D140" s="155"/>
      <c r="J140" s="1"/>
      <c r="L140" s="1"/>
      <c r="N140" s="1"/>
      <c r="P140" s="1"/>
    </row>
    <row r="141" spans="1:16" ht="21.95" customHeight="1">
      <c r="A141" s="218"/>
      <c r="B141" s="155"/>
      <c r="C141" s="155"/>
      <c r="D141" s="155"/>
      <c r="J141" s="1"/>
      <c r="L141" s="1"/>
      <c r="N141" s="1"/>
      <c r="P141" s="1"/>
    </row>
    <row r="142" spans="1:16" ht="21.95" customHeight="1">
      <c r="A142" s="218"/>
      <c r="B142" s="155"/>
      <c r="C142" s="155"/>
      <c r="D142" s="155"/>
      <c r="J142" s="1"/>
      <c r="L142" s="1"/>
      <c r="N142" s="1"/>
      <c r="P142" s="1"/>
    </row>
    <row r="143" spans="1:16" ht="21.95" customHeight="1">
      <c r="A143" s="218"/>
      <c r="B143" s="155"/>
      <c r="C143" s="155"/>
      <c r="D143" s="155"/>
      <c r="J143" s="1"/>
      <c r="L143" s="1"/>
      <c r="N143" s="1"/>
      <c r="P143" s="1"/>
    </row>
    <row r="144" spans="1:16" ht="21.95" customHeight="1">
      <c r="A144" s="218"/>
      <c r="B144" s="155"/>
      <c r="C144" s="155"/>
      <c r="D144" s="155"/>
      <c r="J144" s="1"/>
      <c r="L144" s="1"/>
      <c r="N144" s="1"/>
      <c r="P144" s="1"/>
    </row>
    <row r="145" spans="1:16" ht="21.95" customHeight="1">
      <c r="A145" s="218"/>
      <c r="B145" s="155"/>
      <c r="C145" s="155"/>
      <c r="D145" s="155"/>
      <c r="J145" s="1"/>
      <c r="L145" s="1"/>
      <c r="N145" s="1"/>
      <c r="P145" s="1"/>
    </row>
    <row r="146" spans="1:16" ht="23.85" customHeight="1">
      <c r="A146" s="218"/>
      <c r="B146" s="155"/>
      <c r="C146" s="155"/>
      <c r="D146" s="155"/>
      <c r="J146" s="1"/>
      <c r="L146" s="1"/>
      <c r="N146" s="1"/>
      <c r="P146" s="1"/>
    </row>
    <row r="147" spans="1:16" ht="21.95" customHeight="1">
      <c r="A147" s="182"/>
      <c r="P147" s="41" t="s">
        <v>270</v>
      </c>
    </row>
  </sheetData>
  <mergeCells count="9">
    <mergeCell ref="J54:P54"/>
    <mergeCell ref="N6:P6"/>
    <mergeCell ref="J5:P5"/>
    <mergeCell ref="J103:P103"/>
    <mergeCell ref="N104:P104"/>
    <mergeCell ref="J55:L55"/>
    <mergeCell ref="N55:P55"/>
    <mergeCell ref="J104:L104"/>
    <mergeCell ref="J6:L6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T54"/>
  <sheetViews>
    <sheetView view="pageBreakPreview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156" customWidth="1"/>
    <col min="4" max="4" width="35.85546875" style="156" customWidth="1"/>
    <col min="5" max="5" width="0.85546875" style="156" customWidth="1"/>
    <col min="6" max="6" width="9.7109375" style="156" customWidth="1"/>
    <col min="7" max="7" width="0.85546875" style="156" customWidth="1"/>
    <col min="8" max="8" width="15.7109375" style="179" customWidth="1"/>
    <col min="9" max="9" width="0.85546875" style="156" customWidth="1"/>
    <col min="10" max="10" width="15.7109375" style="156" customWidth="1"/>
    <col min="11" max="11" width="0.85546875" style="156" customWidth="1"/>
    <col min="12" max="12" width="15.7109375" style="156" customWidth="1"/>
    <col min="13" max="13" width="0.85546875" style="156" customWidth="1"/>
    <col min="14" max="14" width="15.7109375" style="156" customWidth="1"/>
    <col min="15" max="15" width="0.42578125" style="156" customWidth="1"/>
    <col min="16" max="16" width="6.5703125" style="156" customWidth="1"/>
    <col min="17" max="17" width="17.85546875" style="156" customWidth="1"/>
    <col min="18" max="18" width="10.5703125" style="156" customWidth="1"/>
    <col min="19" max="19" width="12.28515625" style="156" bestFit="1" customWidth="1"/>
    <col min="20" max="20" width="14" style="35" bestFit="1" customWidth="1"/>
    <col min="21" max="16384" width="9.140625" style="156"/>
  </cols>
  <sheetData>
    <row r="1" spans="1:14" ht="21.95" customHeight="1">
      <c r="A1" s="82" t="s">
        <v>0</v>
      </c>
      <c r="B1" s="154"/>
      <c r="C1" s="154"/>
      <c r="D1" s="154"/>
      <c r="E1" s="154"/>
      <c r="F1" s="154"/>
      <c r="G1" s="154"/>
      <c r="H1" s="33"/>
      <c r="I1" s="34"/>
      <c r="J1" s="34"/>
      <c r="K1" s="34"/>
      <c r="L1" s="155"/>
      <c r="M1" s="34"/>
      <c r="N1" s="34"/>
    </row>
    <row r="2" spans="1:14" ht="21.95" customHeight="1">
      <c r="A2" s="82" t="s">
        <v>106</v>
      </c>
      <c r="B2" s="157"/>
      <c r="C2" s="157"/>
      <c r="D2" s="157"/>
      <c r="E2" s="157"/>
      <c r="F2" s="157"/>
      <c r="G2" s="157"/>
      <c r="H2" s="36"/>
      <c r="I2" s="37"/>
      <c r="J2" s="37"/>
      <c r="K2" s="37"/>
      <c r="L2" s="155"/>
      <c r="M2" s="37"/>
      <c r="N2" s="37"/>
    </row>
    <row r="3" spans="1:14" ht="21.95" customHeight="1">
      <c r="A3" s="82" t="s">
        <v>261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21.95" customHeight="1">
      <c r="A4" s="158"/>
      <c r="B4" s="157"/>
      <c r="C4" s="157"/>
      <c r="D4" s="157"/>
      <c r="E4" s="157"/>
      <c r="F4" s="157"/>
      <c r="G4" s="157"/>
      <c r="H4" s="36"/>
      <c r="I4" s="37"/>
      <c r="J4" s="37"/>
      <c r="K4" s="37"/>
      <c r="L4" s="37"/>
      <c r="M4" s="37"/>
      <c r="N4" s="37"/>
    </row>
    <row r="5" spans="1:14" ht="21.95" customHeight="1">
      <c r="A5" s="158"/>
      <c r="B5" s="158"/>
      <c r="C5" s="158"/>
      <c r="D5" s="158"/>
      <c r="E5" s="158"/>
      <c r="F5" s="159"/>
      <c r="G5" s="160"/>
      <c r="H5" s="235" t="s">
        <v>2</v>
      </c>
      <c r="I5" s="235"/>
      <c r="J5" s="235"/>
      <c r="K5" s="235"/>
      <c r="L5" s="235"/>
      <c r="M5" s="235"/>
      <c r="N5" s="235"/>
    </row>
    <row r="6" spans="1:14" ht="21.95" customHeight="1">
      <c r="A6" s="161"/>
      <c r="B6" s="161"/>
      <c r="C6" s="161"/>
      <c r="D6" s="161"/>
      <c r="E6" s="161"/>
      <c r="F6" s="159"/>
      <c r="G6" s="162"/>
      <c r="H6" s="237" t="s">
        <v>3</v>
      </c>
      <c r="I6" s="237"/>
      <c r="J6" s="237"/>
      <c r="K6" s="163"/>
      <c r="L6" s="236" t="s">
        <v>4</v>
      </c>
      <c r="M6" s="236"/>
      <c r="N6" s="236"/>
    </row>
    <row r="7" spans="1:14" ht="21.95" customHeight="1">
      <c r="A7" s="161"/>
      <c r="B7" s="161"/>
      <c r="C7" s="161"/>
      <c r="D7" s="161"/>
      <c r="E7" s="161"/>
      <c r="F7" s="164" t="s">
        <v>8</v>
      </c>
      <c r="G7" s="165"/>
      <c r="H7" s="91">
        <v>2022</v>
      </c>
      <c r="I7" s="166"/>
      <c r="J7" s="91">
        <v>2021</v>
      </c>
      <c r="K7" s="93"/>
      <c r="L7" s="91">
        <v>2022</v>
      </c>
      <c r="M7" s="166"/>
      <c r="N7" s="91">
        <v>2021</v>
      </c>
    </row>
    <row r="8" spans="1:14" ht="21.95" customHeight="1">
      <c r="A8" s="167" t="s">
        <v>107</v>
      </c>
      <c r="B8" s="161"/>
      <c r="C8" s="161"/>
      <c r="D8" s="161"/>
      <c r="E8" s="161"/>
      <c r="F8" s="168"/>
      <c r="G8" s="161"/>
      <c r="H8" s="38"/>
      <c r="I8" s="39"/>
      <c r="J8" s="38"/>
      <c r="K8" s="39"/>
      <c r="L8" s="39"/>
      <c r="M8" s="39"/>
      <c r="N8" s="39"/>
    </row>
    <row r="9" spans="1:14" ht="21.95" customHeight="1">
      <c r="A9" s="169" t="s">
        <v>108</v>
      </c>
      <c r="C9" s="161"/>
      <c r="D9" s="161"/>
      <c r="E9" s="161"/>
      <c r="F9" s="168">
        <v>5.0999999999999996</v>
      </c>
      <c r="G9" s="161"/>
      <c r="H9" s="228">
        <v>1551131258</v>
      </c>
      <c r="I9" s="40"/>
      <c r="J9" s="40">
        <v>1628234458</v>
      </c>
      <c r="K9" s="40"/>
      <c r="L9" s="40">
        <v>199299993</v>
      </c>
      <c r="M9" s="40"/>
      <c r="N9" s="40">
        <v>309557042</v>
      </c>
    </row>
    <row r="10" spans="1:14" ht="21.95" customHeight="1">
      <c r="A10" s="169" t="s">
        <v>109</v>
      </c>
      <c r="F10" s="168" t="s">
        <v>255</v>
      </c>
      <c r="H10" s="228">
        <v>0</v>
      </c>
      <c r="I10" s="40"/>
      <c r="J10" s="40">
        <v>0</v>
      </c>
      <c r="K10" s="40"/>
      <c r="L10" s="40">
        <v>0</v>
      </c>
      <c r="M10" s="40"/>
      <c r="N10" s="40">
        <v>0</v>
      </c>
    </row>
    <row r="11" spans="1:14" ht="21.95" customHeight="1">
      <c r="A11" s="170" t="s">
        <v>110</v>
      </c>
      <c r="F11" s="168">
        <v>5.0999999999999996</v>
      </c>
      <c r="H11" s="228">
        <v>16010204</v>
      </c>
      <c r="I11" s="40"/>
      <c r="J11" s="40">
        <v>8851429</v>
      </c>
      <c r="K11" s="40"/>
      <c r="L11" s="40">
        <v>3799473</v>
      </c>
      <c r="M11" s="40"/>
      <c r="N11" s="40">
        <v>6672735</v>
      </c>
    </row>
    <row r="12" spans="1:14" ht="21.95" customHeight="1">
      <c r="A12" s="86" t="s">
        <v>111</v>
      </c>
      <c r="F12" s="168"/>
      <c r="H12" s="42">
        <f>SUM(H9:H11)</f>
        <v>1567141462</v>
      </c>
      <c r="I12" s="41"/>
      <c r="J12" s="42">
        <f>SUM(J9:J11)</f>
        <v>1637085887</v>
      </c>
      <c r="K12" s="41"/>
      <c r="L12" s="42">
        <f>SUM(L9:L11)</f>
        <v>203099466</v>
      </c>
      <c r="M12" s="41"/>
      <c r="N12" s="42">
        <f>SUM(N9:N11)</f>
        <v>316229777</v>
      </c>
    </row>
    <row r="13" spans="1:14" ht="9.75" customHeight="1">
      <c r="A13" s="161"/>
      <c r="F13" s="168"/>
      <c r="H13" s="43"/>
      <c r="I13" s="41"/>
      <c r="J13" s="43"/>
      <c r="K13" s="41"/>
      <c r="L13" s="41"/>
      <c r="M13" s="41"/>
      <c r="N13" s="41"/>
    </row>
    <row r="14" spans="1:14" ht="21.95" customHeight="1">
      <c r="A14" s="167" t="s">
        <v>112</v>
      </c>
      <c r="F14" s="168"/>
      <c r="H14" s="41"/>
      <c r="I14" s="41"/>
      <c r="J14" s="41"/>
      <c r="K14" s="41"/>
      <c r="L14" s="41"/>
      <c r="M14" s="41"/>
      <c r="N14" s="41"/>
    </row>
    <row r="15" spans="1:14" ht="21.95" customHeight="1">
      <c r="A15" s="169" t="s">
        <v>113</v>
      </c>
      <c r="E15" s="161"/>
      <c r="F15" s="168">
        <v>5.0999999999999996</v>
      </c>
      <c r="G15" s="161"/>
      <c r="H15" s="228">
        <v>-1200383648</v>
      </c>
      <c r="I15" s="40"/>
      <c r="J15" s="67">
        <v>-1071788597</v>
      </c>
      <c r="K15" s="40"/>
      <c r="L15" s="19">
        <v>-147041080</v>
      </c>
      <c r="M15" s="40"/>
      <c r="N15" s="19">
        <v>-168410819</v>
      </c>
    </row>
    <row r="16" spans="1:14" ht="21.95" customHeight="1">
      <c r="A16" s="169" t="s">
        <v>114</v>
      </c>
      <c r="F16" s="168">
        <v>5.0999999999999996</v>
      </c>
      <c r="H16" s="228">
        <v>-210602870</v>
      </c>
      <c r="I16" s="40"/>
      <c r="J16" s="67">
        <v>-162050867</v>
      </c>
      <c r="K16" s="40"/>
      <c r="L16" s="67">
        <v>-26135248</v>
      </c>
      <c r="M16" s="40"/>
      <c r="N16" s="67">
        <v>-37352015</v>
      </c>
    </row>
    <row r="17" spans="1:14" ht="21.95" customHeight="1">
      <c r="A17" s="171" t="s">
        <v>115</v>
      </c>
      <c r="F17" s="168"/>
      <c r="H17" s="44">
        <f>SUM(H15:H16)</f>
        <v>-1410986518</v>
      </c>
      <c r="I17" s="41"/>
      <c r="J17" s="44">
        <f>SUM(J15:J16)</f>
        <v>-1233839464</v>
      </c>
      <c r="K17" s="41"/>
      <c r="L17" s="44">
        <f>SUM(L15:L16)</f>
        <v>-173176328</v>
      </c>
      <c r="M17" s="41"/>
      <c r="N17" s="44">
        <f>SUM(N15:N16)</f>
        <v>-205762834</v>
      </c>
    </row>
    <row r="18" spans="1:14" ht="9.75" customHeight="1">
      <c r="A18" s="161"/>
      <c r="F18" s="168"/>
      <c r="H18" s="43"/>
      <c r="I18" s="41"/>
      <c r="J18" s="43"/>
      <c r="K18" s="41"/>
      <c r="L18" s="41"/>
      <c r="M18" s="41"/>
      <c r="N18" s="41"/>
    </row>
    <row r="19" spans="1:14" ht="21.95" customHeight="1">
      <c r="A19" s="167" t="s">
        <v>116</v>
      </c>
      <c r="F19" s="168"/>
      <c r="H19" s="43">
        <f>+H12+H17</f>
        <v>156154944</v>
      </c>
      <c r="I19" s="41"/>
      <c r="J19" s="43">
        <f>+J12+J17</f>
        <v>403246423</v>
      </c>
      <c r="K19" s="41"/>
      <c r="L19" s="43">
        <f>+L12+L17</f>
        <v>29923138</v>
      </c>
      <c r="M19" s="41"/>
      <c r="N19" s="43">
        <f>+N12+N17</f>
        <v>110466943</v>
      </c>
    </row>
    <row r="20" spans="1:14" ht="21.95" customHeight="1">
      <c r="A20" s="172" t="s">
        <v>117</v>
      </c>
      <c r="F20" s="168">
        <v>5.0999999999999996</v>
      </c>
      <c r="H20" s="229">
        <v>-74982304</v>
      </c>
      <c r="I20" s="32"/>
      <c r="J20" s="68">
        <v>-76925091</v>
      </c>
      <c r="K20" s="32"/>
      <c r="L20" s="68">
        <v>-6817855</v>
      </c>
      <c r="M20" s="32"/>
      <c r="N20" s="68">
        <v>-10954711</v>
      </c>
    </row>
    <row r="21" spans="1:14" ht="21.95" customHeight="1">
      <c r="A21" s="172" t="s">
        <v>118</v>
      </c>
      <c r="F21" s="168">
        <v>8.1</v>
      </c>
      <c r="H21" s="230">
        <v>14706330</v>
      </c>
      <c r="I21" s="40"/>
      <c r="J21" s="69">
        <v>6816445</v>
      </c>
      <c r="K21" s="40"/>
      <c r="L21" s="69">
        <v>0</v>
      </c>
      <c r="M21" s="40"/>
      <c r="N21" s="69">
        <v>0</v>
      </c>
    </row>
    <row r="22" spans="1:14" ht="21.95" customHeight="1">
      <c r="A22" s="167" t="s">
        <v>119</v>
      </c>
      <c r="B22" s="161"/>
      <c r="F22" s="168"/>
      <c r="H22" s="43">
        <f>SUM(H19:H21)</f>
        <v>95878970</v>
      </c>
      <c r="I22" s="41"/>
      <c r="J22" s="43">
        <f>SUM(J19:J21)</f>
        <v>333137777</v>
      </c>
      <c r="K22" s="41"/>
      <c r="L22" s="43">
        <f>SUM(L19:L21)</f>
        <v>23105283</v>
      </c>
      <c r="M22" s="41"/>
      <c r="N22" s="43">
        <f>SUM(N19:N21)</f>
        <v>99512232</v>
      </c>
    </row>
    <row r="23" spans="1:14" ht="21.95" customHeight="1">
      <c r="A23" s="169" t="s">
        <v>120</v>
      </c>
      <c r="F23" s="168">
        <v>16.2</v>
      </c>
      <c r="H23" s="231">
        <v>-50859536</v>
      </c>
      <c r="I23" s="40"/>
      <c r="J23" s="69">
        <v>-74375668</v>
      </c>
      <c r="K23" s="40"/>
      <c r="L23" s="67">
        <v>-4221673</v>
      </c>
      <c r="M23" s="40"/>
      <c r="N23" s="67">
        <v>-22558851</v>
      </c>
    </row>
    <row r="24" spans="1:14" ht="21.95" customHeight="1">
      <c r="A24" s="167" t="s">
        <v>121</v>
      </c>
      <c r="F24" s="168"/>
      <c r="H24" s="45">
        <f>SUM(H22:H23)</f>
        <v>45019434</v>
      </c>
      <c r="I24" s="41"/>
      <c r="J24" s="44">
        <f>SUM(J22:J23)</f>
        <v>258762109</v>
      </c>
      <c r="K24" s="41"/>
      <c r="L24" s="42">
        <f>SUM(L22:L23)</f>
        <v>18883610</v>
      </c>
      <c r="M24" s="41"/>
      <c r="N24" s="42">
        <f>SUM(N22:N23)</f>
        <v>76953381</v>
      </c>
    </row>
    <row r="25" spans="1:14" ht="9.75" customHeight="1">
      <c r="A25" s="161"/>
      <c r="F25" s="168"/>
      <c r="H25" s="41"/>
      <c r="I25" s="41"/>
      <c r="J25" s="41"/>
      <c r="K25" s="41"/>
      <c r="L25" s="41"/>
      <c r="M25" s="41"/>
      <c r="N25" s="41"/>
    </row>
    <row r="26" spans="1:14" ht="21.95" customHeight="1">
      <c r="A26" s="167" t="s">
        <v>122</v>
      </c>
      <c r="F26" s="168"/>
      <c r="H26" s="41"/>
      <c r="I26" s="41"/>
      <c r="J26" s="41"/>
      <c r="K26" s="41"/>
      <c r="L26" s="41"/>
      <c r="M26" s="41"/>
      <c r="N26" s="41"/>
    </row>
    <row r="27" spans="1:14" ht="21.95" customHeight="1">
      <c r="A27" s="173" t="s">
        <v>123</v>
      </c>
      <c r="B27" s="174"/>
      <c r="E27" s="86"/>
      <c r="F27" s="168"/>
      <c r="H27" s="41"/>
      <c r="I27" s="41"/>
      <c r="J27" s="41"/>
      <c r="K27" s="41"/>
      <c r="L27" s="41"/>
      <c r="M27" s="41"/>
      <c r="N27" s="41"/>
    </row>
    <row r="28" spans="1:14" ht="21.95" customHeight="1">
      <c r="A28" s="175"/>
      <c r="B28" s="174" t="s">
        <v>124</v>
      </c>
      <c r="E28" s="86"/>
      <c r="F28" s="168"/>
      <c r="H28" s="41"/>
      <c r="I28" s="41"/>
      <c r="J28" s="41"/>
      <c r="K28" s="41"/>
      <c r="L28" s="41"/>
      <c r="M28" s="41"/>
      <c r="N28" s="41"/>
    </row>
    <row r="29" spans="1:14" ht="21.95" customHeight="1">
      <c r="A29" s="175"/>
      <c r="B29" s="174"/>
      <c r="C29" s="156" t="s">
        <v>125</v>
      </c>
      <c r="E29" s="86"/>
      <c r="F29" s="168"/>
      <c r="H29" s="68">
        <v>0</v>
      </c>
      <c r="I29" s="40"/>
      <c r="J29" s="40">
        <v>0</v>
      </c>
      <c r="K29" s="40"/>
      <c r="L29" s="68">
        <v>0</v>
      </c>
      <c r="M29" s="40"/>
      <c r="N29" s="40">
        <v>0</v>
      </c>
    </row>
    <row r="30" spans="1:14" ht="21.95" customHeight="1">
      <c r="B30" s="169" t="s">
        <v>126</v>
      </c>
      <c r="C30" s="169"/>
      <c r="E30" s="86"/>
      <c r="F30" s="168"/>
      <c r="H30" s="67"/>
      <c r="I30" s="40"/>
      <c r="J30" s="67"/>
      <c r="K30" s="40"/>
      <c r="L30" s="67"/>
      <c r="M30" s="40"/>
      <c r="N30" s="67"/>
    </row>
    <row r="31" spans="1:14" ht="21.95" customHeight="1">
      <c r="B31" s="169"/>
      <c r="C31" s="169" t="s">
        <v>127</v>
      </c>
      <c r="F31" s="168"/>
      <c r="H31" s="67">
        <v>0</v>
      </c>
      <c r="I31" s="40"/>
      <c r="J31" s="67">
        <v>0</v>
      </c>
      <c r="K31" s="40"/>
      <c r="L31" s="67">
        <v>0</v>
      </c>
      <c r="M31" s="40"/>
      <c r="N31" s="67">
        <v>0</v>
      </c>
    </row>
    <row r="32" spans="1:14" ht="21.95" customHeight="1">
      <c r="B32" s="169" t="s">
        <v>128</v>
      </c>
      <c r="C32" s="86"/>
      <c r="F32" s="168"/>
      <c r="H32" s="40"/>
      <c r="I32" s="40"/>
      <c r="J32" s="40"/>
      <c r="K32" s="40"/>
      <c r="L32" s="40"/>
      <c r="M32" s="40"/>
      <c r="N32" s="40"/>
    </row>
    <row r="33" spans="1:14" ht="21.95" customHeight="1">
      <c r="B33" s="86"/>
      <c r="C33" s="170" t="s">
        <v>129</v>
      </c>
      <c r="D33" s="86"/>
      <c r="E33" s="86"/>
      <c r="F33" s="168">
        <v>8.1</v>
      </c>
      <c r="H33" s="232">
        <v>54674388</v>
      </c>
      <c r="I33" s="40"/>
      <c r="J33" s="70">
        <v>-33319373</v>
      </c>
      <c r="K33" s="40"/>
      <c r="L33" s="40">
        <v>0</v>
      </c>
      <c r="M33" s="40"/>
      <c r="N33" s="40">
        <v>0</v>
      </c>
    </row>
    <row r="34" spans="1:14" ht="21.95" customHeight="1">
      <c r="A34" s="85" t="s">
        <v>130</v>
      </c>
      <c r="C34" s="86"/>
      <c r="F34" s="168"/>
      <c r="H34" s="44">
        <f>SUM(H28:H33)</f>
        <v>54674388</v>
      </c>
      <c r="I34" s="41"/>
      <c r="J34" s="44">
        <f>SUM(J28:J33)</f>
        <v>-33319373</v>
      </c>
      <c r="K34" s="41"/>
      <c r="L34" s="44">
        <f>SUM(L28:L33)</f>
        <v>0</v>
      </c>
      <c r="M34" s="41"/>
      <c r="N34" s="44">
        <f>SUM(N28:N33)</f>
        <v>0</v>
      </c>
    </row>
    <row r="35" spans="1:14" ht="6" customHeight="1">
      <c r="A35" s="161"/>
      <c r="F35" s="168"/>
      <c r="H35" s="43"/>
      <c r="I35" s="41"/>
      <c r="J35" s="43"/>
      <c r="K35" s="41"/>
      <c r="L35" s="43"/>
      <c r="M35" s="41"/>
      <c r="N35" s="43"/>
    </row>
    <row r="36" spans="1:14" ht="21.95" customHeight="1" thickBot="1">
      <c r="A36" s="85" t="s">
        <v>131</v>
      </c>
      <c r="F36" s="168"/>
      <c r="H36" s="46">
        <f>+H24+H34</f>
        <v>99693822</v>
      </c>
      <c r="I36" s="41"/>
      <c r="J36" s="46">
        <f>+J24+J34</f>
        <v>225442736</v>
      </c>
      <c r="K36" s="41"/>
      <c r="L36" s="47">
        <f>+L24+L34</f>
        <v>18883610</v>
      </c>
      <c r="M36" s="41"/>
      <c r="N36" s="47">
        <f>+N24+N34</f>
        <v>76953381</v>
      </c>
    </row>
    <row r="37" spans="1:14" ht="9.75" customHeight="1" thickTop="1">
      <c r="A37" s="161"/>
      <c r="F37" s="168"/>
      <c r="H37" s="41"/>
      <c r="I37" s="41"/>
      <c r="J37" s="41"/>
      <c r="K37" s="41"/>
      <c r="L37" s="41"/>
      <c r="M37" s="41"/>
      <c r="N37" s="41"/>
    </row>
    <row r="38" spans="1:14" ht="21.95" customHeight="1">
      <c r="A38" s="176" t="s">
        <v>132</v>
      </c>
      <c r="F38" s="168"/>
      <c r="H38" s="41"/>
      <c r="I38" s="41"/>
      <c r="J38" s="41"/>
      <c r="K38" s="41"/>
      <c r="L38" s="41"/>
      <c r="M38" s="41"/>
      <c r="N38" s="41"/>
    </row>
    <row r="39" spans="1:14" ht="21.95" customHeight="1">
      <c r="A39" s="170" t="s">
        <v>133</v>
      </c>
      <c r="F39" s="168"/>
      <c r="H39" s="228">
        <v>77333507</v>
      </c>
      <c r="I39" s="41"/>
      <c r="J39" s="43">
        <v>273113221</v>
      </c>
      <c r="K39" s="41"/>
      <c r="L39" s="43">
        <v>18883610</v>
      </c>
      <c r="M39" s="41"/>
      <c r="N39" s="43">
        <v>76953381</v>
      </c>
    </row>
    <row r="40" spans="1:14" ht="21.95" customHeight="1">
      <c r="A40" s="170" t="s">
        <v>103</v>
      </c>
      <c r="F40" s="168"/>
      <c r="H40" s="228">
        <v>-32314073</v>
      </c>
      <c r="I40" s="40"/>
      <c r="J40" s="19">
        <v>-14351112</v>
      </c>
      <c r="K40" s="40"/>
      <c r="L40" s="40">
        <v>0</v>
      </c>
      <c r="M40" s="40"/>
      <c r="N40" s="40">
        <v>0</v>
      </c>
    </row>
    <row r="41" spans="1:14" ht="21.95" customHeight="1" thickBot="1">
      <c r="A41" s="176" t="s">
        <v>121</v>
      </c>
      <c r="F41" s="168"/>
      <c r="H41" s="48">
        <f>SUM(H39:H40)</f>
        <v>45019434</v>
      </c>
      <c r="I41" s="41"/>
      <c r="J41" s="48">
        <f>SUM(J39:J40)</f>
        <v>258762109</v>
      </c>
      <c r="K41" s="41"/>
      <c r="L41" s="48">
        <f>SUM(L39:L40)</f>
        <v>18883610</v>
      </c>
      <c r="M41" s="41"/>
      <c r="N41" s="48">
        <f>SUM(N39:N40)</f>
        <v>76953381</v>
      </c>
    </row>
    <row r="42" spans="1:14" ht="9.75" customHeight="1" thickTop="1">
      <c r="A42" s="161"/>
      <c r="F42" s="168"/>
      <c r="H42" s="43"/>
      <c r="I42" s="41"/>
      <c r="J42" s="43"/>
      <c r="K42" s="41"/>
      <c r="L42" s="41"/>
      <c r="M42" s="41"/>
      <c r="N42" s="41"/>
    </row>
    <row r="43" spans="1:14" ht="21.95" customHeight="1">
      <c r="A43" s="176" t="s">
        <v>134</v>
      </c>
      <c r="F43" s="168"/>
      <c r="H43" s="43"/>
      <c r="I43" s="41"/>
      <c r="J43" s="43"/>
      <c r="K43" s="41"/>
      <c r="L43" s="41"/>
      <c r="M43" s="41"/>
      <c r="N43" s="41"/>
    </row>
    <row r="44" spans="1:14" ht="21.95" customHeight="1">
      <c r="A44" s="170" t="s">
        <v>133</v>
      </c>
      <c r="F44" s="168"/>
      <c r="H44" s="43">
        <v>132007895</v>
      </c>
      <c r="I44" s="41"/>
      <c r="J44" s="43">
        <v>239793848</v>
      </c>
      <c r="K44" s="41"/>
      <c r="L44" s="43">
        <v>18883610</v>
      </c>
      <c r="M44" s="41"/>
      <c r="N44" s="43">
        <v>76953381</v>
      </c>
    </row>
    <row r="45" spans="1:14" ht="21.95" customHeight="1">
      <c r="A45" s="170" t="s">
        <v>103</v>
      </c>
      <c r="F45" s="168"/>
      <c r="H45" s="16">
        <v>-32314073</v>
      </c>
      <c r="I45" s="41"/>
      <c r="J45" s="16">
        <v>-14351112</v>
      </c>
      <c r="K45" s="41"/>
      <c r="L45" s="41">
        <v>0</v>
      </c>
      <c r="M45" s="41"/>
      <c r="N45" s="41">
        <v>0</v>
      </c>
    </row>
    <row r="46" spans="1:14" ht="21.95" customHeight="1" thickBot="1">
      <c r="A46" s="176" t="s">
        <v>135</v>
      </c>
      <c r="B46" s="177"/>
      <c r="F46" s="168"/>
      <c r="H46" s="48">
        <f>SUM(H44:H45)</f>
        <v>99693822</v>
      </c>
      <c r="I46" s="41"/>
      <c r="J46" s="48">
        <f>SUM(J44:J45)</f>
        <v>225442736</v>
      </c>
      <c r="K46" s="41"/>
      <c r="L46" s="48">
        <f>SUM(L44:L45)</f>
        <v>18883610</v>
      </c>
      <c r="M46" s="41"/>
      <c r="N46" s="48">
        <f>SUM(N44:N45)</f>
        <v>76953381</v>
      </c>
    </row>
    <row r="47" spans="1:14" ht="9.75" customHeight="1" thickTop="1">
      <c r="A47" s="161"/>
      <c r="B47" s="178"/>
      <c r="F47" s="168"/>
      <c r="H47" s="43"/>
      <c r="I47" s="41"/>
      <c r="J47" s="43"/>
      <c r="K47" s="41"/>
      <c r="L47" s="43"/>
      <c r="M47" s="41"/>
      <c r="N47" s="43"/>
    </row>
    <row r="48" spans="1:14" ht="21.95" customHeight="1">
      <c r="A48" s="167" t="s">
        <v>136</v>
      </c>
      <c r="B48" s="85"/>
      <c r="C48" s="161"/>
      <c r="D48" s="161"/>
      <c r="F48" s="168">
        <v>25</v>
      </c>
      <c r="H48" s="156"/>
      <c r="L48" s="179"/>
    </row>
    <row r="49" spans="1:14" ht="21.95" customHeight="1">
      <c r="A49" s="167" t="s">
        <v>137</v>
      </c>
      <c r="B49" s="169"/>
      <c r="F49" s="168"/>
      <c r="H49" s="16"/>
      <c r="I49" s="41"/>
      <c r="J49" s="16"/>
      <c r="K49" s="35"/>
      <c r="L49" s="35"/>
      <c r="M49" s="35"/>
      <c r="N49" s="35"/>
    </row>
    <row r="50" spans="1:14" ht="21.95" customHeight="1">
      <c r="A50" s="169"/>
      <c r="B50" s="167" t="s">
        <v>138</v>
      </c>
      <c r="F50" s="168"/>
      <c r="H50" s="49">
        <f>+H39/16000000</f>
        <v>4.8333441874999998</v>
      </c>
      <c r="I50" s="49"/>
      <c r="J50" s="49">
        <f>+J39/16000000</f>
        <v>17.069576312500001</v>
      </c>
      <c r="K50" s="49"/>
      <c r="L50" s="49">
        <f>+L41/16000000</f>
        <v>1.1802256250000001</v>
      </c>
      <c r="M50" s="49"/>
      <c r="N50" s="49">
        <f>+N41/16000000</f>
        <v>4.8095863124999996</v>
      </c>
    </row>
    <row r="51" spans="1:14" ht="6.95" customHeight="1">
      <c r="F51" s="168"/>
      <c r="H51" s="41"/>
      <c r="I51" s="41"/>
      <c r="J51" s="41"/>
      <c r="K51" s="41"/>
      <c r="L51" s="41"/>
      <c r="M51" s="41"/>
      <c r="N51" s="41"/>
    </row>
    <row r="52" spans="1:14" ht="21.95" customHeight="1">
      <c r="A52" s="86" t="s">
        <v>52</v>
      </c>
      <c r="F52" s="168"/>
      <c r="H52" s="41"/>
      <c r="I52" s="41"/>
      <c r="J52" s="41"/>
      <c r="K52" s="41"/>
      <c r="L52" s="41"/>
      <c r="M52" s="41"/>
      <c r="N52" s="41"/>
    </row>
    <row r="53" spans="1:14" ht="7.5" customHeight="1">
      <c r="F53" s="168"/>
      <c r="H53" s="41"/>
      <c r="I53" s="41"/>
      <c r="J53" s="41"/>
      <c r="K53" s="41"/>
      <c r="L53" s="41"/>
      <c r="M53" s="41"/>
      <c r="N53" s="41"/>
    </row>
    <row r="54" spans="1:14" ht="21.95" customHeight="1">
      <c r="N54" s="41" t="s">
        <v>271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T54"/>
  <sheetViews>
    <sheetView view="pageBreakPreview" zoomScaleSheetLayoutView="100" workbookViewId="0">
      <selection activeCell="A4" sqref="A4"/>
    </sheetView>
  </sheetViews>
  <sheetFormatPr defaultColWidth="9.140625" defaultRowHeight="21.95" customHeight="1"/>
  <cols>
    <col min="1" max="3" width="2.28515625" style="156" customWidth="1"/>
    <col min="4" max="4" width="35.85546875" style="156" customWidth="1"/>
    <col min="5" max="5" width="0.85546875" style="156" customWidth="1"/>
    <col min="6" max="6" width="9.7109375" style="156" customWidth="1"/>
    <col min="7" max="7" width="0.85546875" style="156" customWidth="1"/>
    <col min="8" max="8" width="15.7109375" style="179" customWidth="1"/>
    <col min="9" max="9" width="0.85546875" style="156" customWidth="1"/>
    <col min="10" max="10" width="15.7109375" style="156" customWidth="1"/>
    <col min="11" max="11" width="0.85546875" style="156" customWidth="1"/>
    <col min="12" max="12" width="15.7109375" style="156" customWidth="1"/>
    <col min="13" max="13" width="0.85546875" style="156" customWidth="1"/>
    <col min="14" max="14" width="15.7109375" style="156" customWidth="1"/>
    <col min="15" max="15" width="0.42578125" style="156" customWidth="1"/>
    <col min="16" max="16" width="6.5703125" style="156" customWidth="1"/>
    <col min="17" max="17" width="17.85546875" style="156" customWidth="1"/>
    <col min="18" max="18" width="10.5703125" style="156" customWidth="1"/>
    <col min="19" max="19" width="12.28515625" style="156" bestFit="1" customWidth="1"/>
    <col min="20" max="20" width="14" style="35" bestFit="1" customWidth="1"/>
    <col min="21" max="16384" width="9.140625" style="156"/>
  </cols>
  <sheetData>
    <row r="1" spans="1:14" ht="21.95" customHeight="1">
      <c r="A1" s="82" t="s">
        <v>0</v>
      </c>
      <c r="B1" s="154"/>
      <c r="C1" s="154"/>
      <c r="D1" s="154"/>
      <c r="E1" s="154"/>
      <c r="F1" s="154"/>
      <c r="G1" s="154"/>
      <c r="H1" s="33"/>
      <c r="I1" s="34"/>
      <c r="J1" s="34"/>
      <c r="K1" s="34"/>
      <c r="L1" s="155"/>
      <c r="M1" s="34"/>
      <c r="N1" s="34"/>
    </row>
    <row r="2" spans="1:14" ht="21.95" customHeight="1">
      <c r="A2" s="82" t="s">
        <v>106</v>
      </c>
      <c r="B2" s="157"/>
      <c r="C2" s="157"/>
      <c r="D2" s="157"/>
      <c r="E2" s="157"/>
      <c r="F2" s="157"/>
      <c r="G2" s="157"/>
      <c r="H2" s="36"/>
      <c r="I2" s="37"/>
      <c r="J2" s="37"/>
      <c r="K2" s="37"/>
      <c r="L2" s="155"/>
      <c r="M2" s="37"/>
      <c r="N2" s="37"/>
    </row>
    <row r="3" spans="1:14" ht="21.95" customHeight="1">
      <c r="A3" s="82" t="s">
        <v>262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ht="21.95" customHeight="1">
      <c r="A4" s="158"/>
      <c r="B4" s="157"/>
      <c r="C4" s="157"/>
      <c r="D4" s="157"/>
      <c r="E4" s="157"/>
      <c r="F4" s="157"/>
      <c r="G4" s="157"/>
      <c r="H4" s="36"/>
      <c r="I4" s="37"/>
      <c r="J4" s="37"/>
      <c r="K4" s="37"/>
      <c r="L4" s="37"/>
      <c r="M4" s="37"/>
      <c r="N4" s="37"/>
    </row>
    <row r="5" spans="1:14" ht="21.95" customHeight="1">
      <c r="A5" s="158"/>
      <c r="B5" s="158"/>
      <c r="C5" s="158"/>
      <c r="D5" s="158"/>
      <c r="E5" s="158"/>
      <c r="F5" s="159"/>
      <c r="G5" s="160"/>
      <c r="H5" s="235" t="s">
        <v>2</v>
      </c>
      <c r="I5" s="235"/>
      <c r="J5" s="235"/>
      <c r="K5" s="235"/>
      <c r="L5" s="235"/>
      <c r="M5" s="235"/>
      <c r="N5" s="235"/>
    </row>
    <row r="6" spans="1:14" ht="21.95" customHeight="1">
      <c r="A6" s="161"/>
      <c r="B6" s="161"/>
      <c r="C6" s="161"/>
      <c r="D6" s="161"/>
      <c r="E6" s="161"/>
      <c r="F6" s="159"/>
      <c r="G6" s="162"/>
      <c r="H6" s="237" t="s">
        <v>3</v>
      </c>
      <c r="I6" s="237"/>
      <c r="J6" s="237"/>
      <c r="K6" s="163"/>
      <c r="L6" s="236" t="s">
        <v>4</v>
      </c>
      <c r="M6" s="236"/>
      <c r="N6" s="236"/>
    </row>
    <row r="7" spans="1:14" ht="21.95" customHeight="1">
      <c r="A7" s="161"/>
      <c r="B7" s="161"/>
      <c r="C7" s="161"/>
      <c r="D7" s="161"/>
      <c r="E7" s="161"/>
      <c r="F7" s="164" t="s">
        <v>8</v>
      </c>
      <c r="G7" s="165"/>
      <c r="H7" s="91">
        <v>2022</v>
      </c>
      <c r="I7" s="166"/>
      <c r="J7" s="91">
        <v>2021</v>
      </c>
      <c r="K7" s="93"/>
      <c r="L7" s="91">
        <v>2022</v>
      </c>
      <c r="M7" s="166"/>
      <c r="N7" s="91">
        <v>2021</v>
      </c>
    </row>
    <row r="8" spans="1:14" ht="21.95" customHeight="1">
      <c r="A8" s="167" t="s">
        <v>107</v>
      </c>
      <c r="B8" s="161"/>
      <c r="C8" s="161"/>
      <c r="D8" s="161"/>
      <c r="E8" s="161"/>
      <c r="F8" s="168"/>
      <c r="G8" s="161"/>
      <c r="H8" s="38"/>
      <c r="I8" s="39"/>
      <c r="J8" s="38"/>
      <c r="K8" s="39"/>
      <c r="L8" s="39"/>
      <c r="M8" s="39"/>
      <c r="N8" s="39"/>
    </row>
    <row r="9" spans="1:14" ht="21.95" customHeight="1">
      <c r="A9" s="169" t="s">
        <v>108</v>
      </c>
      <c r="C9" s="161"/>
      <c r="D9" s="161"/>
      <c r="E9" s="161"/>
      <c r="F9" s="168">
        <v>5.0999999999999996</v>
      </c>
      <c r="G9" s="161"/>
      <c r="H9" s="40">
        <v>4465803337</v>
      </c>
      <c r="I9" s="40"/>
      <c r="J9" s="40">
        <v>3263584574</v>
      </c>
      <c r="K9" s="40"/>
      <c r="L9" s="40">
        <v>626154294</v>
      </c>
      <c r="M9" s="40"/>
      <c r="N9" s="40">
        <v>643523126</v>
      </c>
    </row>
    <row r="10" spans="1:14" ht="21.95" customHeight="1">
      <c r="A10" s="169" t="s">
        <v>109</v>
      </c>
      <c r="F10" s="168" t="s">
        <v>255</v>
      </c>
      <c r="H10" s="40">
        <v>0</v>
      </c>
      <c r="I10" s="40"/>
      <c r="J10" s="40">
        <v>0</v>
      </c>
      <c r="K10" s="40"/>
      <c r="L10" s="40">
        <v>223631163</v>
      </c>
      <c r="M10" s="40"/>
      <c r="N10" s="40">
        <v>93807758</v>
      </c>
    </row>
    <row r="11" spans="1:14" ht="21.95" customHeight="1">
      <c r="A11" s="170" t="s">
        <v>110</v>
      </c>
      <c r="F11" s="168">
        <v>5.0999999999999996</v>
      </c>
      <c r="H11" s="40">
        <v>45983853</v>
      </c>
      <c r="I11" s="40"/>
      <c r="J11" s="40">
        <v>26674436</v>
      </c>
      <c r="K11" s="40"/>
      <c r="L11" s="40">
        <v>11390110</v>
      </c>
      <c r="M11" s="40"/>
      <c r="N11" s="40">
        <v>15097956</v>
      </c>
    </row>
    <row r="12" spans="1:14" ht="21.95" customHeight="1">
      <c r="A12" s="86" t="s">
        <v>111</v>
      </c>
      <c r="F12" s="168"/>
      <c r="H12" s="42">
        <f>SUM(H9:H11)</f>
        <v>4511787190</v>
      </c>
      <c r="I12" s="41"/>
      <c r="J12" s="42">
        <f>SUM(J9:J11)</f>
        <v>3290259010</v>
      </c>
      <c r="K12" s="41"/>
      <c r="L12" s="42">
        <f>SUM(L9:L11)</f>
        <v>861175567</v>
      </c>
      <c r="M12" s="41"/>
      <c r="N12" s="42">
        <f>SUM(N9:N11)</f>
        <v>752428840</v>
      </c>
    </row>
    <row r="13" spans="1:14" ht="9.75" customHeight="1">
      <c r="A13" s="161"/>
      <c r="F13" s="168"/>
      <c r="H13" s="43"/>
      <c r="I13" s="41"/>
      <c r="J13" s="43"/>
      <c r="K13" s="41"/>
      <c r="L13" s="41"/>
      <c r="M13" s="41"/>
      <c r="N13" s="41"/>
    </row>
    <row r="14" spans="1:14" ht="21.95" customHeight="1">
      <c r="A14" s="167" t="s">
        <v>112</v>
      </c>
      <c r="F14" s="168"/>
      <c r="H14" s="41"/>
      <c r="I14" s="41"/>
      <c r="J14" s="41"/>
      <c r="K14" s="41"/>
      <c r="L14" s="41"/>
      <c r="M14" s="41"/>
      <c r="N14" s="41"/>
    </row>
    <row r="15" spans="1:14" ht="21.95" customHeight="1">
      <c r="A15" s="169" t="s">
        <v>113</v>
      </c>
      <c r="E15" s="161"/>
      <c r="F15" s="168">
        <v>5.0999999999999996</v>
      </c>
      <c r="G15" s="161"/>
      <c r="H15" s="67">
        <v>-3358041890</v>
      </c>
      <c r="I15" s="40"/>
      <c r="J15" s="67">
        <v>-2544046513</v>
      </c>
      <c r="K15" s="40"/>
      <c r="L15" s="19">
        <v>-425332323</v>
      </c>
      <c r="M15" s="40"/>
      <c r="N15" s="19">
        <v>-406423354</v>
      </c>
    </row>
    <row r="16" spans="1:14" ht="21.95" customHeight="1">
      <c r="A16" s="169" t="s">
        <v>114</v>
      </c>
      <c r="F16" s="168">
        <v>5.0999999999999996</v>
      </c>
      <c r="H16" s="67">
        <v>-557018204</v>
      </c>
      <c r="I16" s="40"/>
      <c r="J16" s="67">
        <v>-458820629</v>
      </c>
      <c r="K16" s="40"/>
      <c r="L16" s="67">
        <v>-71296839</v>
      </c>
      <c r="M16" s="40"/>
      <c r="N16" s="67">
        <v>-81955920</v>
      </c>
    </row>
    <row r="17" spans="1:14" ht="21.95" customHeight="1">
      <c r="A17" s="171" t="s">
        <v>115</v>
      </c>
      <c r="F17" s="168"/>
      <c r="H17" s="44">
        <f>SUM(H15:H16)</f>
        <v>-3915060094</v>
      </c>
      <c r="I17" s="41"/>
      <c r="J17" s="44">
        <f>SUM(J15:J16)</f>
        <v>-3002867142</v>
      </c>
      <c r="K17" s="41"/>
      <c r="L17" s="44">
        <f>SUM(L15:L16)</f>
        <v>-496629162</v>
      </c>
      <c r="M17" s="41"/>
      <c r="N17" s="44">
        <f>SUM(N15:N16)</f>
        <v>-488379274</v>
      </c>
    </row>
    <row r="18" spans="1:14" ht="9.75" customHeight="1">
      <c r="A18" s="161"/>
      <c r="F18" s="168"/>
      <c r="H18" s="43"/>
      <c r="I18" s="41"/>
      <c r="J18" s="43"/>
      <c r="K18" s="41"/>
      <c r="L18" s="41"/>
      <c r="M18" s="41"/>
      <c r="N18" s="41"/>
    </row>
    <row r="19" spans="1:14" ht="21.95" customHeight="1">
      <c r="A19" s="167" t="s">
        <v>116</v>
      </c>
      <c r="F19" s="168"/>
      <c r="H19" s="43">
        <f>+H12+H17</f>
        <v>596727096</v>
      </c>
      <c r="I19" s="41"/>
      <c r="J19" s="43">
        <f>+J12+J17</f>
        <v>287391868</v>
      </c>
      <c r="K19" s="41"/>
      <c r="L19" s="43">
        <f>+L12+L17</f>
        <v>364546405</v>
      </c>
      <c r="M19" s="41"/>
      <c r="N19" s="43">
        <f>+N12+N17</f>
        <v>264049566</v>
      </c>
    </row>
    <row r="20" spans="1:14" ht="21.95" customHeight="1">
      <c r="A20" s="172" t="s">
        <v>117</v>
      </c>
      <c r="F20" s="168">
        <v>5.0999999999999996</v>
      </c>
      <c r="H20" s="68">
        <v>-221024323</v>
      </c>
      <c r="I20" s="32"/>
      <c r="J20" s="68">
        <v>-255858448</v>
      </c>
      <c r="K20" s="32"/>
      <c r="L20" s="68">
        <v>-21416739</v>
      </c>
      <c r="M20" s="32"/>
      <c r="N20" s="68">
        <v>-33040191</v>
      </c>
    </row>
    <row r="21" spans="1:14" ht="21.95" customHeight="1">
      <c r="A21" s="172" t="s">
        <v>118</v>
      </c>
      <c r="F21" s="168">
        <v>8.1</v>
      </c>
      <c r="H21" s="81">
        <v>48032740</v>
      </c>
      <c r="I21" s="40"/>
      <c r="J21" s="69">
        <v>24519944</v>
      </c>
      <c r="K21" s="40"/>
      <c r="L21" s="69">
        <v>0</v>
      </c>
      <c r="M21" s="40"/>
      <c r="N21" s="69">
        <v>0</v>
      </c>
    </row>
    <row r="22" spans="1:14" ht="21.95" customHeight="1">
      <c r="A22" s="167" t="s">
        <v>119</v>
      </c>
      <c r="B22" s="161"/>
      <c r="F22" s="168"/>
      <c r="H22" s="43">
        <f>SUM(H19:H21)</f>
        <v>423735513</v>
      </c>
      <c r="I22" s="41"/>
      <c r="J22" s="43">
        <f>SUM(J19:J21)</f>
        <v>56053364</v>
      </c>
      <c r="K22" s="41"/>
      <c r="L22" s="43">
        <f>SUM(L19:L21)</f>
        <v>343129666</v>
      </c>
      <c r="M22" s="41"/>
      <c r="N22" s="43">
        <f>SUM(N19:N21)</f>
        <v>231009375</v>
      </c>
    </row>
    <row r="23" spans="1:14" ht="21.95" customHeight="1">
      <c r="A23" s="169" t="s">
        <v>120</v>
      </c>
      <c r="F23" s="168">
        <v>16.2</v>
      </c>
      <c r="H23" s="69">
        <v>-102512576</v>
      </c>
      <c r="I23" s="40"/>
      <c r="J23" s="69">
        <v>-7924592</v>
      </c>
      <c r="K23" s="40"/>
      <c r="L23" s="67">
        <v>-23121601</v>
      </c>
      <c r="M23" s="40"/>
      <c r="N23" s="67">
        <v>-30871536</v>
      </c>
    </row>
    <row r="24" spans="1:14" ht="21.95" customHeight="1">
      <c r="A24" s="167" t="s">
        <v>121</v>
      </c>
      <c r="F24" s="168"/>
      <c r="H24" s="45">
        <f>SUM(H22:H23)</f>
        <v>321222937</v>
      </c>
      <c r="I24" s="41"/>
      <c r="J24" s="44">
        <f>SUM(J22:J23)</f>
        <v>48128772</v>
      </c>
      <c r="K24" s="41"/>
      <c r="L24" s="42">
        <f>SUM(L22:L23)</f>
        <v>320008065</v>
      </c>
      <c r="M24" s="41"/>
      <c r="N24" s="42">
        <f>SUM(N22:N23)</f>
        <v>200137839</v>
      </c>
    </row>
    <row r="25" spans="1:14" ht="9.75" customHeight="1">
      <c r="A25" s="161"/>
      <c r="F25" s="168"/>
      <c r="H25" s="41"/>
      <c r="I25" s="41"/>
      <c r="J25" s="41"/>
      <c r="K25" s="41"/>
      <c r="L25" s="41"/>
      <c r="M25" s="41"/>
      <c r="N25" s="41"/>
    </row>
    <row r="26" spans="1:14" ht="21.95" customHeight="1">
      <c r="A26" s="167" t="s">
        <v>122</v>
      </c>
      <c r="F26" s="168"/>
      <c r="H26" s="41"/>
      <c r="I26" s="41"/>
      <c r="J26" s="41"/>
      <c r="K26" s="41"/>
      <c r="L26" s="41"/>
      <c r="M26" s="41"/>
      <c r="N26" s="41"/>
    </row>
    <row r="27" spans="1:14" ht="21.95" customHeight="1">
      <c r="A27" s="173" t="s">
        <v>123</v>
      </c>
      <c r="B27" s="174"/>
      <c r="E27" s="86"/>
      <c r="F27" s="168"/>
      <c r="H27" s="41"/>
      <c r="I27" s="41"/>
      <c r="J27" s="41"/>
      <c r="K27" s="41"/>
      <c r="L27" s="41"/>
      <c r="M27" s="41"/>
      <c r="N27" s="41"/>
    </row>
    <row r="28" spans="1:14" ht="21.95" customHeight="1">
      <c r="A28" s="175"/>
      <c r="B28" s="174" t="s">
        <v>124</v>
      </c>
      <c r="E28" s="86"/>
      <c r="F28" s="168"/>
      <c r="H28" s="41"/>
      <c r="I28" s="41"/>
      <c r="J28" s="41"/>
      <c r="K28" s="41"/>
      <c r="L28" s="41"/>
      <c r="M28" s="41"/>
      <c r="N28" s="41"/>
    </row>
    <row r="29" spans="1:14" ht="21.95" customHeight="1">
      <c r="A29" s="175"/>
      <c r="B29" s="174"/>
      <c r="C29" s="156" t="s">
        <v>125</v>
      </c>
      <c r="E29" s="86"/>
      <c r="F29" s="168" t="s">
        <v>287</v>
      </c>
      <c r="H29" s="68">
        <v>-19260000</v>
      </c>
      <c r="I29" s="40"/>
      <c r="J29" s="40">
        <v>0</v>
      </c>
      <c r="K29" s="40"/>
      <c r="L29" s="68">
        <v>-1078402</v>
      </c>
      <c r="M29" s="40"/>
      <c r="N29" s="40">
        <v>0</v>
      </c>
    </row>
    <row r="30" spans="1:14" ht="21.95" customHeight="1">
      <c r="B30" s="169" t="s">
        <v>126</v>
      </c>
      <c r="C30" s="169"/>
      <c r="E30" s="86"/>
      <c r="F30" s="168"/>
      <c r="H30" s="67"/>
      <c r="I30" s="40"/>
      <c r="J30" s="67"/>
      <c r="K30" s="40"/>
      <c r="L30" s="67"/>
      <c r="M30" s="40"/>
      <c r="N30" s="67"/>
    </row>
    <row r="31" spans="1:14" ht="21.95" customHeight="1">
      <c r="B31" s="169"/>
      <c r="C31" s="169" t="s">
        <v>127</v>
      </c>
      <c r="F31" s="168">
        <v>16.2</v>
      </c>
      <c r="H31" s="67">
        <v>0</v>
      </c>
      <c r="I31" s="40"/>
      <c r="J31" s="67">
        <v>959114</v>
      </c>
      <c r="K31" s="40"/>
      <c r="L31" s="67">
        <v>0</v>
      </c>
      <c r="M31" s="40"/>
      <c r="N31" s="67">
        <v>0</v>
      </c>
    </row>
    <row r="32" spans="1:14" ht="21.95" customHeight="1">
      <c r="B32" s="169" t="s">
        <v>128</v>
      </c>
      <c r="C32" s="86"/>
      <c r="F32" s="168"/>
      <c r="H32" s="40"/>
      <c r="I32" s="40"/>
      <c r="J32" s="40"/>
      <c r="K32" s="40"/>
      <c r="L32" s="40"/>
      <c r="M32" s="40"/>
      <c r="N32" s="40"/>
    </row>
    <row r="33" spans="1:14" ht="21.95" customHeight="1">
      <c r="B33" s="86"/>
      <c r="C33" s="170" t="s">
        <v>129</v>
      </c>
      <c r="D33" s="86"/>
      <c r="E33" s="86"/>
      <c r="F33" s="168">
        <v>8.1</v>
      </c>
      <c r="H33" s="70">
        <v>25377161</v>
      </c>
      <c r="I33" s="40"/>
      <c r="J33" s="70">
        <v>100261620</v>
      </c>
      <c r="K33" s="40"/>
      <c r="L33" s="40">
        <v>0</v>
      </c>
      <c r="M33" s="40"/>
      <c r="N33" s="40">
        <v>0</v>
      </c>
    </row>
    <row r="34" spans="1:14" ht="21.95" customHeight="1">
      <c r="A34" s="85" t="s">
        <v>130</v>
      </c>
      <c r="C34" s="86"/>
      <c r="F34" s="168"/>
      <c r="H34" s="44">
        <f>SUM(H28:H33)</f>
        <v>6117161</v>
      </c>
      <c r="I34" s="41"/>
      <c r="J34" s="44">
        <f>SUM(J28:J33)</f>
        <v>101220734</v>
      </c>
      <c r="K34" s="41"/>
      <c r="L34" s="44">
        <f>SUM(L28:L33)</f>
        <v>-1078402</v>
      </c>
      <c r="M34" s="41"/>
      <c r="N34" s="44">
        <f>SUM(N28:N33)</f>
        <v>0</v>
      </c>
    </row>
    <row r="35" spans="1:14" ht="6" customHeight="1">
      <c r="A35" s="161"/>
      <c r="F35" s="168"/>
      <c r="H35" s="43"/>
      <c r="I35" s="41"/>
      <c r="J35" s="43"/>
      <c r="K35" s="41"/>
      <c r="L35" s="43"/>
      <c r="M35" s="41"/>
      <c r="N35" s="43"/>
    </row>
    <row r="36" spans="1:14" ht="21.95" customHeight="1" thickBot="1">
      <c r="A36" s="85" t="s">
        <v>131</v>
      </c>
      <c r="F36" s="168"/>
      <c r="H36" s="46">
        <f>+H24+H34</f>
        <v>327340098</v>
      </c>
      <c r="I36" s="41"/>
      <c r="J36" s="46">
        <f>+J24+J34</f>
        <v>149349506</v>
      </c>
      <c r="K36" s="41"/>
      <c r="L36" s="47">
        <f>+L24+L34</f>
        <v>318929663</v>
      </c>
      <c r="M36" s="41"/>
      <c r="N36" s="47">
        <f>+N24+N34</f>
        <v>200137839</v>
      </c>
    </row>
    <row r="37" spans="1:14" ht="9.75" customHeight="1" thickTop="1">
      <c r="A37" s="161"/>
      <c r="F37" s="168"/>
      <c r="H37" s="41"/>
      <c r="I37" s="41"/>
      <c r="J37" s="41"/>
      <c r="K37" s="41"/>
      <c r="L37" s="41"/>
      <c r="M37" s="41"/>
      <c r="N37" s="41"/>
    </row>
    <row r="38" spans="1:14" ht="21.95" customHeight="1">
      <c r="A38" s="176" t="s">
        <v>132</v>
      </c>
      <c r="F38" s="168"/>
      <c r="H38" s="41"/>
      <c r="I38" s="41"/>
      <c r="J38" s="41"/>
      <c r="K38" s="41"/>
      <c r="L38" s="41"/>
      <c r="M38" s="41"/>
      <c r="N38" s="41"/>
    </row>
    <row r="39" spans="1:14" ht="21.95" customHeight="1">
      <c r="A39" s="170" t="s">
        <v>133</v>
      </c>
      <c r="F39" s="168"/>
      <c r="H39" s="67">
        <v>382268007</v>
      </c>
      <c r="I39" s="41"/>
      <c r="J39" s="43">
        <v>241354065</v>
      </c>
      <c r="K39" s="41"/>
      <c r="L39" s="43">
        <v>320008065</v>
      </c>
      <c r="M39" s="41"/>
      <c r="N39" s="43">
        <v>200137839</v>
      </c>
    </row>
    <row r="40" spans="1:14" ht="21.95" customHeight="1">
      <c r="A40" s="170" t="s">
        <v>103</v>
      </c>
      <c r="F40" s="168"/>
      <c r="H40" s="67">
        <v>-61045070</v>
      </c>
      <c r="I40" s="40"/>
      <c r="J40" s="19">
        <v>-193225293</v>
      </c>
      <c r="K40" s="40"/>
      <c r="L40" s="40">
        <v>0</v>
      </c>
      <c r="M40" s="40"/>
      <c r="N40" s="40">
        <v>0</v>
      </c>
    </row>
    <row r="41" spans="1:14" ht="21.95" customHeight="1" thickBot="1">
      <c r="A41" s="176" t="s">
        <v>121</v>
      </c>
      <c r="F41" s="168"/>
      <c r="H41" s="48">
        <f>SUM(H39:H40)</f>
        <v>321222937</v>
      </c>
      <c r="I41" s="41"/>
      <c r="J41" s="48">
        <f>SUM(J39:J40)</f>
        <v>48128772</v>
      </c>
      <c r="K41" s="41"/>
      <c r="L41" s="48">
        <f>SUM(L39:L40)</f>
        <v>320008065</v>
      </c>
      <c r="M41" s="41"/>
      <c r="N41" s="48">
        <f>SUM(N39:N40)</f>
        <v>200137839</v>
      </c>
    </row>
    <row r="42" spans="1:14" ht="9.75" customHeight="1" thickTop="1">
      <c r="A42" s="161"/>
      <c r="F42" s="168"/>
      <c r="H42" s="43"/>
      <c r="I42" s="41"/>
      <c r="J42" s="43"/>
      <c r="K42" s="41"/>
      <c r="L42" s="41"/>
      <c r="M42" s="41"/>
      <c r="N42" s="41"/>
    </row>
    <row r="43" spans="1:14" ht="21.95" customHeight="1">
      <c r="A43" s="176" t="s">
        <v>134</v>
      </c>
      <c r="F43" s="168"/>
      <c r="H43" s="43"/>
      <c r="I43" s="41"/>
      <c r="J43" s="43"/>
      <c r="K43" s="41"/>
      <c r="L43" s="41"/>
      <c r="M43" s="41"/>
      <c r="N43" s="41"/>
    </row>
    <row r="44" spans="1:14" ht="21.95" customHeight="1">
      <c r="A44" s="170" t="s">
        <v>133</v>
      </c>
      <c r="F44" s="168"/>
      <c r="H44" s="67">
        <v>388385168</v>
      </c>
      <c r="I44" s="41"/>
      <c r="J44" s="43">
        <v>342574799</v>
      </c>
      <c r="K44" s="41"/>
      <c r="L44" s="43">
        <v>318929663</v>
      </c>
      <c r="M44" s="41"/>
      <c r="N44" s="43">
        <v>200137839</v>
      </c>
    </row>
    <row r="45" spans="1:14" ht="21.95" customHeight="1">
      <c r="A45" s="170" t="s">
        <v>103</v>
      </c>
      <c r="F45" s="168"/>
      <c r="H45" s="67">
        <v>-61045070</v>
      </c>
      <c r="I45" s="41"/>
      <c r="J45" s="16">
        <v>-193225293</v>
      </c>
      <c r="K45" s="41"/>
      <c r="L45" s="41">
        <v>0</v>
      </c>
      <c r="M45" s="41"/>
      <c r="N45" s="41">
        <v>0</v>
      </c>
    </row>
    <row r="46" spans="1:14" ht="21.95" customHeight="1" thickBot="1">
      <c r="A46" s="176" t="s">
        <v>135</v>
      </c>
      <c r="B46" s="177"/>
      <c r="F46" s="168"/>
      <c r="H46" s="48">
        <f>SUM(H44:H45)</f>
        <v>327340098</v>
      </c>
      <c r="I46" s="41"/>
      <c r="J46" s="48">
        <f>SUM(J44:J45)</f>
        <v>149349506</v>
      </c>
      <c r="K46" s="41"/>
      <c r="L46" s="48">
        <f>SUM(L44:L45)</f>
        <v>318929663</v>
      </c>
      <c r="M46" s="41"/>
      <c r="N46" s="48">
        <f>SUM(N44:N45)</f>
        <v>200137839</v>
      </c>
    </row>
    <row r="47" spans="1:14" ht="9.75" customHeight="1" thickTop="1">
      <c r="A47" s="161"/>
      <c r="B47" s="178"/>
      <c r="F47" s="168"/>
      <c r="H47" s="43"/>
      <c r="I47" s="41"/>
      <c r="J47" s="43"/>
      <c r="K47" s="41"/>
      <c r="L47" s="43"/>
      <c r="M47" s="41"/>
      <c r="N47" s="43"/>
    </row>
    <row r="48" spans="1:14" ht="21.95" customHeight="1">
      <c r="A48" s="167" t="s">
        <v>136</v>
      </c>
      <c r="B48" s="85"/>
      <c r="C48" s="161"/>
      <c r="D48" s="161"/>
      <c r="F48" s="168">
        <v>25</v>
      </c>
      <c r="H48" s="156"/>
      <c r="L48" s="179"/>
    </row>
    <row r="49" spans="1:14" ht="21.95" customHeight="1">
      <c r="A49" s="167" t="s">
        <v>137</v>
      </c>
      <c r="B49" s="169"/>
      <c r="F49" s="168"/>
      <c r="H49" s="16"/>
      <c r="I49" s="41"/>
      <c r="J49" s="16"/>
      <c r="K49" s="35"/>
      <c r="L49" s="35"/>
      <c r="M49" s="35"/>
      <c r="N49" s="35"/>
    </row>
    <row r="50" spans="1:14" ht="21.95" customHeight="1">
      <c r="A50" s="169"/>
      <c r="B50" s="167" t="s">
        <v>138</v>
      </c>
      <c r="F50" s="168"/>
      <c r="H50" s="49">
        <f>+H39/16000000</f>
        <v>23.891750437500001</v>
      </c>
      <c r="I50" s="49"/>
      <c r="J50" s="49">
        <f>+J39/16000000</f>
        <v>15.084629062499999</v>
      </c>
      <c r="K50" s="49"/>
      <c r="L50" s="49">
        <f>+L41/16000000</f>
        <v>20.000504062499999</v>
      </c>
      <c r="M50" s="49"/>
      <c r="N50" s="49">
        <f>+N41/16000000</f>
        <v>12.508614937500001</v>
      </c>
    </row>
    <row r="51" spans="1:14" ht="6.95" customHeight="1">
      <c r="F51" s="168"/>
      <c r="H51" s="41"/>
      <c r="I51" s="41"/>
      <c r="J51" s="41"/>
      <c r="K51" s="41"/>
      <c r="L51" s="41"/>
      <c r="M51" s="41"/>
      <c r="N51" s="41"/>
    </row>
    <row r="52" spans="1:14" ht="21.95" customHeight="1">
      <c r="A52" s="86" t="s">
        <v>52</v>
      </c>
      <c r="F52" s="168"/>
      <c r="H52" s="41"/>
      <c r="I52" s="41"/>
      <c r="J52" s="41"/>
      <c r="K52" s="41"/>
      <c r="L52" s="41"/>
      <c r="M52" s="41"/>
      <c r="N52" s="41"/>
    </row>
    <row r="53" spans="1:14" ht="7.5" customHeight="1">
      <c r="F53" s="168"/>
      <c r="H53" s="41"/>
      <c r="I53" s="41"/>
      <c r="J53" s="41"/>
      <c r="K53" s="41"/>
      <c r="L53" s="41"/>
      <c r="M53" s="41"/>
      <c r="N53" s="41"/>
    </row>
    <row r="54" spans="1:14" ht="21.95" customHeight="1">
      <c r="N54" s="41" t="s">
        <v>272</v>
      </c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31496062992125984" footer="0.31496062992125984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BH95"/>
  <sheetViews>
    <sheetView view="pageBreakPreview" zoomScaleNormal="60" zoomScaleSheetLayoutView="100" zoomScalePageLayoutView="60" workbookViewId="0">
      <selection activeCell="A4" sqref="A4"/>
    </sheetView>
  </sheetViews>
  <sheetFormatPr defaultColWidth="9.140625" defaultRowHeight="21.75"/>
  <cols>
    <col min="1" max="3" width="2.7109375" style="135" customWidth="1"/>
    <col min="4" max="5" width="9.140625" style="135"/>
    <col min="6" max="6" width="13.140625" style="135" customWidth="1"/>
    <col min="7" max="7" width="0.5703125" style="135" customWidth="1"/>
    <col min="8" max="8" width="7.7109375" style="135" customWidth="1"/>
    <col min="9" max="9" width="0.5703125" style="135" customWidth="1"/>
    <col min="10" max="10" width="15.7109375" style="135" customWidth="1"/>
    <col min="11" max="11" width="0.5703125" style="135" customWidth="1"/>
    <col min="12" max="12" width="15.7109375" style="135" customWidth="1"/>
    <col min="13" max="13" width="0.5703125" style="135" customWidth="1"/>
    <col min="14" max="14" width="15.7109375" style="135" customWidth="1"/>
    <col min="15" max="15" width="0.5703125" style="135" customWidth="1"/>
    <col min="16" max="16" width="17.7109375" style="135" customWidth="1"/>
    <col min="17" max="17" width="0.5703125" style="135" customWidth="1"/>
    <col min="18" max="18" width="17.7109375" style="135" customWidth="1"/>
    <col min="19" max="19" width="0.5703125" style="135" customWidth="1"/>
    <col min="20" max="20" width="20.7109375" style="135" customWidth="1"/>
    <col min="21" max="21" width="0.5703125" style="135" customWidth="1"/>
    <col min="22" max="22" width="24.7109375" style="135" customWidth="1"/>
    <col min="23" max="23" width="0.5703125" style="135" customWidth="1"/>
    <col min="24" max="24" width="16.7109375" style="135" customWidth="1"/>
    <col min="25" max="25" width="0.5703125" style="135" customWidth="1"/>
    <col min="26" max="26" width="16.7109375" style="135" customWidth="1"/>
    <col min="27" max="27" width="0.5703125" style="135" customWidth="1"/>
    <col min="28" max="28" width="16.7109375" style="135" customWidth="1"/>
    <col min="29" max="29" width="0.5703125" style="135" customWidth="1"/>
    <col min="30" max="30" width="16.7109375" style="135" customWidth="1"/>
    <col min="31" max="31" width="3.85546875" style="135" customWidth="1"/>
    <col min="32" max="32" width="13.85546875" style="135" customWidth="1"/>
    <col min="33" max="33" width="9.140625" style="135"/>
    <col min="34" max="34" width="13.28515625" style="135" bestFit="1" customWidth="1"/>
    <col min="35" max="16384" width="9.140625" style="135"/>
  </cols>
  <sheetData>
    <row r="1" spans="1:60" ht="23.1" customHeight="1">
      <c r="A1" s="132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4"/>
    </row>
    <row r="2" spans="1:60" ht="23.1" customHeight="1">
      <c r="A2" s="132" t="s">
        <v>139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</row>
    <row r="3" spans="1:60" ht="23.1" customHeight="1">
      <c r="A3" s="82" t="s">
        <v>262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4"/>
    </row>
    <row r="4" spans="1:60" ht="23.1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</row>
    <row r="5" spans="1:60" ht="23.1" customHeight="1">
      <c r="A5" s="133"/>
      <c r="B5" s="137"/>
      <c r="C5" s="137"/>
      <c r="D5" s="137"/>
      <c r="E5" s="137"/>
      <c r="F5" s="137"/>
      <c r="G5" s="137"/>
      <c r="H5" s="137"/>
      <c r="I5" s="137"/>
      <c r="J5" s="238" t="s">
        <v>2</v>
      </c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</row>
    <row r="6" spans="1:60" s="139" customFormat="1" ht="23.1" customHeight="1">
      <c r="A6" s="136"/>
      <c r="B6" s="138"/>
      <c r="C6" s="138"/>
      <c r="D6" s="138"/>
      <c r="E6" s="138"/>
      <c r="F6" s="138"/>
      <c r="G6" s="138"/>
      <c r="H6" s="138"/>
      <c r="I6" s="138"/>
      <c r="J6" s="239" t="s">
        <v>140</v>
      </c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</row>
    <row r="7" spans="1:60" s="139" customFormat="1" ht="23.1" customHeight="1">
      <c r="A7" s="136"/>
      <c r="B7" s="138"/>
      <c r="C7" s="138"/>
      <c r="D7" s="138"/>
      <c r="E7" s="138"/>
      <c r="F7" s="138"/>
      <c r="G7" s="138"/>
      <c r="H7" s="138"/>
      <c r="I7" s="138"/>
      <c r="J7" s="239" t="s">
        <v>141</v>
      </c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</row>
    <row r="8" spans="1:60" s="139" customFormat="1" ht="23.1" customHeight="1">
      <c r="A8" s="136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239" t="s">
        <v>142</v>
      </c>
      <c r="U8" s="239"/>
      <c r="V8" s="239"/>
      <c r="W8" s="239"/>
      <c r="X8" s="239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</row>
    <row r="9" spans="1:60" ht="23.1" customHeight="1">
      <c r="A9" s="133"/>
      <c r="B9" s="137"/>
      <c r="C9" s="137"/>
      <c r="D9" s="137"/>
      <c r="E9" s="137"/>
      <c r="F9" s="137"/>
      <c r="G9" s="137"/>
      <c r="H9" s="137"/>
      <c r="I9" s="137"/>
      <c r="L9" s="138"/>
      <c r="M9" s="138"/>
      <c r="N9" s="138"/>
      <c r="P9" s="138"/>
      <c r="Q9" s="138"/>
      <c r="R9" s="138"/>
      <c r="T9" s="138"/>
      <c r="V9" s="140" t="s">
        <v>143</v>
      </c>
      <c r="X9" s="138" t="s">
        <v>144</v>
      </c>
      <c r="Z9" s="138" t="s">
        <v>145</v>
      </c>
      <c r="AA9" s="138"/>
    </row>
    <row r="10" spans="1:60" ht="23.1" customHeight="1">
      <c r="H10" s="137"/>
      <c r="I10" s="137"/>
      <c r="J10" s="138" t="s">
        <v>146</v>
      </c>
      <c r="L10" s="138"/>
      <c r="M10" s="138"/>
      <c r="N10" s="138" t="s">
        <v>147</v>
      </c>
      <c r="P10" s="238" t="s">
        <v>98</v>
      </c>
      <c r="Q10" s="238"/>
      <c r="R10" s="238"/>
      <c r="S10" s="138"/>
      <c r="T10" s="140" t="s">
        <v>148</v>
      </c>
      <c r="U10" s="138"/>
      <c r="V10" s="140" t="s">
        <v>149</v>
      </c>
      <c r="W10" s="138"/>
      <c r="X10" s="138" t="s">
        <v>150</v>
      </c>
      <c r="Y10" s="138"/>
      <c r="Z10" s="141" t="s">
        <v>151</v>
      </c>
      <c r="AA10" s="138"/>
      <c r="AB10" s="138"/>
      <c r="AD10" s="138"/>
    </row>
    <row r="11" spans="1:60" ht="23.1" customHeight="1">
      <c r="J11" s="138" t="s">
        <v>152</v>
      </c>
      <c r="L11" s="138"/>
      <c r="M11" s="138"/>
      <c r="N11" s="142" t="s">
        <v>153</v>
      </c>
      <c r="P11" s="138" t="s">
        <v>154</v>
      </c>
      <c r="R11" s="138" t="s">
        <v>100</v>
      </c>
      <c r="S11" s="138"/>
      <c r="T11" s="140" t="s">
        <v>155</v>
      </c>
      <c r="U11" s="138"/>
      <c r="V11" s="143" t="s">
        <v>156</v>
      </c>
      <c r="W11" s="138"/>
      <c r="X11" s="138" t="s">
        <v>157</v>
      </c>
      <c r="Y11" s="138"/>
      <c r="Z11" s="144" t="s">
        <v>158</v>
      </c>
      <c r="AA11" s="138"/>
      <c r="AB11" s="144" t="s">
        <v>159</v>
      </c>
      <c r="AD11" s="138" t="s">
        <v>160</v>
      </c>
    </row>
    <row r="12" spans="1:60" ht="23.1" customHeight="1">
      <c r="H12" s="145" t="s">
        <v>8</v>
      </c>
      <c r="J12" s="145" t="s">
        <v>161</v>
      </c>
      <c r="L12" s="145" t="s">
        <v>162</v>
      </c>
      <c r="M12" s="138"/>
      <c r="N12" s="146" t="s">
        <v>163</v>
      </c>
      <c r="P12" s="145" t="s">
        <v>164</v>
      </c>
      <c r="R12" s="147"/>
      <c r="T12" s="148" t="s">
        <v>165</v>
      </c>
      <c r="V12" s="148" t="s">
        <v>166</v>
      </c>
      <c r="X12" s="145" t="s">
        <v>167</v>
      </c>
      <c r="Z12" s="149" t="s">
        <v>168</v>
      </c>
      <c r="AB12" s="149" t="s">
        <v>169</v>
      </c>
      <c r="AD12" s="145"/>
    </row>
    <row r="13" spans="1:60" ht="7.5" customHeight="1">
      <c r="J13" s="138"/>
      <c r="Z13" s="138"/>
      <c r="AB13" s="138"/>
    </row>
    <row r="14" spans="1:60" ht="23.1" customHeight="1">
      <c r="A14" s="135" t="s">
        <v>170</v>
      </c>
      <c r="B14" s="150"/>
      <c r="H14" s="151"/>
      <c r="J14" s="53">
        <v>160000000</v>
      </c>
      <c r="K14" s="50"/>
      <c r="L14" s="53">
        <v>88000000</v>
      </c>
      <c r="M14" s="51"/>
      <c r="N14" s="55">
        <v>15902761</v>
      </c>
      <c r="O14" s="51"/>
      <c r="P14" s="53">
        <v>16000000</v>
      </c>
      <c r="Q14" s="52"/>
      <c r="R14" s="53">
        <v>1120767781</v>
      </c>
      <c r="S14" s="53"/>
      <c r="T14" s="53">
        <v>2497014</v>
      </c>
      <c r="U14" s="53"/>
      <c r="V14" s="58">
        <v>0</v>
      </c>
      <c r="W14" s="53"/>
      <c r="X14" s="53">
        <f>SUM(T14:V14)</f>
        <v>2497014</v>
      </c>
      <c r="Y14" s="53"/>
      <c r="Z14" s="53">
        <f>SUM(J14:T14)</f>
        <v>1403167556</v>
      </c>
      <c r="AA14" s="53"/>
      <c r="AB14" s="53">
        <v>1382658727</v>
      </c>
      <c r="AC14" s="53"/>
      <c r="AD14" s="53">
        <f>+Z14+AB14</f>
        <v>2785826283</v>
      </c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23.1" customHeight="1">
      <c r="A15" s="135" t="s">
        <v>171</v>
      </c>
      <c r="B15" s="150"/>
      <c r="H15" s="151"/>
      <c r="J15" s="58">
        <v>0</v>
      </c>
      <c r="K15" s="50"/>
      <c r="L15" s="58">
        <v>0</v>
      </c>
      <c r="M15" s="51"/>
      <c r="N15" s="58">
        <v>0</v>
      </c>
      <c r="O15" s="51"/>
      <c r="P15" s="58">
        <v>0</v>
      </c>
      <c r="Q15" s="50"/>
      <c r="R15" s="53">
        <v>0</v>
      </c>
      <c r="S15" s="51"/>
      <c r="T15" s="53">
        <v>0</v>
      </c>
      <c r="U15" s="51"/>
      <c r="V15" s="58">
        <v>0</v>
      </c>
      <c r="W15" s="51"/>
      <c r="X15" s="53">
        <f>SUM(T15:V15)</f>
        <v>0</v>
      </c>
      <c r="Y15" s="51"/>
      <c r="Z15" s="58">
        <v>0</v>
      </c>
      <c r="AA15" s="51"/>
      <c r="AB15" s="58">
        <v>-4797972</v>
      </c>
      <c r="AC15" s="51"/>
      <c r="AD15" s="58">
        <f>+Z15+AB15</f>
        <v>-4797972</v>
      </c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3.1" customHeight="1">
      <c r="A16" s="135" t="s">
        <v>172</v>
      </c>
      <c r="H16" s="151"/>
      <c r="J16" s="54"/>
      <c r="K16" s="50"/>
      <c r="L16" s="54"/>
      <c r="M16" s="54"/>
      <c r="N16" s="51"/>
      <c r="O16" s="51"/>
      <c r="P16" s="54"/>
      <c r="Q16" s="50"/>
      <c r="R16" s="54"/>
      <c r="S16" s="51"/>
      <c r="T16" s="54"/>
      <c r="U16" s="51"/>
      <c r="V16" s="54"/>
      <c r="W16" s="51"/>
      <c r="X16" s="53"/>
      <c r="Y16" s="51"/>
      <c r="Z16" s="51"/>
      <c r="AA16" s="51"/>
      <c r="AB16" s="54"/>
      <c r="AC16" s="51"/>
      <c r="AD16" s="51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3.1" customHeight="1">
      <c r="B17" s="135" t="s">
        <v>173</v>
      </c>
      <c r="H17" s="151"/>
      <c r="J17" s="54">
        <v>0</v>
      </c>
      <c r="K17" s="50"/>
      <c r="L17" s="54">
        <v>0</v>
      </c>
      <c r="M17" s="54"/>
      <c r="N17" s="54">
        <v>0</v>
      </c>
      <c r="O17" s="51"/>
      <c r="P17" s="54">
        <v>0</v>
      </c>
      <c r="Q17" s="50"/>
      <c r="R17" s="55">
        <v>-32000000</v>
      </c>
      <c r="S17" s="51"/>
      <c r="T17" s="54">
        <v>0</v>
      </c>
      <c r="U17" s="51"/>
      <c r="V17" s="54">
        <v>0</v>
      </c>
      <c r="W17" s="51"/>
      <c r="X17" s="53">
        <f t="shared" ref="X17:X19" si="0">SUM(T17:V17)</f>
        <v>0</v>
      </c>
      <c r="Y17" s="51"/>
      <c r="Z17" s="55">
        <f>SUM(J17:T17)</f>
        <v>-32000000</v>
      </c>
      <c r="AA17" s="51"/>
      <c r="AB17" s="54">
        <v>0</v>
      </c>
      <c r="AC17" s="51"/>
      <c r="AD17" s="55">
        <f>+Z17+AB17</f>
        <v>-32000000</v>
      </c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3.1" customHeight="1">
      <c r="A18" s="153"/>
      <c r="B18" s="153" t="s">
        <v>174</v>
      </c>
      <c r="H18" s="151"/>
      <c r="J18" s="54">
        <v>0</v>
      </c>
      <c r="K18" s="50"/>
      <c r="L18" s="54">
        <v>0</v>
      </c>
      <c r="M18" s="54"/>
      <c r="N18" s="54">
        <v>0</v>
      </c>
      <c r="O18" s="51"/>
      <c r="P18" s="54">
        <v>0</v>
      </c>
      <c r="Q18" s="50"/>
      <c r="R18" s="71">
        <v>241354065</v>
      </c>
      <c r="S18" s="51"/>
      <c r="T18" s="54">
        <v>0</v>
      </c>
      <c r="U18" s="51"/>
      <c r="V18" s="54">
        <v>0</v>
      </c>
      <c r="W18" s="51"/>
      <c r="X18" s="53">
        <f t="shared" si="0"/>
        <v>0</v>
      </c>
      <c r="Y18" s="51"/>
      <c r="Z18" s="55">
        <f>SUM(J18:T18)</f>
        <v>241354065</v>
      </c>
      <c r="AA18" s="51"/>
      <c r="AB18" s="55">
        <v>-193225293</v>
      </c>
      <c r="AC18" s="51"/>
      <c r="AD18" s="55">
        <f>+Z18+AB18</f>
        <v>48128772</v>
      </c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3.1" customHeight="1">
      <c r="A19" s="153"/>
      <c r="B19" s="153" t="s">
        <v>175</v>
      </c>
      <c r="H19" s="151"/>
      <c r="J19" s="56">
        <v>0</v>
      </c>
      <c r="K19" s="50"/>
      <c r="L19" s="56">
        <v>0</v>
      </c>
      <c r="M19" s="54"/>
      <c r="N19" s="56">
        <v>0</v>
      </c>
      <c r="O19" s="51"/>
      <c r="P19" s="56">
        <v>0</v>
      </c>
      <c r="Q19" s="50"/>
      <c r="R19" s="58">
        <v>959114</v>
      </c>
      <c r="S19" s="57"/>
      <c r="T19" s="58">
        <v>100261620</v>
      </c>
      <c r="U19" s="57"/>
      <c r="V19" s="56">
        <v>0</v>
      </c>
      <c r="W19" s="57"/>
      <c r="X19" s="53">
        <f t="shared" si="0"/>
        <v>100261620</v>
      </c>
      <c r="Y19" s="57"/>
      <c r="Z19" s="58">
        <f>+R19+T19</f>
        <v>101220734</v>
      </c>
      <c r="AA19" s="51"/>
      <c r="AB19" s="59">
        <v>0</v>
      </c>
      <c r="AC19" s="51"/>
      <c r="AD19" s="55">
        <f>+Z19+AB19</f>
        <v>101220734</v>
      </c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3.1" customHeight="1">
      <c r="B20" s="153" t="s">
        <v>286</v>
      </c>
      <c r="H20" s="151"/>
      <c r="J20" s="72">
        <f>SUM(J17:J19)</f>
        <v>0</v>
      </c>
      <c r="K20" s="50"/>
      <c r="L20" s="72">
        <f>SUM(L17:L19)</f>
        <v>0</v>
      </c>
      <c r="M20" s="54"/>
      <c r="N20" s="72">
        <f>SUM(N17:N19)</f>
        <v>0</v>
      </c>
      <c r="O20" s="51"/>
      <c r="P20" s="72">
        <f>SUM(P17:P19)</f>
        <v>0</v>
      </c>
      <c r="Q20" s="50"/>
      <c r="R20" s="72">
        <f>SUM(R17:R19)</f>
        <v>210313179</v>
      </c>
      <c r="S20" s="51"/>
      <c r="T20" s="72">
        <f>SUM(T17:T19)</f>
        <v>100261620</v>
      </c>
      <c r="U20" s="51"/>
      <c r="V20" s="72">
        <f>SUM(V17:V19)</f>
        <v>0</v>
      </c>
      <c r="W20" s="51"/>
      <c r="X20" s="72">
        <f>SUM(X17:X19)</f>
        <v>100261620</v>
      </c>
      <c r="Y20" s="51"/>
      <c r="Z20" s="72">
        <f>SUM(Z17:Z19)</f>
        <v>310574799</v>
      </c>
      <c r="AA20" s="51"/>
      <c r="AB20" s="72">
        <f>SUM(AB17:AB19)</f>
        <v>-193225293</v>
      </c>
      <c r="AC20" s="51"/>
      <c r="AD20" s="72">
        <f>SUM(AD17:AD19)</f>
        <v>117349506</v>
      </c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3.1" customHeight="1" thickBot="1">
      <c r="A21" s="135" t="s">
        <v>263</v>
      </c>
      <c r="H21" s="151"/>
      <c r="J21" s="73">
        <f>+J14+J15+J20</f>
        <v>160000000</v>
      </c>
      <c r="K21" s="50"/>
      <c r="L21" s="73">
        <f>+L14+L15+L20</f>
        <v>88000000</v>
      </c>
      <c r="M21" s="51"/>
      <c r="N21" s="73">
        <f>+N14+N15+N20</f>
        <v>15902761</v>
      </c>
      <c r="O21" s="51"/>
      <c r="P21" s="73">
        <f>+P14+P15+P20</f>
        <v>16000000</v>
      </c>
      <c r="Q21" s="50"/>
      <c r="R21" s="73">
        <f>+R14+R15+R20</f>
        <v>1331080960</v>
      </c>
      <c r="S21" s="51"/>
      <c r="T21" s="73">
        <f>+T14+T15+T20</f>
        <v>102758634</v>
      </c>
      <c r="U21" s="51"/>
      <c r="V21" s="73">
        <f>+V14+V15+V20</f>
        <v>0</v>
      </c>
      <c r="W21" s="51"/>
      <c r="X21" s="73">
        <f>+X14+X15+X20</f>
        <v>102758634</v>
      </c>
      <c r="Y21" s="51"/>
      <c r="Z21" s="73">
        <f>+Z14+Z15+Z20</f>
        <v>1713742355</v>
      </c>
      <c r="AA21" s="51"/>
      <c r="AB21" s="73">
        <f>+AB14+AB15+AB20</f>
        <v>1184635462</v>
      </c>
      <c r="AC21" s="51"/>
      <c r="AD21" s="73">
        <f>+AD14+AD15+AD20</f>
        <v>2898377817</v>
      </c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3.1" customHeight="1" thickTop="1">
      <c r="H22" s="151"/>
      <c r="J22" s="58"/>
      <c r="K22" s="50"/>
      <c r="L22" s="58"/>
      <c r="M22" s="51"/>
      <c r="N22" s="58"/>
      <c r="O22" s="51"/>
      <c r="P22" s="58"/>
      <c r="Q22" s="50"/>
      <c r="R22" s="58"/>
      <c r="S22" s="51"/>
      <c r="T22" s="58"/>
      <c r="U22" s="51"/>
      <c r="V22" s="50"/>
      <c r="W22" s="51"/>
      <c r="X22" s="50"/>
      <c r="Y22" s="51"/>
      <c r="Z22" s="58"/>
      <c r="AA22" s="51"/>
      <c r="AB22" s="58"/>
      <c r="AC22" s="51"/>
      <c r="AD22" s="58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3.1" customHeight="1">
      <c r="A23" s="135" t="s">
        <v>176</v>
      </c>
      <c r="B23" s="150"/>
      <c r="H23" s="151"/>
      <c r="J23" s="53">
        <v>160000000</v>
      </c>
      <c r="K23" s="50"/>
      <c r="L23" s="53">
        <v>88000000</v>
      </c>
      <c r="M23" s="51"/>
      <c r="N23" s="55">
        <v>15902761</v>
      </c>
      <c r="O23" s="51"/>
      <c r="P23" s="53">
        <v>16000000</v>
      </c>
      <c r="Q23" s="52"/>
      <c r="R23" s="53">
        <v>1476426329</v>
      </c>
      <c r="S23" s="53"/>
      <c r="T23" s="53">
        <v>178004077</v>
      </c>
      <c r="U23" s="53"/>
      <c r="V23" s="53">
        <v>0</v>
      </c>
      <c r="W23" s="53"/>
      <c r="X23" s="53">
        <v>178004077</v>
      </c>
      <c r="Y23" s="53"/>
      <c r="Z23" s="53">
        <f>SUM(J23:V23)</f>
        <v>1934333167</v>
      </c>
      <c r="AA23" s="53"/>
      <c r="AB23" s="53">
        <v>1113233403</v>
      </c>
      <c r="AC23" s="53"/>
      <c r="AD23" s="53">
        <f>+Z23+AB23</f>
        <v>3047566570</v>
      </c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3.1" customHeight="1">
      <c r="A24" s="135" t="s">
        <v>171</v>
      </c>
      <c r="B24" s="150"/>
      <c r="H24" s="151"/>
      <c r="J24" s="53">
        <v>0</v>
      </c>
      <c r="K24" s="50"/>
      <c r="L24" s="53">
        <v>0</v>
      </c>
      <c r="M24" s="51"/>
      <c r="N24" s="55">
        <v>0</v>
      </c>
      <c r="O24" s="51"/>
      <c r="P24" s="53">
        <v>0</v>
      </c>
      <c r="Q24" s="52"/>
      <c r="R24" s="53">
        <v>0</v>
      </c>
      <c r="S24" s="53"/>
      <c r="T24" s="53">
        <v>0</v>
      </c>
      <c r="U24" s="53"/>
      <c r="V24" s="53">
        <v>0</v>
      </c>
      <c r="W24" s="53"/>
      <c r="X24" s="53">
        <v>0</v>
      </c>
      <c r="Y24" s="53"/>
      <c r="Z24" s="53">
        <v>0</v>
      </c>
      <c r="AA24" s="53"/>
      <c r="AB24" s="53">
        <v>-16699569</v>
      </c>
      <c r="AC24" s="53"/>
      <c r="AD24" s="53">
        <f>+Z24+AB24</f>
        <v>-16699569</v>
      </c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3.1" customHeight="1">
      <c r="A25" s="135" t="s">
        <v>172</v>
      </c>
      <c r="H25" s="151"/>
      <c r="J25" s="54"/>
      <c r="K25" s="50"/>
      <c r="L25" s="54"/>
      <c r="M25" s="54"/>
      <c r="N25" s="51"/>
      <c r="O25" s="51"/>
      <c r="P25" s="54"/>
      <c r="Q25" s="50"/>
      <c r="R25" s="54"/>
      <c r="S25" s="51"/>
      <c r="T25" s="54"/>
      <c r="U25" s="51"/>
      <c r="V25" s="51"/>
      <c r="W25" s="51"/>
      <c r="X25" s="51"/>
      <c r="Y25" s="51"/>
      <c r="Z25" s="53"/>
      <c r="AA25" s="51"/>
      <c r="AB25" s="53"/>
      <c r="AC25" s="51"/>
      <c r="AD25" s="53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3.1" customHeight="1">
      <c r="B26" s="135" t="s">
        <v>173</v>
      </c>
      <c r="H26" s="227">
        <v>24</v>
      </c>
      <c r="J26" s="54">
        <v>0</v>
      </c>
      <c r="K26" s="50"/>
      <c r="L26" s="54">
        <v>0</v>
      </c>
      <c r="M26" s="54"/>
      <c r="N26" s="54">
        <v>0</v>
      </c>
      <c r="O26" s="51"/>
      <c r="P26" s="54">
        <v>0</v>
      </c>
      <c r="Q26" s="50"/>
      <c r="R26" s="55">
        <v>-112000000</v>
      </c>
      <c r="S26" s="51"/>
      <c r="T26" s="54">
        <v>0</v>
      </c>
      <c r="U26" s="51"/>
      <c r="V26" s="53">
        <v>0</v>
      </c>
      <c r="W26" s="51"/>
      <c r="X26" s="53">
        <v>0</v>
      </c>
      <c r="Y26" s="51"/>
      <c r="Z26" s="53">
        <f>SUM(J26:V26)</f>
        <v>-112000000</v>
      </c>
      <c r="AA26" s="51"/>
      <c r="AB26" s="54">
        <v>0</v>
      </c>
      <c r="AC26" s="51"/>
      <c r="AD26" s="55">
        <f>+Z26+AB26</f>
        <v>-112000000</v>
      </c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3.1" customHeight="1">
      <c r="A27" s="153"/>
      <c r="B27" s="153" t="s">
        <v>174</v>
      </c>
      <c r="H27" s="151"/>
      <c r="J27" s="54">
        <v>0</v>
      </c>
      <c r="K27" s="50"/>
      <c r="L27" s="54">
        <v>0</v>
      </c>
      <c r="M27" s="54"/>
      <c r="N27" s="54">
        <v>0</v>
      </c>
      <c r="O27" s="51"/>
      <c r="P27" s="54">
        <v>0</v>
      </c>
      <c r="Q27" s="50"/>
      <c r="R27" s="71">
        <v>382268007</v>
      </c>
      <c r="S27" s="51"/>
      <c r="T27" s="54">
        <v>0</v>
      </c>
      <c r="U27" s="51"/>
      <c r="V27" s="53">
        <v>0</v>
      </c>
      <c r="W27" s="51"/>
      <c r="X27" s="53">
        <v>0</v>
      </c>
      <c r="Y27" s="51"/>
      <c r="Z27" s="53">
        <f>SUM(J27:V27)</f>
        <v>382268007</v>
      </c>
      <c r="AA27" s="51"/>
      <c r="AB27" s="55">
        <v>-61045070</v>
      </c>
      <c r="AC27" s="51"/>
      <c r="AD27" s="55">
        <f>+Z27+AB27</f>
        <v>321222937</v>
      </c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3.1" customHeight="1">
      <c r="A28" s="153"/>
      <c r="B28" s="153" t="s">
        <v>175</v>
      </c>
      <c r="H28" s="151"/>
      <c r="J28" s="56">
        <v>0</v>
      </c>
      <c r="K28" s="50"/>
      <c r="L28" s="56">
        <v>0</v>
      </c>
      <c r="M28" s="54"/>
      <c r="N28" s="56">
        <v>0</v>
      </c>
      <c r="O28" s="51"/>
      <c r="P28" s="56">
        <v>0</v>
      </c>
      <c r="Q28" s="50"/>
      <c r="R28" s="58">
        <v>0</v>
      </c>
      <c r="S28" s="51"/>
      <c r="T28" s="58">
        <v>25377161</v>
      </c>
      <c r="U28" s="57"/>
      <c r="V28" s="233">
        <v>-19260000</v>
      </c>
      <c r="W28" s="51"/>
      <c r="X28" s="58">
        <f>SUM(T28:V28)</f>
        <v>6117161</v>
      </c>
      <c r="Y28" s="51"/>
      <c r="Z28" s="53">
        <f>SUM(J28:V28)</f>
        <v>6117161</v>
      </c>
      <c r="AA28" s="51"/>
      <c r="AB28" s="59">
        <v>0</v>
      </c>
      <c r="AC28" s="51"/>
      <c r="AD28" s="55">
        <f>+Z28+AB28</f>
        <v>6117161</v>
      </c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3.1" customHeight="1">
      <c r="B29" s="153" t="s">
        <v>286</v>
      </c>
      <c r="H29" s="151"/>
      <c r="J29" s="72">
        <f>SUM(J26:J28)</f>
        <v>0</v>
      </c>
      <c r="K29" s="50"/>
      <c r="L29" s="72">
        <f>SUM(L26:L28)</f>
        <v>0</v>
      </c>
      <c r="M29" s="54"/>
      <c r="N29" s="72">
        <f>SUM(N26:N28)</f>
        <v>0</v>
      </c>
      <c r="O29" s="51"/>
      <c r="P29" s="72">
        <f>SUM(P26:P28)</f>
        <v>0</v>
      </c>
      <c r="Q29" s="50"/>
      <c r="R29" s="72">
        <f>SUM(R26:R28)</f>
        <v>270268007</v>
      </c>
      <c r="S29" s="51"/>
      <c r="T29" s="72">
        <f>SUM(T26:T28)</f>
        <v>25377161</v>
      </c>
      <c r="U29" s="51"/>
      <c r="V29" s="72">
        <f>SUM(V26:V28)</f>
        <v>-19260000</v>
      </c>
      <c r="W29" s="51"/>
      <c r="X29" s="72">
        <f>SUM(X26:X28)</f>
        <v>6117161</v>
      </c>
      <c r="Y29" s="51"/>
      <c r="Z29" s="72">
        <f>SUM(Z26:Z28)</f>
        <v>276385168</v>
      </c>
      <c r="AA29" s="51"/>
      <c r="AB29" s="72">
        <f>SUM(AB24:AB28)</f>
        <v>-77744639</v>
      </c>
      <c r="AC29" s="51"/>
      <c r="AD29" s="72">
        <f>SUM(AD24:AD28)</f>
        <v>198640529</v>
      </c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23.1" customHeight="1" thickBot="1">
      <c r="A30" s="135" t="s">
        <v>264</v>
      </c>
      <c r="H30" s="151"/>
      <c r="J30" s="73">
        <f>+J23+J29</f>
        <v>160000000</v>
      </c>
      <c r="K30" s="50"/>
      <c r="L30" s="73">
        <f>+L23+L29</f>
        <v>88000000</v>
      </c>
      <c r="M30" s="51"/>
      <c r="N30" s="73">
        <f>+N23+N29</f>
        <v>15902761</v>
      </c>
      <c r="O30" s="51"/>
      <c r="P30" s="73">
        <f>+P23+P29</f>
        <v>16000000</v>
      </c>
      <c r="Q30" s="50"/>
      <c r="R30" s="73">
        <f>+R23+R29</f>
        <v>1746694336</v>
      </c>
      <c r="S30" s="51"/>
      <c r="T30" s="73">
        <f>+T23+T29</f>
        <v>203381238</v>
      </c>
      <c r="U30" s="51"/>
      <c r="V30" s="73">
        <f>+V23+V29</f>
        <v>-19260000</v>
      </c>
      <c r="W30" s="51"/>
      <c r="X30" s="73">
        <f>+X23+X29</f>
        <v>184121238</v>
      </c>
      <c r="Y30" s="51"/>
      <c r="Z30" s="73">
        <f>+Z23+Z29</f>
        <v>2210718335</v>
      </c>
      <c r="AA30" s="51"/>
      <c r="AB30" s="73">
        <f>+AB23+AB29</f>
        <v>1035488764</v>
      </c>
      <c r="AC30" s="51"/>
      <c r="AD30" s="73">
        <f>+AD23+AD29</f>
        <v>3246207099</v>
      </c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3.1" customHeight="1" thickTop="1">
      <c r="H31" s="151"/>
      <c r="J31" s="58"/>
      <c r="K31" s="50"/>
      <c r="L31" s="58"/>
      <c r="M31" s="51"/>
      <c r="N31" s="58"/>
      <c r="O31" s="51"/>
      <c r="P31" s="58"/>
      <c r="Q31" s="50"/>
      <c r="R31" s="58"/>
      <c r="S31" s="51"/>
      <c r="T31" s="58"/>
      <c r="U31" s="51"/>
      <c r="V31" s="50"/>
      <c r="W31" s="51"/>
      <c r="X31" s="50"/>
      <c r="Y31" s="51"/>
      <c r="Z31" s="58"/>
      <c r="AA31" s="51"/>
      <c r="AB31" s="58"/>
      <c r="AC31" s="51"/>
      <c r="AD31" s="58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3.1" customHeight="1">
      <c r="A32" s="135" t="s">
        <v>52</v>
      </c>
      <c r="H32" s="151"/>
      <c r="J32" s="51"/>
      <c r="K32" s="50"/>
      <c r="L32" s="51"/>
      <c r="M32" s="51"/>
      <c r="N32" s="51"/>
      <c r="O32" s="51"/>
      <c r="P32" s="51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8:60" ht="23.1" customHeight="1">
      <c r="H33" s="151"/>
      <c r="J33" s="51"/>
      <c r="K33" s="50"/>
      <c r="L33" s="51"/>
      <c r="M33" s="50"/>
      <c r="N33" s="51"/>
      <c r="O33" s="50"/>
      <c r="P33" s="51"/>
      <c r="Q33" s="50"/>
      <c r="R33" s="51"/>
      <c r="S33" s="50"/>
      <c r="T33" s="51"/>
      <c r="U33" s="50"/>
      <c r="V33" s="50"/>
      <c r="W33" s="50"/>
      <c r="X33" s="50"/>
      <c r="Y33" s="50"/>
      <c r="Z33" s="51"/>
      <c r="AA33" s="50"/>
      <c r="AB33" s="51"/>
      <c r="AC33" s="50"/>
      <c r="AD33" s="51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8:60" ht="23.1" customHeight="1">
      <c r="H34" s="151"/>
      <c r="J34" s="51"/>
      <c r="K34" s="50"/>
      <c r="L34" s="51"/>
      <c r="M34" s="51"/>
      <c r="N34" s="51"/>
      <c r="O34" s="51"/>
      <c r="P34" s="51"/>
      <c r="Q34" s="50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8:60" ht="23.1" customHeight="1">
      <c r="H35" s="151"/>
      <c r="J35" s="51"/>
      <c r="K35" s="50"/>
      <c r="L35" s="51"/>
      <c r="M35" s="51"/>
      <c r="N35" s="51"/>
      <c r="O35" s="51"/>
      <c r="P35" s="51"/>
      <c r="Q35" s="50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8:60" ht="23.1" customHeight="1">
      <c r="H36" s="151"/>
      <c r="J36" s="51"/>
      <c r="K36" s="50"/>
      <c r="L36" s="51"/>
      <c r="M36" s="51"/>
      <c r="N36" s="51"/>
      <c r="O36" s="51"/>
      <c r="P36" s="51"/>
      <c r="Q36" s="50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8:60" ht="23.1" customHeight="1">
      <c r="H37" s="151"/>
      <c r="J37" s="51"/>
      <c r="K37" s="50"/>
      <c r="L37" s="51"/>
      <c r="M37" s="51"/>
      <c r="N37" s="51"/>
      <c r="O37" s="51"/>
      <c r="P37" s="51"/>
      <c r="Q37" s="50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8:60" ht="23.1" customHeight="1">
      <c r="H38" s="151"/>
      <c r="J38" s="51"/>
      <c r="K38" s="50"/>
      <c r="L38" s="51"/>
      <c r="M38" s="51"/>
      <c r="N38" s="51"/>
      <c r="O38" s="51"/>
      <c r="P38" s="51"/>
      <c r="Q38" s="50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8:60" ht="23.1" customHeight="1">
      <c r="H39" s="151"/>
      <c r="J39" s="51"/>
      <c r="K39" s="50"/>
      <c r="L39" s="51"/>
      <c r="M39" s="51"/>
      <c r="N39" s="51"/>
      <c r="O39" s="51"/>
      <c r="P39" s="51"/>
      <c r="Q39" s="50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8:60" ht="25.35" customHeight="1">
      <c r="H40" s="151"/>
      <c r="J40" s="51"/>
      <c r="K40" s="50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8:60" ht="23.1" customHeight="1">
      <c r="H41" s="151"/>
      <c r="J41" s="51"/>
      <c r="K41" s="50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74" t="s">
        <v>273</v>
      </c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8:60" ht="23.1" customHeight="1">
      <c r="H42" s="151"/>
      <c r="J42" s="51"/>
      <c r="K42" s="50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8:60" ht="23.1" customHeight="1">
      <c r="H43" s="151"/>
      <c r="J43" s="51"/>
      <c r="K43" s="50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8:60" ht="23.1" customHeight="1">
      <c r="H44" s="151"/>
      <c r="J44" s="51"/>
      <c r="K44" s="50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8:60" ht="23.1" customHeight="1">
      <c r="H45" s="151"/>
      <c r="J45" s="51"/>
      <c r="K45" s="50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8:60" ht="23.1" customHeight="1">
      <c r="H46" s="151"/>
      <c r="J46" s="51"/>
      <c r="K46" s="50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8:60" ht="34.5" customHeight="1">
      <c r="H47" s="151"/>
      <c r="J47" s="51"/>
      <c r="K47" s="50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8:60" ht="23.1" customHeight="1">
      <c r="J48" s="61"/>
      <c r="K48" s="60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C48" s="61"/>
    </row>
    <row r="51" spans="8:28">
      <c r="H51" s="50"/>
      <c r="I51" s="50"/>
      <c r="J51" s="50"/>
      <c r="K51" s="50"/>
      <c r="L51" s="56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</row>
    <row r="52" spans="8:28">
      <c r="H52" s="56"/>
      <c r="I52" s="50"/>
      <c r="J52" s="56"/>
      <c r="K52" s="56"/>
      <c r="L52" s="58"/>
      <c r="M52" s="50"/>
      <c r="N52" s="56"/>
      <c r="O52" s="50"/>
      <c r="P52" s="56"/>
      <c r="Q52" s="50"/>
      <c r="R52" s="58"/>
      <c r="S52" s="50"/>
      <c r="T52" s="62"/>
      <c r="U52" s="50"/>
      <c r="V52" s="50"/>
      <c r="W52" s="50"/>
      <c r="X52" s="50"/>
      <c r="Y52" s="50"/>
      <c r="Z52" s="56"/>
      <c r="AA52" s="50"/>
      <c r="AB52" s="75"/>
    </row>
    <row r="53" spans="8:28">
      <c r="H53" s="56"/>
      <c r="I53" s="50"/>
      <c r="J53" s="56"/>
      <c r="K53" s="56"/>
      <c r="L53" s="56"/>
      <c r="M53" s="50"/>
      <c r="N53" s="56"/>
      <c r="O53" s="50"/>
      <c r="P53" s="56"/>
      <c r="Q53" s="50"/>
      <c r="R53" s="56"/>
      <c r="S53" s="50"/>
      <c r="T53" s="56"/>
      <c r="U53" s="50"/>
      <c r="V53" s="50"/>
      <c r="W53" s="50"/>
      <c r="X53" s="50"/>
      <c r="Y53" s="50"/>
      <c r="Z53" s="62"/>
      <c r="AA53" s="50"/>
      <c r="AB53" s="75"/>
    </row>
    <row r="54" spans="8:28">
      <c r="H54" s="56"/>
      <c r="I54" s="50"/>
      <c r="J54" s="56"/>
      <c r="K54" s="56"/>
      <c r="L54" s="56"/>
      <c r="M54" s="50"/>
      <c r="N54" s="56"/>
      <c r="O54" s="50"/>
      <c r="P54" s="62"/>
      <c r="Q54" s="50"/>
      <c r="R54" s="56"/>
      <c r="S54" s="50"/>
      <c r="T54" s="62"/>
      <c r="U54" s="50"/>
      <c r="V54" s="50"/>
      <c r="W54" s="50"/>
      <c r="X54" s="50"/>
      <c r="Y54" s="50"/>
      <c r="Z54" s="56"/>
      <c r="AA54" s="50"/>
      <c r="AB54" s="62"/>
    </row>
    <row r="55" spans="8:28">
      <c r="H55" s="56"/>
      <c r="I55" s="50"/>
      <c r="J55" s="56"/>
      <c r="K55" s="56"/>
      <c r="L55" s="56"/>
      <c r="M55" s="50"/>
      <c r="N55" s="56"/>
      <c r="O55" s="50"/>
      <c r="P55" s="62"/>
      <c r="Q55" s="62"/>
      <c r="R55" s="62"/>
      <c r="S55" s="62"/>
      <c r="T55" s="58"/>
      <c r="U55" s="50"/>
      <c r="V55" s="50"/>
      <c r="W55" s="50"/>
      <c r="X55" s="50"/>
      <c r="Y55" s="50"/>
      <c r="Z55" s="50"/>
      <c r="AA55" s="50"/>
      <c r="AB55" s="58"/>
    </row>
    <row r="56" spans="8:28">
      <c r="H56" s="50"/>
      <c r="I56" s="50"/>
      <c r="J56" s="56"/>
      <c r="K56" s="50"/>
      <c r="L56" s="50"/>
      <c r="M56" s="50"/>
      <c r="N56" s="50"/>
      <c r="O56" s="50"/>
      <c r="P56" s="50"/>
      <c r="Q56" s="50"/>
      <c r="R56" s="62"/>
      <c r="S56" s="50"/>
      <c r="T56" s="50"/>
      <c r="U56" s="50"/>
      <c r="V56" s="50"/>
      <c r="W56" s="50"/>
      <c r="X56" s="50"/>
      <c r="Y56" s="50"/>
      <c r="Z56" s="50"/>
      <c r="AA56" s="50"/>
      <c r="AB56" s="50"/>
    </row>
    <row r="94" spans="9:11">
      <c r="I94" s="135">
        <v>0</v>
      </c>
      <c r="K94" s="135">
        <v>0</v>
      </c>
    </row>
    <row r="95" spans="9:11">
      <c r="I95" s="135">
        <f>SUM(I83:I94)</f>
        <v>0</v>
      </c>
      <c r="K95" s="135">
        <f>SUM(K83:K94)</f>
        <v>0</v>
      </c>
    </row>
  </sheetData>
  <mergeCells count="5">
    <mergeCell ref="J5:AD5"/>
    <mergeCell ref="J6:AD6"/>
    <mergeCell ref="P10:R10"/>
    <mergeCell ref="J7:Z7"/>
    <mergeCell ref="T8:X8"/>
  </mergeCells>
  <pageMargins left="0.59055118110236227" right="0.59055118110236227" top="0.98425196850393704" bottom="0.39370078740157483" header="0.51181102362204722" footer="0.15748031496062992"/>
  <pageSetup paperSize="9" scale="55" fitToWidth="0" fitToHeight="0" orientation="landscape" r:id="rId1"/>
  <headerFooter alignWithMargins="0"/>
  <rowBreaks count="1" manualBreakCount="1">
    <brk id="41" max="2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Y31"/>
  <sheetViews>
    <sheetView view="pageBreakPreview" zoomScaleSheetLayoutView="100" workbookViewId="0">
      <selection activeCell="A4" sqref="A4"/>
    </sheetView>
  </sheetViews>
  <sheetFormatPr defaultColWidth="9.140625" defaultRowHeight="20.25"/>
  <cols>
    <col min="1" max="3" width="3.85546875" style="86" customWidth="1"/>
    <col min="4" max="4" width="4.85546875" style="86" customWidth="1"/>
    <col min="5" max="5" width="7.85546875" style="86" customWidth="1"/>
    <col min="6" max="8" width="9.7109375" style="86" customWidth="1"/>
    <col min="9" max="9" width="10.7109375" style="86" customWidth="1"/>
    <col min="10" max="10" width="0.85546875" style="86" customWidth="1"/>
    <col min="11" max="11" width="17.7109375" style="86" customWidth="1"/>
    <col min="12" max="12" width="0.85546875" style="86" customWidth="1"/>
    <col min="13" max="13" width="17.7109375" style="86" customWidth="1"/>
    <col min="14" max="14" width="0.85546875" style="86" customWidth="1"/>
    <col min="15" max="15" width="17.7109375" style="86" customWidth="1"/>
    <col min="16" max="16" width="0.85546875" style="86" customWidth="1"/>
    <col min="17" max="17" width="17.7109375" style="86" customWidth="1"/>
    <col min="18" max="18" width="0.85546875" style="86" customWidth="1"/>
    <col min="19" max="19" width="24.7109375" style="86" customWidth="1"/>
    <col min="20" max="20" width="0.85546875" style="86" customWidth="1"/>
    <col min="21" max="21" width="17.7109375" style="86" customWidth="1"/>
    <col min="22" max="22" width="0.42578125" style="86" customWidth="1"/>
    <col min="23" max="23" width="12" style="86" bestFit="1" customWidth="1"/>
    <col min="24" max="24" width="9.140625" style="86"/>
    <col min="25" max="25" width="14.5703125" style="86" customWidth="1"/>
    <col min="26" max="16384" width="9.140625" style="86"/>
  </cols>
  <sheetData>
    <row r="1" spans="1:51" ht="21.95" customHeight="1">
      <c r="A1" s="82" t="s">
        <v>0</v>
      </c>
      <c r="B1" s="82"/>
      <c r="C1" s="82"/>
      <c r="D1" s="83"/>
      <c r="E1" s="83"/>
      <c r="F1" s="83"/>
      <c r="G1" s="83"/>
      <c r="H1" s="83"/>
      <c r="I1" s="83"/>
      <c r="J1" s="88"/>
      <c r="K1" s="83"/>
      <c r="L1" s="88"/>
      <c r="M1" s="83"/>
      <c r="N1" s="88"/>
      <c r="O1" s="83"/>
      <c r="P1" s="88"/>
      <c r="Q1" s="83"/>
      <c r="R1" s="83"/>
      <c r="S1" s="83"/>
      <c r="T1" s="88"/>
      <c r="U1" s="83"/>
      <c r="V1" s="85"/>
    </row>
    <row r="2" spans="1:51" ht="21.95" customHeight="1">
      <c r="A2" s="82" t="s">
        <v>177</v>
      </c>
      <c r="B2" s="82"/>
      <c r="C2" s="82"/>
      <c r="D2" s="83"/>
      <c r="E2" s="83"/>
      <c r="F2" s="83"/>
      <c r="G2" s="83"/>
      <c r="H2" s="83"/>
      <c r="I2" s="83"/>
      <c r="J2" s="88"/>
      <c r="K2" s="83"/>
      <c r="L2" s="88"/>
      <c r="M2" s="83"/>
      <c r="N2" s="88"/>
      <c r="O2" s="83"/>
      <c r="P2" s="88"/>
      <c r="Q2" s="83"/>
      <c r="R2" s="83"/>
      <c r="S2" s="83"/>
      <c r="T2" s="88"/>
      <c r="U2" s="83"/>
    </row>
    <row r="3" spans="1:51" ht="21.95" customHeight="1">
      <c r="A3" s="82" t="s">
        <v>262</v>
      </c>
      <c r="B3" s="82"/>
      <c r="C3" s="82"/>
      <c r="D3" s="83"/>
      <c r="E3" s="83"/>
      <c r="F3" s="83"/>
      <c r="G3" s="83"/>
      <c r="H3" s="83"/>
      <c r="I3" s="83"/>
      <c r="J3" s="88"/>
      <c r="K3" s="83"/>
      <c r="L3" s="88"/>
      <c r="M3" s="83"/>
      <c r="N3" s="88"/>
      <c r="O3" s="83"/>
      <c r="P3" s="88"/>
      <c r="Q3" s="83"/>
      <c r="R3" s="83"/>
      <c r="S3" s="83"/>
      <c r="T3" s="88"/>
      <c r="U3" s="83"/>
      <c r="V3" s="85"/>
    </row>
    <row r="4" spans="1:51" ht="21.95" customHeight="1">
      <c r="A4" s="115"/>
      <c r="B4" s="115"/>
      <c r="C4" s="115"/>
      <c r="D4" s="115"/>
      <c r="E4" s="115"/>
      <c r="F4" s="115"/>
      <c r="G4" s="115"/>
      <c r="H4" s="115"/>
      <c r="I4" s="115"/>
      <c r="J4" s="90"/>
      <c r="K4" s="115"/>
      <c r="L4" s="90"/>
      <c r="M4" s="115"/>
      <c r="N4" s="90"/>
      <c r="O4" s="115"/>
      <c r="P4" s="90"/>
      <c r="Q4" s="115"/>
      <c r="R4" s="115"/>
      <c r="S4" s="115"/>
      <c r="T4" s="90"/>
      <c r="U4" s="115"/>
      <c r="V4" s="115"/>
    </row>
    <row r="5" spans="1:51" ht="21.95" customHeight="1">
      <c r="A5" s="83"/>
      <c r="B5" s="83"/>
      <c r="C5" s="83"/>
      <c r="D5" s="88"/>
      <c r="E5" s="88"/>
      <c r="F5" s="88"/>
      <c r="G5" s="88"/>
      <c r="H5" s="88"/>
      <c r="I5" s="90"/>
      <c r="J5" s="90"/>
      <c r="K5" s="240" t="s">
        <v>2</v>
      </c>
      <c r="L5" s="240"/>
      <c r="M5" s="240"/>
      <c r="N5" s="240"/>
      <c r="O5" s="240"/>
      <c r="P5" s="240"/>
      <c r="Q5" s="240"/>
      <c r="R5" s="240"/>
      <c r="S5" s="240"/>
      <c r="T5" s="240"/>
      <c r="U5" s="240"/>
    </row>
    <row r="6" spans="1:51" s="90" customFormat="1" ht="21.95" customHeight="1">
      <c r="A6" s="115"/>
      <c r="B6" s="115"/>
      <c r="C6" s="115"/>
      <c r="K6" s="241" t="s">
        <v>4</v>
      </c>
      <c r="L6" s="241"/>
      <c r="M6" s="241"/>
      <c r="N6" s="241"/>
      <c r="O6" s="241"/>
      <c r="P6" s="241"/>
      <c r="Q6" s="241"/>
      <c r="R6" s="241"/>
      <c r="S6" s="241"/>
      <c r="T6" s="241"/>
      <c r="U6" s="241"/>
    </row>
    <row r="7" spans="1:51" s="90" customFormat="1" ht="21.95" customHeight="1">
      <c r="A7" s="115"/>
      <c r="B7" s="115"/>
      <c r="C7" s="115"/>
      <c r="K7" s="116"/>
      <c r="L7" s="116"/>
      <c r="O7" s="116"/>
      <c r="P7" s="116"/>
      <c r="Q7" s="116"/>
      <c r="S7" s="117" t="s">
        <v>178</v>
      </c>
    </row>
    <row r="8" spans="1:51" s="90" customFormat="1" ht="21.95" customHeight="1">
      <c r="A8" s="115"/>
      <c r="B8" s="115"/>
      <c r="C8" s="115"/>
      <c r="O8" s="240" t="s">
        <v>98</v>
      </c>
      <c r="P8" s="240"/>
      <c r="Q8" s="240"/>
      <c r="S8" s="118" t="s">
        <v>179</v>
      </c>
    </row>
    <row r="9" spans="1:51" s="90" customFormat="1" ht="21.95" customHeight="1">
      <c r="A9" s="115"/>
      <c r="B9" s="115"/>
      <c r="C9" s="115"/>
      <c r="S9" s="119" t="s">
        <v>143</v>
      </c>
    </row>
    <row r="10" spans="1:51" ht="21.95" customHeight="1">
      <c r="A10" s="83"/>
      <c r="B10" s="83"/>
      <c r="C10" s="83"/>
      <c r="D10" s="88"/>
      <c r="E10" s="88"/>
      <c r="F10" s="88"/>
      <c r="G10" s="88"/>
      <c r="H10" s="120"/>
      <c r="I10" s="88"/>
      <c r="J10" s="88"/>
      <c r="K10" s="121" t="s">
        <v>146</v>
      </c>
      <c r="L10" s="122"/>
      <c r="M10" s="121"/>
      <c r="N10" s="90"/>
      <c r="O10" s="90"/>
      <c r="P10" s="90"/>
      <c r="Q10" s="90"/>
      <c r="R10" s="90"/>
      <c r="S10" s="119" t="s">
        <v>149</v>
      </c>
      <c r="T10" s="90"/>
      <c r="U10" s="90"/>
    </row>
    <row r="11" spans="1:51" ht="21.95" customHeight="1">
      <c r="K11" s="121" t="s">
        <v>180</v>
      </c>
      <c r="L11" s="121"/>
      <c r="M11" s="121"/>
      <c r="N11" s="90"/>
      <c r="O11" s="121" t="s">
        <v>154</v>
      </c>
      <c r="P11" s="122"/>
      <c r="Q11" s="121" t="s">
        <v>100</v>
      </c>
      <c r="R11" s="90"/>
      <c r="S11" s="123" t="s">
        <v>156</v>
      </c>
      <c r="T11" s="90"/>
      <c r="U11" s="90"/>
    </row>
    <row r="12" spans="1:51" ht="21.95" customHeight="1">
      <c r="I12" s="89" t="s">
        <v>8</v>
      </c>
      <c r="K12" s="124" t="s">
        <v>181</v>
      </c>
      <c r="L12" s="121"/>
      <c r="M12" s="89" t="s">
        <v>162</v>
      </c>
      <c r="N12" s="90"/>
      <c r="O12" s="124" t="s">
        <v>164</v>
      </c>
      <c r="P12" s="122"/>
      <c r="Q12" s="125"/>
      <c r="R12" s="90"/>
      <c r="S12" s="126" t="s">
        <v>166</v>
      </c>
      <c r="T12" s="90"/>
      <c r="U12" s="89" t="s">
        <v>160</v>
      </c>
    </row>
    <row r="13" spans="1:51" ht="3.75" customHeight="1"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</row>
    <row r="14" spans="1:51" ht="21.95" customHeight="1">
      <c r="A14" s="128" t="s">
        <v>182</v>
      </c>
      <c r="B14" s="128"/>
      <c r="I14" s="90"/>
      <c r="K14" s="3">
        <v>160000000</v>
      </c>
      <c r="L14" s="4"/>
      <c r="M14" s="3">
        <v>88000000</v>
      </c>
      <c r="N14" s="4"/>
      <c r="O14" s="4">
        <v>16000000</v>
      </c>
      <c r="P14" s="4"/>
      <c r="Q14" s="3">
        <v>622304717</v>
      </c>
      <c r="R14" s="3"/>
      <c r="S14" s="3">
        <v>0</v>
      </c>
      <c r="T14" s="4"/>
      <c r="U14" s="3">
        <f>SUM(K14:T14)</f>
        <v>886304717</v>
      </c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</row>
    <row r="15" spans="1:51" ht="21.95" customHeight="1">
      <c r="A15" s="86" t="s">
        <v>172</v>
      </c>
      <c r="B15" s="128"/>
      <c r="I15" s="90"/>
      <c r="K15" s="3"/>
      <c r="L15" s="4"/>
      <c r="M15" s="3"/>
      <c r="N15" s="4"/>
      <c r="O15" s="4"/>
      <c r="P15" s="4"/>
      <c r="Q15" s="3"/>
      <c r="R15" s="3"/>
      <c r="S15" s="3"/>
      <c r="T15" s="4"/>
      <c r="U15" s="3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</row>
    <row r="16" spans="1:51" ht="21.95" customHeight="1">
      <c r="B16" s="86" t="s">
        <v>173</v>
      </c>
      <c r="I16" s="90"/>
      <c r="K16" s="3">
        <v>0</v>
      </c>
      <c r="L16" s="4"/>
      <c r="M16" s="3">
        <v>0</v>
      </c>
      <c r="N16" s="4"/>
      <c r="O16" s="4">
        <v>0</v>
      </c>
      <c r="P16" s="4"/>
      <c r="Q16" s="6">
        <v>-32000000</v>
      </c>
      <c r="R16" s="3"/>
      <c r="S16" s="3">
        <v>0</v>
      </c>
      <c r="T16" s="4"/>
      <c r="U16" s="6">
        <f>SUM(K16:Q16)</f>
        <v>-32000000</v>
      </c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</row>
    <row r="17" spans="1:51" ht="21.95" customHeight="1">
      <c r="B17" s="128" t="s">
        <v>183</v>
      </c>
      <c r="I17" s="90"/>
      <c r="K17" s="3">
        <v>0</v>
      </c>
      <c r="L17" s="4"/>
      <c r="M17" s="3">
        <v>0</v>
      </c>
      <c r="N17" s="4"/>
      <c r="O17" s="4">
        <v>0</v>
      </c>
      <c r="P17" s="4"/>
      <c r="Q17" s="6">
        <v>200137839</v>
      </c>
      <c r="R17" s="6"/>
      <c r="S17" s="6">
        <v>0</v>
      </c>
      <c r="T17" s="3"/>
      <c r="U17" s="6">
        <f>SUM(K17:Q17)</f>
        <v>200137839</v>
      </c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</row>
    <row r="18" spans="1:51" ht="21.95" customHeight="1">
      <c r="B18" s="128" t="s">
        <v>184</v>
      </c>
      <c r="I18" s="90"/>
      <c r="K18" s="3">
        <v>0</v>
      </c>
      <c r="L18" s="3"/>
      <c r="M18" s="3">
        <v>0</v>
      </c>
      <c r="N18" s="3"/>
      <c r="O18" s="3">
        <v>0</v>
      </c>
      <c r="P18" s="3"/>
      <c r="Q18" s="3">
        <v>0</v>
      </c>
      <c r="R18" s="3"/>
      <c r="S18" s="63">
        <v>0</v>
      </c>
      <c r="T18" s="3"/>
      <c r="U18" s="3">
        <f>SUM(K18:T18)</f>
        <v>0</v>
      </c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</row>
    <row r="19" spans="1:51" ht="21.95" customHeight="1">
      <c r="B19" s="153" t="s">
        <v>286</v>
      </c>
      <c r="C19" s="129"/>
      <c r="I19" s="90"/>
      <c r="K19" s="5">
        <f>SUM(K16:K18)</f>
        <v>0</v>
      </c>
      <c r="L19" s="3"/>
      <c r="M19" s="5">
        <f>SUM(M16:M18)</f>
        <v>0</v>
      </c>
      <c r="N19" s="3"/>
      <c r="O19" s="5">
        <f>SUM(O16:O18)</f>
        <v>0</v>
      </c>
      <c r="P19" s="3"/>
      <c r="Q19" s="5">
        <f>SUM(Q16:Q18)</f>
        <v>168137839</v>
      </c>
      <c r="R19" s="3"/>
      <c r="S19" s="5">
        <f>SUM(S16:S18)</f>
        <v>0</v>
      </c>
      <c r="T19" s="3"/>
      <c r="U19" s="5">
        <f>SUM(U16:U18)</f>
        <v>168137839</v>
      </c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</row>
    <row r="20" spans="1:51" ht="21.95" customHeight="1" thickBot="1">
      <c r="A20" s="128" t="s">
        <v>263</v>
      </c>
      <c r="B20" s="128"/>
      <c r="I20" s="90"/>
      <c r="K20" s="30">
        <f>+K14+K19</f>
        <v>160000000</v>
      </c>
      <c r="L20" s="3"/>
      <c r="M20" s="30">
        <f>+M14+M19</f>
        <v>88000000</v>
      </c>
      <c r="N20" s="3"/>
      <c r="O20" s="30">
        <f>+O14+O19</f>
        <v>16000000</v>
      </c>
      <c r="P20" s="3"/>
      <c r="Q20" s="30">
        <f>+Q14+Q19</f>
        <v>790442556</v>
      </c>
      <c r="R20" s="3"/>
      <c r="S20" s="30">
        <v>0</v>
      </c>
      <c r="T20" s="3"/>
      <c r="U20" s="30">
        <f>+U14+U19</f>
        <v>1054442556</v>
      </c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</row>
    <row r="21" spans="1:51" ht="21.95" customHeight="1" thickTop="1">
      <c r="I21" s="90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</row>
    <row r="22" spans="1:51" ht="21.95" customHeight="1">
      <c r="A22" s="128" t="s">
        <v>185</v>
      </c>
      <c r="B22" s="128"/>
      <c r="I22" s="90"/>
      <c r="K22" s="3">
        <v>160000000</v>
      </c>
      <c r="L22" s="4"/>
      <c r="M22" s="3">
        <v>88000000</v>
      </c>
      <c r="N22" s="4"/>
      <c r="O22" s="4">
        <v>16000000</v>
      </c>
      <c r="P22" s="4"/>
      <c r="Q22" s="3">
        <v>788321335</v>
      </c>
      <c r="R22" s="3"/>
      <c r="S22" s="3">
        <v>0</v>
      </c>
      <c r="T22" s="4"/>
      <c r="U22" s="3">
        <f>SUM(K22:T22)</f>
        <v>1052321335</v>
      </c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</row>
    <row r="23" spans="1:51" ht="21.95" customHeight="1">
      <c r="A23" s="86" t="s">
        <v>172</v>
      </c>
      <c r="B23" s="128"/>
      <c r="I23" s="90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</row>
    <row r="24" spans="1:51" ht="21.95" customHeight="1">
      <c r="B24" s="86" t="s">
        <v>173</v>
      </c>
      <c r="I24" s="90">
        <v>24</v>
      </c>
      <c r="K24" s="3">
        <v>0</v>
      </c>
      <c r="L24" s="3"/>
      <c r="M24" s="3">
        <v>0</v>
      </c>
      <c r="N24" s="3"/>
      <c r="O24" s="3">
        <v>0</v>
      </c>
      <c r="P24" s="3"/>
      <c r="Q24" s="6">
        <v>-112000000</v>
      </c>
      <c r="R24" s="3"/>
      <c r="S24" s="3">
        <v>0</v>
      </c>
      <c r="T24" s="3"/>
      <c r="U24" s="6">
        <f>SUM(K24:S24)</f>
        <v>-112000000</v>
      </c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</row>
    <row r="25" spans="1:51" ht="21.95" customHeight="1">
      <c r="B25" s="128" t="s">
        <v>183</v>
      </c>
      <c r="I25" s="130"/>
      <c r="K25" s="3">
        <v>0</v>
      </c>
      <c r="L25" s="3"/>
      <c r="M25" s="3">
        <v>0</v>
      </c>
      <c r="N25" s="3"/>
      <c r="O25" s="3">
        <v>0</v>
      </c>
      <c r="P25" s="3"/>
      <c r="Q25" s="6">
        <v>320008065</v>
      </c>
      <c r="R25" s="6"/>
      <c r="S25" s="6">
        <v>0</v>
      </c>
      <c r="T25" s="3"/>
      <c r="U25" s="6">
        <f>SUM(K25:S25)</f>
        <v>320008065</v>
      </c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</row>
    <row r="26" spans="1:51" ht="21.95" customHeight="1">
      <c r="B26" s="128" t="s">
        <v>184</v>
      </c>
      <c r="I26" s="90"/>
      <c r="K26" s="3">
        <v>0</v>
      </c>
      <c r="L26" s="3"/>
      <c r="M26" s="3">
        <v>0</v>
      </c>
      <c r="N26" s="3"/>
      <c r="O26" s="3">
        <v>0</v>
      </c>
      <c r="P26" s="3"/>
      <c r="Q26" s="6">
        <v>0</v>
      </c>
      <c r="R26" s="6"/>
      <c r="S26" s="131">
        <v>-1078402</v>
      </c>
      <c r="T26" s="3"/>
      <c r="U26" s="6">
        <f>SUM(K26:S26)</f>
        <v>-1078402</v>
      </c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</row>
    <row r="27" spans="1:51" ht="21.95" customHeight="1">
      <c r="B27" s="153" t="s">
        <v>286</v>
      </c>
      <c r="C27" s="129"/>
      <c r="I27" s="90"/>
      <c r="K27" s="5">
        <f>SUM(K24:K26)</f>
        <v>0</v>
      </c>
      <c r="L27" s="3"/>
      <c r="M27" s="5">
        <f>SUM(M24:M26)</f>
        <v>0</v>
      </c>
      <c r="N27" s="3"/>
      <c r="O27" s="5">
        <f>SUM(O24:O26)</f>
        <v>0</v>
      </c>
      <c r="P27" s="3"/>
      <c r="Q27" s="5">
        <f>SUM(Q24:Q26)</f>
        <v>208008065</v>
      </c>
      <c r="R27" s="3"/>
      <c r="S27" s="234">
        <f>SUM(S24:S26)</f>
        <v>-1078402</v>
      </c>
      <c r="T27" s="3"/>
      <c r="U27" s="5">
        <f>SUM(U24:U26)</f>
        <v>206929663</v>
      </c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</row>
    <row r="28" spans="1:51" ht="21.95" customHeight="1" thickBot="1">
      <c r="A28" s="128" t="s">
        <v>264</v>
      </c>
      <c r="B28" s="128"/>
      <c r="I28" s="90"/>
      <c r="K28" s="30">
        <f>+K22+K27</f>
        <v>160000000</v>
      </c>
      <c r="L28" s="4"/>
      <c r="M28" s="30">
        <f>+M22+M27</f>
        <v>88000000</v>
      </c>
      <c r="N28" s="4"/>
      <c r="O28" s="30">
        <f>+O22+O27</f>
        <v>16000000</v>
      </c>
      <c r="P28" s="4"/>
      <c r="Q28" s="30">
        <f>+Q22+Q27</f>
        <v>996329400</v>
      </c>
      <c r="R28" s="3"/>
      <c r="S28" s="80">
        <f>+S22+S27</f>
        <v>-1078402</v>
      </c>
      <c r="T28" s="4"/>
      <c r="U28" s="30">
        <f>+U22+U27</f>
        <v>1259250998</v>
      </c>
      <c r="V28" s="127"/>
      <c r="W28" s="127"/>
      <c r="X28" s="127"/>
      <c r="Y28" s="3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</row>
    <row r="29" spans="1:51" ht="21.95" customHeight="1" thickTop="1">
      <c r="I29" s="90"/>
      <c r="K29" s="3"/>
      <c r="L29" s="4"/>
      <c r="M29" s="3"/>
      <c r="N29" s="4"/>
      <c r="O29" s="3"/>
      <c r="P29" s="4"/>
      <c r="Q29" s="3"/>
      <c r="R29" s="3"/>
      <c r="S29" s="3"/>
      <c r="T29" s="4"/>
      <c r="U29" s="3"/>
      <c r="V29" s="127"/>
      <c r="W29" s="127"/>
      <c r="X29" s="127"/>
      <c r="Y29" s="3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</row>
    <row r="30" spans="1:51" ht="21.95" customHeight="1">
      <c r="A30" s="86" t="s">
        <v>52</v>
      </c>
      <c r="I30" s="90"/>
      <c r="K30" s="3"/>
      <c r="L30" s="4"/>
      <c r="M30" s="3"/>
      <c r="N30" s="4"/>
      <c r="O30" s="3"/>
      <c r="P30" s="4"/>
      <c r="Q30" s="3"/>
      <c r="R30" s="3"/>
      <c r="S30" s="3"/>
      <c r="T30" s="4"/>
      <c r="U30" s="3"/>
      <c r="V30" s="127"/>
      <c r="W30" s="127"/>
      <c r="X30" s="127"/>
      <c r="Y30" s="3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</row>
    <row r="31" spans="1:51" ht="40.15" customHeight="1">
      <c r="I31" s="90"/>
      <c r="K31" s="3"/>
      <c r="L31" s="4"/>
      <c r="M31" s="3"/>
      <c r="N31" s="4"/>
      <c r="O31" s="3"/>
      <c r="P31" s="4"/>
      <c r="Q31" s="3"/>
      <c r="R31" s="3"/>
      <c r="S31" s="3"/>
      <c r="T31" s="4"/>
      <c r="U31" s="32" t="s">
        <v>274</v>
      </c>
      <c r="V31" s="127"/>
      <c r="W31" s="127"/>
      <c r="X31" s="127"/>
      <c r="Y31" s="3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</row>
  </sheetData>
  <mergeCells count="3">
    <mergeCell ref="K5:U5"/>
    <mergeCell ref="K6:U6"/>
    <mergeCell ref="O8:Q8"/>
  </mergeCells>
  <pageMargins left="0.59055118110236227" right="0.59055118110236227" top="0.98425196850393704" bottom="0.39370078740157483" header="0.51181102362204722" footer="0.15748031496062992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P145"/>
  <sheetViews>
    <sheetView view="pageBreakPreview" zoomScaleNormal="120" zoomScaleSheetLayoutView="100" zoomScalePageLayoutView="80" workbookViewId="0">
      <selection activeCell="A4" sqref="A4"/>
    </sheetView>
  </sheetViews>
  <sheetFormatPr defaultColWidth="9.140625" defaultRowHeight="21.95" customHeight="1"/>
  <cols>
    <col min="1" max="1" width="2" style="86" customWidth="1"/>
    <col min="2" max="2" width="1.7109375" style="86" customWidth="1"/>
    <col min="3" max="3" width="2" style="86" customWidth="1"/>
    <col min="4" max="4" width="46.85546875" style="86" customWidth="1"/>
    <col min="5" max="5" width="8.7109375" style="86" customWidth="1"/>
    <col min="6" max="6" width="0.85546875" style="86" customWidth="1"/>
    <col min="7" max="7" width="13.7109375" style="86" customWidth="1"/>
    <col min="8" max="8" width="0.85546875" style="86" customWidth="1"/>
    <col min="9" max="9" width="13.7109375" style="86" customWidth="1"/>
    <col min="10" max="10" width="0.85546875" style="86" customWidth="1"/>
    <col min="11" max="11" width="13.7109375" style="94" customWidth="1"/>
    <col min="12" max="12" width="0.85546875" style="86" customWidth="1"/>
    <col min="13" max="13" width="13.7109375" style="86" customWidth="1"/>
    <col min="14" max="14" width="0.5703125" style="86" customWidth="1"/>
    <col min="15" max="15" width="14.5703125" style="86" bestFit="1" customWidth="1"/>
    <col min="16" max="16" width="14.28515625" style="86" bestFit="1" customWidth="1"/>
    <col min="17" max="17" width="10.5703125" style="86" bestFit="1" customWidth="1"/>
    <col min="18" max="16384" width="9.140625" style="86"/>
  </cols>
  <sheetData>
    <row r="1" spans="1:15" s="85" customFormat="1" ht="21.9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  <c r="L1" s="83"/>
      <c r="M1" s="83"/>
    </row>
    <row r="2" spans="1:15" s="85" customFormat="1" ht="21.95" customHeight="1">
      <c r="A2" s="82" t="s">
        <v>186</v>
      </c>
      <c r="B2" s="83"/>
      <c r="C2" s="83"/>
      <c r="D2" s="83"/>
      <c r="E2" s="83"/>
      <c r="F2" s="83"/>
      <c r="G2" s="83"/>
      <c r="H2" s="83"/>
      <c r="I2" s="83"/>
      <c r="J2" s="83"/>
      <c r="K2" s="84"/>
      <c r="L2" s="83"/>
      <c r="M2" s="83"/>
    </row>
    <row r="3" spans="1:15" s="85" customFormat="1" ht="21.95" customHeight="1">
      <c r="A3" s="82" t="s">
        <v>262</v>
      </c>
      <c r="B3" s="83"/>
      <c r="C3" s="83"/>
      <c r="D3" s="83"/>
      <c r="E3" s="83"/>
      <c r="F3" s="83"/>
      <c r="G3" s="83"/>
      <c r="H3" s="83"/>
      <c r="I3" s="83"/>
      <c r="J3" s="83"/>
      <c r="K3" s="84"/>
      <c r="L3" s="83"/>
      <c r="M3" s="83"/>
    </row>
    <row r="4" spans="1:15" s="85" customFormat="1" ht="21.9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4"/>
      <c r="L4" s="83"/>
      <c r="M4" s="83"/>
    </row>
    <row r="5" spans="1:15" ht="21.95" customHeight="1">
      <c r="E5" s="87"/>
      <c r="F5" s="87"/>
      <c r="G5" s="240" t="s">
        <v>2</v>
      </c>
      <c r="H5" s="240"/>
      <c r="I5" s="240"/>
      <c r="J5" s="240"/>
      <c r="K5" s="240"/>
      <c r="L5" s="240"/>
      <c r="M5" s="240"/>
    </row>
    <row r="6" spans="1:15" ht="21.95" customHeight="1">
      <c r="G6" s="241" t="s">
        <v>3</v>
      </c>
      <c r="H6" s="241"/>
      <c r="I6" s="241"/>
      <c r="J6" s="88"/>
      <c r="K6" s="242" t="s">
        <v>4</v>
      </c>
      <c r="L6" s="242"/>
      <c r="M6" s="242"/>
    </row>
    <row r="7" spans="1:15" ht="21.95" customHeight="1">
      <c r="E7" s="89" t="s">
        <v>8</v>
      </c>
      <c r="F7" s="90"/>
      <c r="G7" s="91">
        <v>2022</v>
      </c>
      <c r="H7" s="92"/>
      <c r="I7" s="91">
        <v>2021</v>
      </c>
      <c r="J7" s="93"/>
      <c r="K7" s="91">
        <v>2022</v>
      </c>
      <c r="L7" s="92"/>
      <c r="M7" s="91">
        <v>2021</v>
      </c>
    </row>
    <row r="8" spans="1:15" ht="21.95" customHeight="1">
      <c r="A8" s="85" t="s">
        <v>187</v>
      </c>
      <c r="M8" s="94"/>
    </row>
    <row r="9" spans="1:15" ht="21.95" customHeight="1">
      <c r="A9" s="95" t="s">
        <v>188</v>
      </c>
      <c r="B9" s="96"/>
      <c r="D9" s="96"/>
      <c r="G9" s="19">
        <v>423735513</v>
      </c>
      <c r="H9" s="19"/>
      <c r="I9" s="19">
        <v>56053364</v>
      </c>
      <c r="J9" s="94"/>
      <c r="K9" s="19">
        <v>343129666</v>
      </c>
      <c r="L9" s="19"/>
      <c r="M9" s="19">
        <v>231009375</v>
      </c>
    </row>
    <row r="10" spans="1:15" ht="21.95" customHeight="1">
      <c r="A10" s="95" t="s">
        <v>282</v>
      </c>
      <c r="B10" s="96"/>
      <c r="D10" s="96"/>
      <c r="G10" s="19"/>
      <c r="H10" s="19"/>
      <c r="I10" s="19"/>
      <c r="J10" s="94"/>
      <c r="K10" s="19"/>
      <c r="L10" s="19"/>
      <c r="M10" s="19"/>
    </row>
    <row r="11" spans="1:15" ht="21.95" customHeight="1">
      <c r="A11" s="96"/>
      <c r="B11" s="95" t="s">
        <v>265</v>
      </c>
      <c r="D11" s="96"/>
      <c r="G11" s="19"/>
      <c r="H11" s="94"/>
      <c r="I11" s="19"/>
      <c r="J11" s="94"/>
      <c r="K11" s="19"/>
      <c r="L11" s="94"/>
      <c r="M11" s="19"/>
    </row>
    <row r="12" spans="1:15" ht="21.95" customHeight="1">
      <c r="A12" s="96"/>
      <c r="B12" s="95" t="s">
        <v>189</v>
      </c>
      <c r="E12" s="90" t="s">
        <v>190</v>
      </c>
      <c r="G12" s="19">
        <v>370402191</v>
      </c>
      <c r="H12" s="94"/>
      <c r="I12" s="19">
        <v>271361724</v>
      </c>
      <c r="J12" s="94"/>
      <c r="K12" s="19">
        <v>28745005</v>
      </c>
      <c r="L12" s="94"/>
      <c r="M12" s="19">
        <v>26747489</v>
      </c>
      <c r="O12" s="94"/>
    </row>
    <row r="13" spans="1:15" ht="21.95" customHeight="1">
      <c r="A13" s="96"/>
      <c r="B13" s="95" t="s">
        <v>191</v>
      </c>
      <c r="E13" s="90">
        <v>14.1</v>
      </c>
      <c r="G13" s="19">
        <v>63083942</v>
      </c>
      <c r="H13" s="94"/>
      <c r="I13" s="19">
        <v>84469254</v>
      </c>
      <c r="J13" s="94"/>
      <c r="K13" s="19">
        <v>0</v>
      </c>
      <c r="L13" s="94"/>
      <c r="M13" s="19">
        <v>0</v>
      </c>
      <c r="O13" s="94"/>
    </row>
    <row r="14" spans="1:15" ht="21.95" customHeight="1">
      <c r="A14" s="96"/>
      <c r="B14" s="97" t="s">
        <v>192</v>
      </c>
      <c r="E14" s="90">
        <v>15</v>
      </c>
      <c r="G14" s="19">
        <v>7945316</v>
      </c>
      <c r="H14" s="94"/>
      <c r="I14" s="19">
        <v>7603147</v>
      </c>
      <c r="J14" s="94"/>
      <c r="K14" s="19">
        <v>766346</v>
      </c>
      <c r="L14" s="94"/>
      <c r="M14" s="19">
        <v>819846</v>
      </c>
    </row>
    <row r="15" spans="1:15" ht="21.95" customHeight="1">
      <c r="A15" s="96"/>
      <c r="B15" s="98" t="s">
        <v>193</v>
      </c>
      <c r="E15" s="90"/>
      <c r="G15" s="19">
        <v>60295655</v>
      </c>
      <c r="H15" s="94"/>
      <c r="I15" s="19">
        <v>109113645</v>
      </c>
      <c r="J15" s="94"/>
      <c r="K15" s="19">
        <v>974203</v>
      </c>
      <c r="L15" s="94"/>
      <c r="M15" s="19">
        <v>1401441</v>
      </c>
    </row>
    <row r="16" spans="1:15" ht="21.95" customHeight="1">
      <c r="A16" s="96"/>
      <c r="B16" s="98" t="s">
        <v>194</v>
      </c>
      <c r="E16" s="90"/>
      <c r="G16" s="19">
        <v>0</v>
      </c>
      <c r="H16" s="94"/>
      <c r="I16" s="19">
        <v>1935366</v>
      </c>
      <c r="J16" s="94"/>
      <c r="K16" s="19">
        <v>0</v>
      </c>
      <c r="L16" s="94"/>
      <c r="M16" s="19">
        <v>0</v>
      </c>
    </row>
    <row r="17" spans="1:15" ht="21.95" customHeight="1">
      <c r="A17" s="96"/>
      <c r="B17" s="95" t="s">
        <v>195</v>
      </c>
      <c r="E17" s="90">
        <v>7</v>
      </c>
      <c r="G17" s="19">
        <v>47373647</v>
      </c>
      <c r="H17" s="94"/>
      <c r="I17" s="19">
        <v>28888385</v>
      </c>
      <c r="J17" s="94"/>
      <c r="K17" s="19">
        <v>0</v>
      </c>
      <c r="L17" s="94"/>
      <c r="M17" s="19">
        <v>16605367</v>
      </c>
    </row>
    <row r="18" spans="1:15" ht="21.95" customHeight="1">
      <c r="A18" s="96"/>
      <c r="B18" s="95" t="s">
        <v>196</v>
      </c>
      <c r="E18" s="90">
        <v>7</v>
      </c>
      <c r="G18" s="19">
        <v>-36393475</v>
      </c>
      <c r="H18" s="94"/>
      <c r="I18" s="19">
        <v>-4561523</v>
      </c>
      <c r="J18" s="94"/>
      <c r="K18" s="19">
        <v>-2490884</v>
      </c>
      <c r="L18" s="94"/>
      <c r="M18" s="19">
        <v>0</v>
      </c>
    </row>
    <row r="19" spans="1:15" ht="21.95" customHeight="1">
      <c r="A19" s="96"/>
      <c r="B19" s="95" t="s">
        <v>258</v>
      </c>
      <c r="E19" s="90"/>
      <c r="G19" s="19">
        <v>43114000</v>
      </c>
      <c r="H19" s="94"/>
      <c r="I19" s="19">
        <v>0</v>
      </c>
      <c r="J19" s="94"/>
      <c r="K19" s="19">
        <v>0</v>
      </c>
      <c r="L19" s="94"/>
      <c r="M19" s="19">
        <v>0</v>
      </c>
    </row>
    <row r="20" spans="1:15" ht="21.95" customHeight="1">
      <c r="A20" s="96"/>
      <c r="B20" s="95" t="s">
        <v>197</v>
      </c>
      <c r="E20" s="90">
        <v>13</v>
      </c>
      <c r="G20" s="19">
        <v>2091203</v>
      </c>
      <c r="H20" s="94"/>
      <c r="I20" s="19">
        <v>-3778748</v>
      </c>
      <c r="J20" s="94"/>
      <c r="K20" s="19">
        <v>-32666</v>
      </c>
      <c r="L20" s="94"/>
      <c r="M20" s="19">
        <v>3998948</v>
      </c>
    </row>
    <row r="21" spans="1:15" ht="21.95" customHeight="1">
      <c r="B21" s="98" t="s">
        <v>198</v>
      </c>
      <c r="E21" s="90">
        <v>13</v>
      </c>
      <c r="G21" s="19">
        <v>106052</v>
      </c>
      <c r="H21" s="94"/>
      <c r="I21" s="19">
        <v>43775</v>
      </c>
      <c r="J21" s="94"/>
      <c r="K21" s="19">
        <v>41686</v>
      </c>
      <c r="L21" s="94"/>
      <c r="M21" s="19">
        <v>9851</v>
      </c>
    </row>
    <row r="22" spans="1:15" ht="21.95" customHeight="1">
      <c r="B22" s="98" t="s">
        <v>199</v>
      </c>
      <c r="E22" s="90">
        <v>13</v>
      </c>
      <c r="G22" s="19">
        <v>186431</v>
      </c>
      <c r="H22" s="94"/>
      <c r="I22" s="19">
        <v>0</v>
      </c>
      <c r="J22" s="94"/>
      <c r="K22" s="19">
        <v>0</v>
      </c>
      <c r="L22" s="94"/>
      <c r="M22" s="19">
        <v>0</v>
      </c>
    </row>
    <row r="23" spans="1:15" ht="21.95" customHeight="1">
      <c r="B23" s="98" t="s">
        <v>280</v>
      </c>
      <c r="E23" s="90"/>
      <c r="G23" s="19">
        <v>-40626408</v>
      </c>
      <c r="H23" s="94"/>
      <c r="I23" s="19">
        <v>0</v>
      </c>
      <c r="J23" s="94"/>
      <c r="K23" s="19">
        <v>-3127060</v>
      </c>
      <c r="L23" s="94"/>
      <c r="M23" s="19">
        <v>0</v>
      </c>
    </row>
    <row r="24" spans="1:15" ht="21.95" customHeight="1">
      <c r="B24" s="95" t="s">
        <v>200</v>
      </c>
      <c r="E24" s="99"/>
      <c r="G24" s="19">
        <v>0</v>
      </c>
      <c r="H24" s="94"/>
      <c r="I24" s="19">
        <v>199016</v>
      </c>
      <c r="J24" s="94"/>
      <c r="K24" s="19">
        <v>0</v>
      </c>
      <c r="L24" s="94"/>
      <c r="M24" s="19">
        <v>0</v>
      </c>
    </row>
    <row r="25" spans="1:15" ht="21.95" customHeight="1">
      <c r="B25" s="100" t="s">
        <v>201</v>
      </c>
      <c r="E25" s="90">
        <v>8.1</v>
      </c>
      <c r="G25" s="19">
        <v>-48032740</v>
      </c>
      <c r="H25" s="94"/>
      <c r="I25" s="19">
        <v>-24519944</v>
      </c>
      <c r="J25" s="94"/>
      <c r="K25" s="19">
        <v>0</v>
      </c>
      <c r="L25" s="94"/>
      <c r="M25" s="19">
        <v>0</v>
      </c>
    </row>
    <row r="26" spans="1:15" ht="21.95" customHeight="1">
      <c r="B26" s="98" t="s">
        <v>202</v>
      </c>
      <c r="E26" s="90">
        <v>23</v>
      </c>
      <c r="G26" s="19">
        <v>21732262</v>
      </c>
      <c r="H26" s="94"/>
      <c r="I26" s="19">
        <v>19952425</v>
      </c>
      <c r="J26" s="94"/>
      <c r="K26" s="19">
        <v>3028575</v>
      </c>
      <c r="L26" s="94"/>
      <c r="M26" s="19">
        <v>2799365</v>
      </c>
    </row>
    <row r="27" spans="1:15" ht="21.95" customHeight="1">
      <c r="B27" s="98" t="s">
        <v>203</v>
      </c>
      <c r="E27" s="101" t="s">
        <v>255</v>
      </c>
      <c r="G27" s="19">
        <v>0</v>
      </c>
      <c r="H27" s="94"/>
      <c r="I27" s="19">
        <v>0</v>
      </c>
      <c r="J27" s="94"/>
      <c r="K27" s="19">
        <v>-223631163</v>
      </c>
      <c r="L27" s="94"/>
      <c r="M27" s="19">
        <v>-93807758</v>
      </c>
    </row>
    <row r="28" spans="1:15" ht="21.95" customHeight="1">
      <c r="B28" s="95" t="s">
        <v>204</v>
      </c>
      <c r="G28" s="20">
        <v>238541262</v>
      </c>
      <c r="H28" s="94"/>
      <c r="I28" s="20">
        <v>204614220</v>
      </c>
      <c r="J28" s="94"/>
      <c r="K28" s="20">
        <v>21416739</v>
      </c>
      <c r="L28" s="94"/>
      <c r="M28" s="20">
        <v>33040191</v>
      </c>
    </row>
    <row r="29" spans="1:15" ht="21.95" customHeight="1">
      <c r="A29" s="95" t="s">
        <v>205</v>
      </c>
      <c r="B29" s="95"/>
      <c r="G29" s="19"/>
      <c r="H29" s="94"/>
      <c r="I29" s="19"/>
      <c r="J29" s="94"/>
      <c r="K29" s="19"/>
      <c r="L29" s="94"/>
      <c r="M29" s="19"/>
    </row>
    <row r="30" spans="1:15" ht="21.95" customHeight="1">
      <c r="A30" s="98"/>
      <c r="B30" s="95" t="s">
        <v>206</v>
      </c>
      <c r="G30" s="19">
        <f>SUM(G9:G28)</f>
        <v>1153554851</v>
      </c>
      <c r="H30" s="94"/>
      <c r="I30" s="19">
        <f>SUM(I9:I29)</f>
        <v>751374106</v>
      </c>
      <c r="J30" s="19"/>
      <c r="K30" s="19">
        <f>SUM(K9:K29)</f>
        <v>168820447</v>
      </c>
      <c r="L30" s="94"/>
      <c r="M30" s="19">
        <f>SUM(M9:M29)</f>
        <v>222624115</v>
      </c>
    </row>
    <row r="31" spans="1:15" ht="21.95" customHeight="1">
      <c r="A31" s="95" t="s">
        <v>207</v>
      </c>
      <c r="B31" s="95"/>
      <c r="G31" s="19"/>
      <c r="H31" s="94"/>
      <c r="I31" s="19"/>
      <c r="J31" s="94"/>
      <c r="K31" s="19"/>
      <c r="L31" s="94"/>
      <c r="M31" s="19"/>
    </row>
    <row r="32" spans="1:15" ht="21.95" customHeight="1">
      <c r="A32" s="95"/>
      <c r="B32" s="95" t="s">
        <v>208</v>
      </c>
      <c r="G32" s="19">
        <v>-23063774</v>
      </c>
      <c r="H32" s="94"/>
      <c r="I32" s="19">
        <v>-763878323</v>
      </c>
      <c r="J32" s="94"/>
      <c r="K32" s="19">
        <v>65163320</v>
      </c>
      <c r="L32" s="94"/>
      <c r="M32" s="19">
        <v>-180863619</v>
      </c>
      <c r="O32" s="12"/>
    </row>
    <row r="33" spans="1:16" ht="21.95" customHeight="1">
      <c r="A33" s="95"/>
      <c r="B33" s="95" t="s">
        <v>23</v>
      </c>
      <c r="G33" s="19">
        <v>-94115628</v>
      </c>
      <c r="H33" s="94"/>
      <c r="I33" s="19">
        <v>-10881518</v>
      </c>
      <c r="J33" s="94"/>
      <c r="K33" s="19">
        <v>-2047522</v>
      </c>
      <c r="L33" s="94"/>
      <c r="M33" s="19">
        <v>2837380</v>
      </c>
      <c r="O33" s="12"/>
    </row>
    <row r="34" spans="1:16" ht="21.95" customHeight="1">
      <c r="A34" s="95"/>
      <c r="B34" s="102" t="s">
        <v>209</v>
      </c>
      <c r="E34" s="90"/>
      <c r="F34" s="90"/>
      <c r="G34" s="19">
        <v>-927500</v>
      </c>
      <c r="H34" s="94"/>
      <c r="I34" s="19">
        <v>-544800</v>
      </c>
      <c r="J34" s="94"/>
      <c r="K34" s="19">
        <v>-117000</v>
      </c>
      <c r="L34" s="94"/>
      <c r="M34" s="19">
        <v>-93100</v>
      </c>
      <c r="O34" s="12"/>
    </row>
    <row r="35" spans="1:16" ht="21.95" customHeight="1">
      <c r="A35" s="95"/>
      <c r="B35" s="103" t="s">
        <v>210</v>
      </c>
      <c r="E35" s="90"/>
      <c r="F35" s="90"/>
      <c r="G35" s="19">
        <v>101691</v>
      </c>
      <c r="H35" s="94"/>
      <c r="I35" s="19">
        <v>761008</v>
      </c>
      <c r="J35" s="94"/>
      <c r="K35" s="19">
        <v>24392</v>
      </c>
      <c r="L35" s="94"/>
      <c r="M35" s="19">
        <v>0</v>
      </c>
      <c r="O35" s="12"/>
    </row>
    <row r="36" spans="1:16" ht="21.95" customHeight="1">
      <c r="A36" s="95"/>
      <c r="B36" s="103" t="s">
        <v>211</v>
      </c>
      <c r="E36" s="90"/>
      <c r="F36" s="90"/>
      <c r="G36" s="19">
        <v>0</v>
      </c>
      <c r="H36" s="94"/>
      <c r="I36" s="19">
        <v>-146841106</v>
      </c>
      <c r="J36" s="94"/>
      <c r="K36" s="19">
        <v>0</v>
      </c>
      <c r="L36" s="94"/>
      <c r="M36" s="19">
        <v>0</v>
      </c>
      <c r="O36" s="12"/>
    </row>
    <row r="37" spans="1:16" ht="21.95" customHeight="1">
      <c r="A37" s="95"/>
      <c r="B37" s="95" t="s">
        <v>24</v>
      </c>
      <c r="G37" s="19">
        <v>9601751</v>
      </c>
      <c r="H37" s="94"/>
      <c r="I37" s="19">
        <v>4427675</v>
      </c>
      <c r="J37" s="94"/>
      <c r="K37" s="19">
        <v>929354</v>
      </c>
      <c r="L37" s="94"/>
      <c r="M37" s="19">
        <v>-596798</v>
      </c>
    </row>
    <row r="38" spans="1:16" ht="21.95" customHeight="1">
      <c r="A38" s="95"/>
      <c r="B38" s="95" t="s">
        <v>49</v>
      </c>
      <c r="G38" s="19">
        <v>-15439671</v>
      </c>
      <c r="H38" s="94"/>
      <c r="I38" s="19">
        <v>4530270</v>
      </c>
      <c r="J38" s="94"/>
      <c r="K38" s="19">
        <v>0</v>
      </c>
      <c r="L38" s="94"/>
      <c r="M38" s="19">
        <v>0</v>
      </c>
      <c r="O38" s="94"/>
      <c r="P38" s="94"/>
    </row>
    <row r="39" spans="1:16" ht="21.95" customHeight="1">
      <c r="A39" s="85"/>
      <c r="B39" s="85"/>
      <c r="G39" s="19"/>
      <c r="H39" s="94"/>
      <c r="I39" s="19"/>
      <c r="J39" s="94"/>
      <c r="K39" s="19"/>
      <c r="L39" s="94"/>
      <c r="M39" s="19"/>
    </row>
    <row r="40" spans="1:16" ht="21.95" customHeight="1">
      <c r="A40" s="86" t="s">
        <v>52</v>
      </c>
      <c r="B40" s="85"/>
      <c r="G40" s="19"/>
      <c r="H40" s="94"/>
      <c r="I40" s="19"/>
      <c r="J40" s="94"/>
      <c r="K40" s="19"/>
      <c r="L40" s="94"/>
      <c r="M40" s="19"/>
    </row>
    <row r="41" spans="1:16" ht="21.95" customHeight="1">
      <c r="B41" s="85"/>
      <c r="G41" s="19"/>
      <c r="H41" s="94"/>
      <c r="I41" s="19"/>
      <c r="J41" s="94"/>
      <c r="K41" s="19"/>
      <c r="L41" s="94"/>
      <c r="M41" s="19"/>
    </row>
    <row r="42" spans="1:16" ht="21.95" customHeight="1">
      <c r="B42" s="85"/>
      <c r="G42" s="19"/>
      <c r="H42" s="94"/>
      <c r="I42" s="19"/>
      <c r="J42" s="94"/>
      <c r="K42" s="19"/>
      <c r="L42" s="94"/>
      <c r="M42" s="19"/>
    </row>
    <row r="43" spans="1:16" ht="21.95" customHeight="1">
      <c r="B43" s="85"/>
      <c r="G43" s="19"/>
      <c r="H43" s="94"/>
      <c r="I43" s="19"/>
      <c r="J43" s="94"/>
      <c r="K43" s="19"/>
      <c r="L43" s="94"/>
      <c r="M43" s="19"/>
    </row>
    <row r="44" spans="1:16" ht="21.95" customHeight="1">
      <c r="B44" s="85"/>
      <c r="G44" s="19"/>
      <c r="H44" s="94"/>
      <c r="I44" s="19"/>
      <c r="J44" s="94"/>
      <c r="K44" s="19"/>
      <c r="L44" s="94"/>
      <c r="M44" s="19"/>
    </row>
    <row r="45" spans="1:16" ht="21.95" customHeight="1">
      <c r="B45" s="85"/>
      <c r="G45" s="19"/>
      <c r="H45" s="94"/>
      <c r="I45" s="19"/>
      <c r="J45" s="94"/>
      <c r="K45" s="19"/>
      <c r="L45" s="94"/>
      <c r="M45" s="19"/>
    </row>
    <row r="46" spans="1:16" ht="21.95" customHeight="1">
      <c r="A46" s="85"/>
      <c r="B46" s="85"/>
      <c r="G46" s="19"/>
      <c r="H46" s="94"/>
      <c r="I46" s="19"/>
      <c r="J46" s="94"/>
      <c r="K46" s="19"/>
      <c r="L46" s="94"/>
      <c r="M46" s="19"/>
    </row>
    <row r="47" spans="1:16" ht="35.1" customHeight="1">
      <c r="A47" s="85"/>
      <c r="B47" s="85"/>
      <c r="G47" s="19"/>
      <c r="H47" s="94"/>
      <c r="I47" s="19"/>
      <c r="J47" s="94"/>
      <c r="K47" s="19"/>
      <c r="L47" s="94"/>
      <c r="M47" s="19"/>
    </row>
    <row r="48" spans="1:16" ht="21.95" customHeight="1">
      <c r="D48" s="85"/>
      <c r="G48" s="19"/>
      <c r="H48" s="94"/>
      <c r="I48" s="19"/>
      <c r="J48" s="94"/>
      <c r="K48" s="86"/>
      <c r="L48" s="19"/>
      <c r="M48" s="40" t="s">
        <v>275</v>
      </c>
    </row>
    <row r="49" spans="1:16" s="85" customFormat="1" ht="21.95" customHeight="1">
      <c r="A49" s="82" t="s">
        <v>0</v>
      </c>
      <c r="B49" s="83"/>
      <c r="C49" s="83"/>
      <c r="D49" s="83"/>
      <c r="E49" s="83"/>
      <c r="F49" s="83"/>
      <c r="G49" s="83"/>
      <c r="H49" s="83"/>
      <c r="I49" s="83"/>
      <c r="J49" s="83"/>
      <c r="K49" s="84"/>
      <c r="L49" s="83"/>
      <c r="M49" s="83"/>
    </row>
    <row r="50" spans="1:16" s="85" customFormat="1" ht="21.95" customHeight="1">
      <c r="A50" s="82" t="s">
        <v>212</v>
      </c>
      <c r="B50" s="83"/>
      <c r="C50" s="83"/>
      <c r="D50" s="83"/>
      <c r="E50" s="83"/>
      <c r="F50" s="83"/>
      <c r="G50" s="83"/>
      <c r="H50" s="83"/>
      <c r="I50" s="83"/>
      <c r="J50" s="83"/>
      <c r="K50" s="84"/>
      <c r="L50" s="83"/>
      <c r="M50" s="83"/>
    </row>
    <row r="51" spans="1:16" s="85" customFormat="1" ht="21.95" customHeight="1">
      <c r="A51" s="82" t="str">
        <f>A3</f>
        <v>FOR  THE NINE - MONTH PERIOD ENDED SEPTEMBER 30, 2022</v>
      </c>
      <c r="B51" s="83"/>
      <c r="C51" s="83"/>
      <c r="D51" s="83"/>
      <c r="E51" s="83"/>
      <c r="F51" s="83"/>
      <c r="G51" s="83"/>
      <c r="H51" s="83"/>
      <c r="I51" s="83"/>
      <c r="J51" s="83"/>
      <c r="K51" s="84"/>
      <c r="L51" s="83"/>
      <c r="M51" s="83"/>
    </row>
    <row r="52" spans="1:16" s="85" customFormat="1" ht="21.9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4"/>
      <c r="L52" s="83"/>
      <c r="M52" s="83"/>
    </row>
    <row r="53" spans="1:16" ht="21.95" customHeight="1">
      <c r="E53" s="87"/>
      <c r="F53" s="87"/>
      <c r="G53" s="240" t="s">
        <v>2</v>
      </c>
      <c r="H53" s="240"/>
      <c r="I53" s="240"/>
      <c r="J53" s="240"/>
      <c r="K53" s="240"/>
      <c r="L53" s="240"/>
      <c r="M53" s="240"/>
    </row>
    <row r="54" spans="1:16" ht="21.95" customHeight="1">
      <c r="G54" s="241" t="s">
        <v>3</v>
      </c>
      <c r="H54" s="241"/>
      <c r="I54" s="241"/>
      <c r="J54" s="88"/>
      <c r="K54" s="242" t="s">
        <v>4</v>
      </c>
      <c r="L54" s="242"/>
      <c r="M54" s="242"/>
    </row>
    <row r="55" spans="1:16" ht="21.95" customHeight="1">
      <c r="E55" s="89" t="s">
        <v>8</v>
      </c>
      <c r="F55" s="90"/>
      <c r="G55" s="104" t="s">
        <v>213</v>
      </c>
      <c r="H55" s="92"/>
      <c r="I55" s="105" t="s">
        <v>214</v>
      </c>
      <c r="J55" s="93"/>
      <c r="K55" s="105" t="s">
        <v>213</v>
      </c>
      <c r="L55" s="92"/>
      <c r="M55" s="105" t="s">
        <v>214</v>
      </c>
    </row>
    <row r="56" spans="1:16" ht="21.95" customHeight="1">
      <c r="A56" s="106" t="s">
        <v>215</v>
      </c>
      <c r="B56" s="95"/>
      <c r="M56" s="94"/>
    </row>
    <row r="57" spans="1:16" ht="21.95" customHeight="1">
      <c r="A57" s="95" t="s">
        <v>216</v>
      </c>
      <c r="B57" s="98"/>
      <c r="G57" s="19"/>
      <c r="H57" s="94"/>
      <c r="I57" s="19"/>
      <c r="J57" s="94"/>
      <c r="K57" s="19"/>
      <c r="L57" s="94"/>
      <c r="M57" s="19"/>
    </row>
    <row r="58" spans="1:16" ht="21.95" customHeight="1">
      <c r="A58" s="95"/>
      <c r="B58" s="98" t="s">
        <v>59</v>
      </c>
      <c r="G58" s="19">
        <v>-68522743</v>
      </c>
      <c r="H58" s="94"/>
      <c r="I58" s="19">
        <v>-516734938</v>
      </c>
      <c r="J58" s="94"/>
      <c r="K58" s="19">
        <v>-26863725</v>
      </c>
      <c r="L58" s="94"/>
      <c r="M58" s="19">
        <v>-730103</v>
      </c>
      <c r="O58" s="12"/>
    </row>
    <row r="59" spans="1:16" ht="21.95" customHeight="1">
      <c r="A59" s="95"/>
      <c r="B59" s="98" t="s">
        <v>217</v>
      </c>
      <c r="G59" s="19">
        <v>-96012661</v>
      </c>
      <c r="H59" s="94"/>
      <c r="I59" s="1">
        <v>174238519</v>
      </c>
      <c r="J59" s="94"/>
      <c r="K59" s="19">
        <v>-11714690</v>
      </c>
      <c r="L59" s="94"/>
      <c r="M59" s="1">
        <v>18504758</v>
      </c>
      <c r="O59" s="12"/>
    </row>
    <row r="60" spans="1:16" ht="21.95" customHeight="1">
      <c r="A60" s="98"/>
      <c r="B60" s="95" t="s">
        <v>61</v>
      </c>
      <c r="G60" s="19">
        <v>-22116774</v>
      </c>
      <c r="H60" s="94"/>
      <c r="I60" s="19">
        <v>69894895</v>
      </c>
      <c r="J60" s="94"/>
      <c r="K60" s="19">
        <v>-1188566</v>
      </c>
      <c r="L60" s="94"/>
      <c r="M60" s="19">
        <v>-3964900</v>
      </c>
    </row>
    <row r="61" spans="1:16" ht="21.95" customHeight="1">
      <c r="A61" s="98"/>
      <c r="B61" s="95" t="s">
        <v>218</v>
      </c>
      <c r="E61" s="90">
        <v>23</v>
      </c>
      <c r="G61" s="19">
        <v>-1393285</v>
      </c>
      <c r="H61" s="94"/>
      <c r="I61" s="19">
        <v>-1133764</v>
      </c>
      <c r="J61" s="94"/>
      <c r="K61" s="19">
        <v>0</v>
      </c>
      <c r="L61" s="94"/>
      <c r="M61" s="19">
        <v>0</v>
      </c>
    </row>
    <row r="62" spans="1:16" ht="21.95" customHeight="1">
      <c r="A62" s="98"/>
      <c r="B62" s="95" t="s">
        <v>77</v>
      </c>
      <c r="G62" s="19">
        <v>17763180</v>
      </c>
      <c r="H62" s="19"/>
      <c r="I62" s="19">
        <v>21300012</v>
      </c>
      <c r="J62" s="94"/>
      <c r="K62" s="19">
        <v>-20000</v>
      </c>
      <c r="L62" s="94"/>
      <c r="M62" s="19">
        <v>-31000</v>
      </c>
    </row>
    <row r="63" spans="1:16" ht="21.95" customHeight="1">
      <c r="A63" s="98"/>
      <c r="B63" s="95" t="s">
        <v>86</v>
      </c>
      <c r="G63" s="20">
        <v>-34292066</v>
      </c>
      <c r="H63" s="19"/>
      <c r="I63" s="20">
        <v>-29163149</v>
      </c>
      <c r="J63" s="94"/>
      <c r="K63" s="20">
        <v>0</v>
      </c>
      <c r="L63" s="94"/>
      <c r="M63" s="20">
        <v>-45000</v>
      </c>
      <c r="O63" s="12"/>
    </row>
    <row r="64" spans="1:16" ht="21.95" customHeight="1">
      <c r="A64" s="106" t="s">
        <v>219</v>
      </c>
      <c r="B64" s="95"/>
      <c r="G64" s="19">
        <f>SUM(G30:G63)</f>
        <v>825137371</v>
      </c>
      <c r="H64" s="94"/>
      <c r="I64" s="19">
        <f>SUM(I30:I63)</f>
        <v>-442651113</v>
      </c>
      <c r="J64" s="94"/>
      <c r="K64" s="77">
        <f>SUM(K30:K63)</f>
        <v>192986010</v>
      </c>
      <c r="L64" s="94"/>
      <c r="M64" s="19">
        <f>SUM(M30:M63)</f>
        <v>57641733</v>
      </c>
      <c r="O64" s="12"/>
      <c r="P64" s="107"/>
    </row>
    <row r="65" spans="1:16" ht="21.95" customHeight="1">
      <c r="A65" s="95" t="s">
        <v>220</v>
      </c>
      <c r="B65" s="95"/>
      <c r="G65" s="19">
        <v>-216978649</v>
      </c>
      <c r="H65" s="94"/>
      <c r="I65" s="19">
        <v>-204614220</v>
      </c>
      <c r="J65" s="94"/>
      <c r="K65" s="77">
        <v>-21486798</v>
      </c>
      <c r="L65" s="94"/>
      <c r="M65" s="77">
        <v>-33040191</v>
      </c>
      <c r="O65" s="12"/>
      <c r="P65" s="108"/>
    </row>
    <row r="66" spans="1:16" ht="21.95" customHeight="1">
      <c r="A66" s="95" t="s">
        <v>221</v>
      </c>
      <c r="B66" s="95"/>
      <c r="E66" s="90"/>
      <c r="G66" s="19">
        <v>-213243482</v>
      </c>
      <c r="H66" s="94"/>
      <c r="I66" s="19">
        <v>-54258530</v>
      </c>
      <c r="J66" s="94"/>
      <c r="K66" s="77">
        <v>-41577441</v>
      </c>
      <c r="L66" s="94"/>
      <c r="M66" s="77">
        <v>-9342494</v>
      </c>
      <c r="O66" s="12"/>
    </row>
    <row r="67" spans="1:16" ht="21.95" customHeight="1">
      <c r="A67" s="106" t="s">
        <v>222</v>
      </c>
      <c r="B67" s="106"/>
      <c r="G67" s="78">
        <f>SUM(G64:G66)</f>
        <v>394915240</v>
      </c>
      <c r="H67" s="94"/>
      <c r="I67" s="78">
        <f>SUM(I64:I66)</f>
        <v>-701523863</v>
      </c>
      <c r="J67" s="94"/>
      <c r="K67" s="79">
        <f>SUM(K64:K66)</f>
        <v>129921771</v>
      </c>
      <c r="L67" s="94"/>
      <c r="M67" s="78">
        <f>SUM(M64:M66)</f>
        <v>15259048</v>
      </c>
      <c r="P67" s="107"/>
    </row>
    <row r="68" spans="1:16" ht="21.95" customHeight="1">
      <c r="A68" s="85"/>
      <c r="B68" s="85"/>
      <c r="G68" s="19"/>
      <c r="H68" s="94"/>
      <c r="I68" s="19"/>
      <c r="J68" s="94"/>
      <c r="K68" s="19"/>
      <c r="L68" s="94"/>
      <c r="M68" s="19"/>
      <c r="O68" s="12"/>
      <c r="P68" s="107"/>
    </row>
    <row r="69" spans="1:16" ht="21.95" customHeight="1">
      <c r="A69" s="106" t="s">
        <v>223</v>
      </c>
      <c r="B69" s="106"/>
      <c r="M69" s="94"/>
    </row>
    <row r="70" spans="1:16" ht="21.95" customHeight="1">
      <c r="A70" s="95" t="s">
        <v>224</v>
      </c>
      <c r="B70" s="95"/>
      <c r="M70" s="94"/>
    </row>
    <row r="71" spans="1:16" ht="21.95" customHeight="1">
      <c r="A71" s="95"/>
      <c r="B71" s="95" t="s">
        <v>15</v>
      </c>
      <c r="G71" s="1">
        <v>667</v>
      </c>
      <c r="I71" s="109">
        <v>-227</v>
      </c>
      <c r="K71" s="19">
        <v>0</v>
      </c>
      <c r="M71" s="94">
        <v>0</v>
      </c>
    </row>
    <row r="72" spans="1:16" ht="21.95" customHeight="1">
      <c r="A72" s="95" t="s">
        <v>225</v>
      </c>
      <c r="B72" s="95"/>
      <c r="E72" s="90"/>
      <c r="F72" s="90"/>
      <c r="G72" s="1"/>
    </row>
    <row r="73" spans="1:16" ht="21.95" customHeight="1">
      <c r="A73" s="95"/>
      <c r="B73" s="95" t="s">
        <v>47</v>
      </c>
      <c r="E73" s="90"/>
      <c r="F73" s="90"/>
      <c r="G73" s="1">
        <v>-3178676</v>
      </c>
      <c r="I73" s="1">
        <v>-2260160</v>
      </c>
      <c r="K73" s="19">
        <v>0</v>
      </c>
      <c r="M73" s="94">
        <v>0</v>
      </c>
    </row>
    <row r="74" spans="1:16" ht="21.95" customHeight="1">
      <c r="A74" s="95" t="s">
        <v>226</v>
      </c>
      <c r="B74" s="95"/>
      <c r="E74" s="90">
        <v>8.1</v>
      </c>
      <c r="F74" s="90"/>
      <c r="G74" s="1">
        <v>-3751875</v>
      </c>
      <c r="I74" s="1">
        <v>-395920</v>
      </c>
      <c r="K74" s="19">
        <v>-3751875</v>
      </c>
      <c r="M74" s="94">
        <v>-395920</v>
      </c>
    </row>
    <row r="75" spans="1:16" ht="21.95" customHeight="1">
      <c r="A75" s="95" t="s">
        <v>227</v>
      </c>
      <c r="B75" s="95"/>
      <c r="E75" s="90">
        <v>5.2</v>
      </c>
      <c r="F75" s="90"/>
      <c r="G75" s="1">
        <v>0</v>
      </c>
      <c r="I75" s="1">
        <v>0</v>
      </c>
      <c r="K75" s="94">
        <v>-33800000</v>
      </c>
      <c r="M75" s="94">
        <v>0</v>
      </c>
    </row>
    <row r="76" spans="1:16" ht="21.95" customHeight="1">
      <c r="A76" s="95" t="s">
        <v>228</v>
      </c>
      <c r="B76" s="95"/>
      <c r="E76" s="90">
        <v>5.2</v>
      </c>
      <c r="F76" s="90"/>
      <c r="G76" s="1">
        <v>0</v>
      </c>
      <c r="I76" s="1">
        <v>0</v>
      </c>
      <c r="K76" s="94">
        <v>-5800000</v>
      </c>
      <c r="M76" s="94">
        <v>-8400000</v>
      </c>
    </row>
    <row r="77" spans="1:16" ht="21.95" customHeight="1">
      <c r="A77" s="110" t="s">
        <v>229</v>
      </c>
      <c r="B77" s="95"/>
      <c r="E77" s="90">
        <v>5.2</v>
      </c>
      <c r="F77" s="90"/>
      <c r="G77" s="1">
        <v>0</v>
      </c>
      <c r="I77" s="1">
        <v>0</v>
      </c>
      <c r="K77" s="94">
        <v>5092997</v>
      </c>
      <c r="M77" s="94">
        <v>16833178</v>
      </c>
    </row>
    <row r="78" spans="1:16" ht="21.95" customHeight="1">
      <c r="A78" s="110" t="s">
        <v>256</v>
      </c>
      <c r="B78" s="95"/>
      <c r="E78" s="90"/>
      <c r="F78" s="90"/>
      <c r="G78" s="1">
        <v>-6596011</v>
      </c>
      <c r="I78" s="1">
        <v>-3750000</v>
      </c>
      <c r="K78" s="19">
        <v>0</v>
      </c>
      <c r="M78" s="94">
        <v>0</v>
      </c>
    </row>
    <row r="79" spans="1:16" ht="21.95" customHeight="1">
      <c r="A79" s="98" t="s">
        <v>230</v>
      </c>
      <c r="E79" s="90">
        <v>13</v>
      </c>
      <c r="F79" s="90"/>
      <c r="G79" s="1">
        <v>506815</v>
      </c>
      <c r="H79" s="94"/>
      <c r="I79" s="1">
        <v>1798982</v>
      </c>
      <c r="J79" s="94"/>
      <c r="K79" s="19">
        <v>41650</v>
      </c>
      <c r="L79" s="94"/>
      <c r="M79" s="19">
        <v>1305000</v>
      </c>
    </row>
    <row r="80" spans="1:16" ht="21.95" customHeight="1">
      <c r="A80" s="98" t="s">
        <v>231</v>
      </c>
      <c r="E80" s="90">
        <v>13</v>
      </c>
      <c r="F80" s="90"/>
      <c r="G80" s="1">
        <v>-195227338</v>
      </c>
      <c r="H80" s="94"/>
      <c r="I80" s="1">
        <v>-150195376</v>
      </c>
      <c r="J80" s="94"/>
      <c r="K80" s="19">
        <v>-24898178</v>
      </c>
      <c r="L80" s="94"/>
      <c r="M80" s="19">
        <v>-15307619</v>
      </c>
    </row>
    <row r="81" spans="1:15" ht="21.95" customHeight="1">
      <c r="A81" s="98" t="s">
        <v>232</v>
      </c>
      <c r="E81" s="90">
        <v>15</v>
      </c>
      <c r="F81" s="90"/>
      <c r="G81" s="1">
        <v>-113955</v>
      </c>
      <c r="H81" s="94"/>
      <c r="I81" s="1">
        <v>-1590813</v>
      </c>
      <c r="J81" s="94"/>
      <c r="K81" s="19">
        <v>0</v>
      </c>
      <c r="L81" s="94"/>
      <c r="M81" s="19">
        <v>0</v>
      </c>
    </row>
    <row r="82" spans="1:15" ht="21.95" customHeight="1">
      <c r="A82" s="86" t="s">
        <v>109</v>
      </c>
      <c r="E82" s="101" t="s">
        <v>255</v>
      </c>
      <c r="F82" s="90"/>
      <c r="G82" s="1">
        <v>27630731</v>
      </c>
      <c r="H82" s="94"/>
      <c r="I82" s="1">
        <v>27630730</v>
      </c>
      <c r="J82" s="94"/>
      <c r="K82" s="19">
        <v>223631163</v>
      </c>
      <c r="L82" s="94"/>
      <c r="M82" s="19">
        <v>93807758</v>
      </c>
      <c r="O82" s="94"/>
    </row>
    <row r="83" spans="1:15" ht="21.95" customHeight="1">
      <c r="A83" s="106" t="s">
        <v>233</v>
      </c>
      <c r="E83" s="90"/>
      <c r="F83" s="90"/>
      <c r="G83" s="111">
        <f>SUM(G71:G82)</f>
        <v>-180729642</v>
      </c>
      <c r="H83" s="94"/>
      <c r="I83" s="111">
        <f>SUM(I71:I82)</f>
        <v>-128762784</v>
      </c>
      <c r="J83" s="94"/>
      <c r="K83" s="111">
        <f>SUM(K71:K82)</f>
        <v>160515757</v>
      </c>
      <c r="L83" s="94"/>
      <c r="M83" s="111">
        <f>SUM(M71:M82)</f>
        <v>87842397</v>
      </c>
    </row>
    <row r="84" spans="1:15" ht="21.95" customHeight="1">
      <c r="A84" s="85"/>
      <c r="E84" s="90"/>
      <c r="F84" s="90"/>
      <c r="G84" s="94"/>
      <c r="H84" s="94"/>
      <c r="I84" s="94"/>
      <c r="J84" s="94"/>
      <c r="L84" s="94"/>
      <c r="M84" s="94"/>
    </row>
    <row r="85" spans="1:15" ht="21.95" customHeight="1">
      <c r="A85" s="86" t="s">
        <v>52</v>
      </c>
      <c r="E85" s="90"/>
      <c r="F85" s="90"/>
      <c r="G85" s="94"/>
      <c r="H85" s="94"/>
      <c r="I85" s="94"/>
      <c r="J85" s="94"/>
      <c r="L85" s="94"/>
      <c r="M85" s="94"/>
    </row>
    <row r="86" spans="1:15" ht="21.95" customHeight="1">
      <c r="E86" s="90"/>
      <c r="F86" s="90"/>
      <c r="G86" s="94"/>
      <c r="H86" s="94"/>
      <c r="I86" s="94"/>
      <c r="J86" s="94"/>
      <c r="L86" s="94"/>
      <c r="M86" s="94"/>
    </row>
    <row r="87" spans="1:15" ht="21.95" customHeight="1">
      <c r="E87" s="90"/>
      <c r="F87" s="90"/>
      <c r="G87" s="94"/>
      <c r="H87" s="94"/>
      <c r="I87" s="94"/>
      <c r="J87" s="94"/>
      <c r="L87" s="94"/>
      <c r="M87" s="94"/>
    </row>
    <row r="88" spans="1:15" ht="21.95" customHeight="1">
      <c r="E88" s="90"/>
      <c r="F88" s="90"/>
      <c r="G88" s="94"/>
      <c r="H88" s="94"/>
      <c r="I88" s="94"/>
      <c r="J88" s="94"/>
      <c r="L88" s="94"/>
      <c r="M88" s="94"/>
    </row>
    <row r="89" spans="1:15" ht="21.95" customHeight="1">
      <c r="E89" s="90"/>
      <c r="F89" s="90"/>
      <c r="G89" s="94"/>
      <c r="H89" s="94"/>
      <c r="I89" s="94"/>
      <c r="J89" s="94"/>
      <c r="L89" s="94"/>
      <c r="M89" s="94"/>
    </row>
    <row r="90" spans="1:15" ht="21.95" customHeight="1">
      <c r="E90" s="90"/>
      <c r="F90" s="90"/>
      <c r="G90" s="94"/>
      <c r="H90" s="94"/>
      <c r="I90" s="94"/>
      <c r="J90" s="94"/>
      <c r="L90" s="94"/>
      <c r="M90" s="94"/>
    </row>
    <row r="91" spans="1:15" ht="21.95" customHeight="1">
      <c r="E91" s="90"/>
      <c r="F91" s="90"/>
      <c r="G91" s="94"/>
      <c r="H91" s="94"/>
      <c r="I91" s="94"/>
      <c r="J91" s="94"/>
      <c r="L91" s="94"/>
      <c r="M91" s="94"/>
    </row>
    <row r="92" spans="1:15" ht="21.95" customHeight="1">
      <c r="E92" s="90"/>
      <c r="F92" s="90"/>
      <c r="G92" s="94"/>
      <c r="H92" s="94"/>
      <c r="I92" s="94"/>
      <c r="J92" s="94"/>
      <c r="L92" s="94"/>
      <c r="M92" s="94"/>
    </row>
    <row r="93" spans="1:15" ht="21.95" customHeight="1">
      <c r="E93" s="90"/>
      <c r="F93" s="90"/>
      <c r="G93" s="94"/>
      <c r="H93" s="94"/>
      <c r="I93" s="94"/>
      <c r="J93" s="94"/>
      <c r="L93" s="94"/>
      <c r="M93" s="94"/>
    </row>
    <row r="94" spans="1:15" ht="21.95" customHeight="1">
      <c r="E94" s="90"/>
      <c r="F94" s="90"/>
      <c r="G94" s="94"/>
      <c r="H94" s="94"/>
      <c r="I94" s="94"/>
      <c r="J94" s="94"/>
      <c r="L94" s="94"/>
      <c r="M94" s="94"/>
    </row>
    <row r="95" spans="1:15" ht="35.1" customHeight="1">
      <c r="E95" s="90"/>
      <c r="F95" s="90"/>
      <c r="G95" s="94"/>
      <c r="H95" s="94"/>
      <c r="I95" s="94"/>
      <c r="J95" s="94"/>
      <c r="L95" s="94"/>
      <c r="M95" s="94"/>
    </row>
    <row r="96" spans="1:15" ht="21.95" customHeight="1">
      <c r="A96" s="85"/>
      <c r="E96" s="90"/>
      <c r="F96" s="90"/>
      <c r="G96" s="94"/>
      <c r="H96" s="94"/>
      <c r="I96" s="94"/>
      <c r="J96" s="94"/>
      <c r="L96" s="94"/>
      <c r="M96" s="40" t="s">
        <v>276</v>
      </c>
    </row>
    <row r="97" spans="1:16" s="85" customFormat="1" ht="21.95" customHeight="1">
      <c r="A97" s="82" t="s">
        <v>0</v>
      </c>
      <c r="B97" s="83"/>
      <c r="C97" s="83"/>
      <c r="D97" s="83"/>
      <c r="E97" s="83"/>
      <c r="F97" s="83"/>
      <c r="G97" s="83"/>
      <c r="H97" s="83"/>
      <c r="I97" s="83"/>
      <c r="J97" s="83"/>
      <c r="K97" s="84"/>
      <c r="L97" s="83"/>
      <c r="M97" s="83"/>
    </row>
    <row r="98" spans="1:16" s="85" customFormat="1" ht="21.95" customHeight="1">
      <c r="A98" s="82" t="s">
        <v>212</v>
      </c>
      <c r="B98" s="83"/>
      <c r="C98" s="83"/>
      <c r="D98" s="83"/>
      <c r="E98" s="83"/>
      <c r="F98" s="83"/>
      <c r="G98" s="83"/>
      <c r="H98" s="83"/>
      <c r="I98" s="83"/>
      <c r="J98" s="83"/>
      <c r="K98" s="84"/>
      <c r="L98" s="83"/>
      <c r="M98" s="83"/>
    </row>
    <row r="99" spans="1:16" s="85" customFormat="1" ht="21.95" customHeight="1">
      <c r="A99" s="82" t="str">
        <f>A3</f>
        <v>FOR  THE NINE - MONTH PERIOD ENDED SEPTEMBER 30, 2022</v>
      </c>
      <c r="B99" s="83"/>
      <c r="C99" s="83"/>
      <c r="D99" s="83"/>
      <c r="E99" s="83"/>
      <c r="F99" s="83"/>
      <c r="G99" s="83"/>
      <c r="H99" s="83"/>
      <c r="I99" s="83"/>
      <c r="J99" s="83"/>
      <c r="K99" s="84"/>
      <c r="L99" s="83"/>
      <c r="M99" s="83"/>
    </row>
    <row r="100" spans="1:16" s="85" customFormat="1" ht="21.95" customHeight="1">
      <c r="A100" s="82"/>
      <c r="B100" s="83"/>
      <c r="C100" s="83"/>
      <c r="D100" s="83"/>
      <c r="E100" s="83"/>
      <c r="F100" s="83"/>
      <c r="G100" s="83"/>
      <c r="H100" s="83"/>
      <c r="I100" s="83"/>
      <c r="J100" s="83"/>
      <c r="K100" s="84"/>
      <c r="L100" s="83"/>
      <c r="M100" s="83"/>
    </row>
    <row r="101" spans="1:16" ht="21.95" customHeight="1">
      <c r="E101" s="87"/>
      <c r="F101" s="87"/>
      <c r="G101" s="240" t="s">
        <v>2</v>
      </c>
      <c r="H101" s="240"/>
      <c r="I101" s="240"/>
      <c r="J101" s="240"/>
      <c r="K101" s="240"/>
      <c r="L101" s="240"/>
      <c r="M101" s="240"/>
    </row>
    <row r="102" spans="1:16" ht="21.95" customHeight="1">
      <c r="G102" s="241" t="s">
        <v>3</v>
      </c>
      <c r="H102" s="241"/>
      <c r="I102" s="241"/>
      <c r="J102" s="88"/>
      <c r="K102" s="242" t="s">
        <v>4</v>
      </c>
      <c r="L102" s="242"/>
      <c r="M102" s="242"/>
    </row>
    <row r="103" spans="1:16" ht="21.95" customHeight="1">
      <c r="E103" s="89" t="s">
        <v>8</v>
      </c>
      <c r="F103" s="90"/>
      <c r="G103" s="91">
        <v>2022</v>
      </c>
      <c r="H103" s="92"/>
      <c r="I103" s="91">
        <v>2021</v>
      </c>
      <c r="J103" s="93"/>
      <c r="K103" s="91">
        <v>2022</v>
      </c>
      <c r="L103" s="92"/>
      <c r="M103" s="91">
        <v>2021</v>
      </c>
    </row>
    <row r="104" spans="1:16" ht="21.95" customHeight="1">
      <c r="A104" s="106" t="s">
        <v>234</v>
      </c>
      <c r="B104" s="95"/>
      <c r="G104" s="94"/>
      <c r="H104" s="94"/>
      <c r="I104" s="94"/>
      <c r="J104" s="94"/>
      <c r="L104" s="94"/>
      <c r="M104" s="94"/>
      <c r="P104" s="65"/>
    </row>
    <row r="105" spans="1:16" ht="21.95" customHeight="1">
      <c r="A105" s="95" t="s">
        <v>235</v>
      </c>
      <c r="B105" s="95"/>
      <c r="E105" s="94"/>
      <c r="F105" s="94"/>
      <c r="G105" s="94"/>
      <c r="H105" s="94"/>
      <c r="I105" s="94"/>
      <c r="J105" s="94"/>
      <c r="L105" s="94"/>
      <c r="M105" s="94"/>
      <c r="P105" s="65"/>
    </row>
    <row r="106" spans="1:16" ht="21.95" customHeight="1">
      <c r="A106" s="95"/>
      <c r="B106" s="95" t="s">
        <v>57</v>
      </c>
      <c r="E106" s="90"/>
      <c r="F106" s="90"/>
      <c r="G106" s="94">
        <v>63497227</v>
      </c>
      <c r="H106" s="94"/>
      <c r="I106" s="94">
        <v>349441752</v>
      </c>
      <c r="J106" s="94"/>
      <c r="K106" s="94">
        <v>25268901</v>
      </c>
      <c r="L106" s="94"/>
      <c r="M106" s="94">
        <v>19473544</v>
      </c>
      <c r="P106" s="65"/>
    </row>
    <row r="107" spans="1:16" ht="21.95" customHeight="1">
      <c r="A107" s="103" t="s">
        <v>266</v>
      </c>
      <c r="B107" s="95"/>
      <c r="E107" s="90">
        <v>21</v>
      </c>
      <c r="F107" s="90"/>
      <c r="G107" s="94">
        <v>58700373</v>
      </c>
      <c r="H107" s="94"/>
      <c r="I107" s="94">
        <v>267180000</v>
      </c>
      <c r="J107" s="94"/>
      <c r="K107" s="19">
        <v>0</v>
      </c>
      <c r="L107" s="94"/>
      <c r="M107" s="94">
        <v>0</v>
      </c>
      <c r="P107" s="65"/>
    </row>
    <row r="108" spans="1:16" ht="21.95" customHeight="1">
      <c r="A108" s="103" t="s">
        <v>267</v>
      </c>
      <c r="B108" s="95"/>
      <c r="E108" s="90">
        <v>5.2</v>
      </c>
      <c r="F108" s="90"/>
      <c r="G108" s="94">
        <v>0</v>
      </c>
      <c r="H108" s="94"/>
      <c r="I108" s="94">
        <v>0</v>
      </c>
      <c r="J108" s="94"/>
      <c r="K108" s="19">
        <v>20000000</v>
      </c>
      <c r="L108" s="94"/>
      <c r="M108" s="94"/>
      <c r="P108" s="65"/>
    </row>
    <row r="109" spans="1:16" ht="21.95" customHeight="1">
      <c r="A109" s="95" t="s">
        <v>236</v>
      </c>
      <c r="B109" s="95"/>
      <c r="E109" s="90">
        <v>5.2</v>
      </c>
      <c r="G109" s="94">
        <v>100000000</v>
      </c>
      <c r="I109" s="1">
        <v>17000000</v>
      </c>
      <c r="K109" s="19">
        <v>0</v>
      </c>
      <c r="M109" s="107">
        <v>0</v>
      </c>
      <c r="P109" s="65"/>
    </row>
    <row r="110" spans="1:16" ht="21.95" customHeight="1">
      <c r="A110" s="95" t="s">
        <v>283</v>
      </c>
      <c r="B110" s="95"/>
      <c r="E110" s="90"/>
      <c r="F110" s="90"/>
      <c r="G110" s="94">
        <v>0</v>
      </c>
      <c r="H110" s="94"/>
      <c r="I110" s="94">
        <v>194500000</v>
      </c>
      <c r="J110" s="94"/>
      <c r="K110" s="19">
        <v>0</v>
      </c>
      <c r="L110" s="94"/>
      <c r="M110" s="94">
        <v>0</v>
      </c>
      <c r="P110" s="65"/>
    </row>
    <row r="111" spans="1:16" ht="21.95" customHeight="1">
      <c r="A111" s="95" t="s">
        <v>237</v>
      </c>
      <c r="B111" s="95"/>
      <c r="E111" s="90">
        <v>20</v>
      </c>
      <c r="F111" s="90"/>
      <c r="G111" s="94">
        <v>212000000</v>
      </c>
      <c r="H111" s="94"/>
      <c r="I111" s="94">
        <v>217500000</v>
      </c>
      <c r="J111" s="94"/>
      <c r="K111" s="19">
        <v>40000000</v>
      </c>
      <c r="L111" s="94"/>
      <c r="M111" s="94">
        <v>0</v>
      </c>
      <c r="P111" s="65"/>
    </row>
    <row r="112" spans="1:16" ht="21.95" customHeight="1">
      <c r="A112" s="112" t="s">
        <v>238</v>
      </c>
      <c r="B112" s="112"/>
      <c r="E112" s="90">
        <v>21</v>
      </c>
      <c r="F112" s="90"/>
      <c r="G112" s="94">
        <v>-222610788</v>
      </c>
      <c r="H112" s="94"/>
      <c r="I112" s="94">
        <v>-112888045</v>
      </c>
      <c r="J112" s="94"/>
      <c r="K112" s="94">
        <v>-95720789</v>
      </c>
      <c r="L112" s="94"/>
      <c r="M112" s="94">
        <v>-31238045</v>
      </c>
      <c r="P112" s="65"/>
    </row>
    <row r="113" spans="1:16" ht="21.95" customHeight="1">
      <c r="A113" s="112" t="s">
        <v>278</v>
      </c>
      <c r="B113" s="112"/>
      <c r="E113" s="90">
        <v>5.2</v>
      </c>
      <c r="F113" s="90"/>
      <c r="G113" s="94">
        <v>-135000000</v>
      </c>
      <c r="H113" s="94"/>
      <c r="I113" s="94">
        <v>0</v>
      </c>
      <c r="J113" s="94"/>
      <c r="K113" s="94">
        <v>0</v>
      </c>
      <c r="L113" s="94"/>
      <c r="M113" s="94">
        <v>0</v>
      </c>
      <c r="P113" s="65"/>
    </row>
    <row r="114" spans="1:16" ht="21.95" customHeight="1">
      <c r="A114" s="112" t="s">
        <v>239</v>
      </c>
      <c r="B114" s="112"/>
      <c r="E114" s="90">
        <v>5.2</v>
      </c>
      <c r="F114" s="90"/>
      <c r="G114" s="94">
        <v>0</v>
      </c>
      <c r="H114" s="94"/>
      <c r="I114" s="94">
        <v>0</v>
      </c>
      <c r="J114" s="94"/>
      <c r="K114" s="94">
        <v>-47000000</v>
      </c>
      <c r="L114" s="94"/>
      <c r="M114" s="94">
        <v>0</v>
      </c>
      <c r="P114" s="65"/>
    </row>
    <row r="115" spans="1:16" ht="21.95" customHeight="1">
      <c r="A115" s="112" t="s">
        <v>240</v>
      </c>
      <c r="B115" s="112"/>
      <c r="E115" s="90">
        <v>20</v>
      </c>
      <c r="F115" s="90"/>
      <c r="G115" s="94">
        <v>-195000000</v>
      </c>
      <c r="H115" s="94"/>
      <c r="I115" s="94">
        <v>0</v>
      </c>
      <c r="J115" s="94"/>
      <c r="K115" s="94">
        <v>-90000000</v>
      </c>
      <c r="L115" s="94"/>
      <c r="M115" s="94">
        <v>0</v>
      </c>
      <c r="P115" s="65"/>
    </row>
    <row r="116" spans="1:16" ht="21.95" customHeight="1">
      <c r="A116" s="98" t="s">
        <v>241</v>
      </c>
      <c r="B116" s="112"/>
      <c r="E116" s="90">
        <v>14.2</v>
      </c>
      <c r="F116" s="90"/>
      <c r="G116" s="94">
        <v>-155813338</v>
      </c>
      <c r="H116" s="94"/>
      <c r="I116" s="94">
        <v>-30262792</v>
      </c>
      <c r="J116" s="94"/>
      <c r="K116" s="94">
        <v>-5044807</v>
      </c>
      <c r="L116" s="94"/>
      <c r="M116" s="94">
        <v>0</v>
      </c>
      <c r="P116" s="65"/>
    </row>
    <row r="117" spans="1:16" ht="21.95" customHeight="1">
      <c r="A117" s="98" t="s">
        <v>173</v>
      </c>
      <c r="B117" s="112"/>
      <c r="E117" s="90"/>
      <c r="F117" s="90"/>
      <c r="G117" s="94">
        <v>-112078480</v>
      </c>
      <c r="H117" s="94"/>
      <c r="I117" s="94">
        <v>-32066078</v>
      </c>
      <c r="J117" s="94"/>
      <c r="K117" s="94">
        <v>-112071730</v>
      </c>
      <c r="L117" s="94"/>
      <c r="M117" s="94">
        <v>-32066078</v>
      </c>
      <c r="P117" s="65"/>
    </row>
    <row r="118" spans="1:16" ht="21.95" customHeight="1">
      <c r="A118" s="98" t="s">
        <v>242</v>
      </c>
      <c r="B118" s="112"/>
      <c r="E118" s="90"/>
      <c r="F118" s="90"/>
      <c r="G118" s="94">
        <v>-16699569</v>
      </c>
      <c r="H118" s="94"/>
      <c r="I118" s="94">
        <v>-4797972</v>
      </c>
      <c r="J118" s="94"/>
      <c r="K118" s="94">
        <v>0</v>
      </c>
      <c r="L118" s="94"/>
      <c r="M118" s="94">
        <v>0</v>
      </c>
      <c r="P118" s="76"/>
    </row>
    <row r="119" spans="1:16" ht="21.95" customHeight="1">
      <c r="A119" s="106" t="s">
        <v>243</v>
      </c>
      <c r="B119" s="95"/>
      <c r="G119" s="111">
        <f>SUM(G106:G118)</f>
        <v>-403004575</v>
      </c>
      <c r="H119" s="94">
        <f>SUM(H106:H118)</f>
        <v>0</v>
      </c>
      <c r="I119" s="111">
        <f>SUM(I106:I118)</f>
        <v>865606865</v>
      </c>
      <c r="J119" s="94">
        <v>19091643</v>
      </c>
      <c r="K119" s="111">
        <f>SUM(K106:K118)</f>
        <v>-264568425</v>
      </c>
      <c r="L119" s="94"/>
      <c r="M119" s="111">
        <f>SUM(M106:M118)</f>
        <v>-43830579</v>
      </c>
      <c r="P119" s="65"/>
    </row>
    <row r="120" spans="1:16" ht="11.1" customHeight="1">
      <c r="A120" s="85"/>
      <c r="G120" s="94"/>
      <c r="H120" s="94"/>
      <c r="I120" s="94"/>
      <c r="J120" s="94"/>
      <c r="L120" s="94"/>
      <c r="M120" s="94"/>
    </row>
    <row r="121" spans="1:16" ht="21.95" customHeight="1">
      <c r="A121" s="106" t="s">
        <v>284</v>
      </c>
      <c r="F121" s="94"/>
      <c r="G121" s="94">
        <f>+G67+G83+G119</f>
        <v>-188818977</v>
      </c>
      <c r="H121" s="94"/>
      <c r="I121" s="94">
        <f>+I67+I83+I119</f>
        <v>35320218</v>
      </c>
      <c r="J121" s="94"/>
      <c r="K121" s="94">
        <f>+K67+K83+K119</f>
        <v>25869103</v>
      </c>
      <c r="L121" s="94"/>
      <c r="M121" s="94">
        <f>+M67+M83+M119</f>
        <v>59270866</v>
      </c>
      <c r="O121" s="12"/>
      <c r="P121" s="107"/>
    </row>
    <row r="122" spans="1:16" ht="21.95" customHeight="1">
      <c r="A122" s="106" t="s">
        <v>244</v>
      </c>
      <c r="E122" s="94"/>
      <c r="F122" s="94"/>
      <c r="G122" s="94">
        <v>341006886</v>
      </c>
      <c r="H122" s="94"/>
      <c r="I122" s="94">
        <v>99919084</v>
      </c>
      <c r="J122" s="94"/>
      <c r="K122" s="94">
        <v>5225407</v>
      </c>
      <c r="L122" s="94"/>
      <c r="M122" s="94">
        <v>2440786</v>
      </c>
    </row>
    <row r="123" spans="1:16" ht="21.95" customHeight="1" thickBot="1">
      <c r="A123" s="106" t="s">
        <v>245</v>
      </c>
      <c r="E123" s="94"/>
      <c r="F123" s="94"/>
      <c r="G123" s="113">
        <f>SUM(G121:G122)</f>
        <v>152187909</v>
      </c>
      <c r="H123" s="94">
        <f>SUM(H121:H122)</f>
        <v>0</v>
      </c>
      <c r="I123" s="113">
        <f>SUM(I121:I122)</f>
        <v>135239302</v>
      </c>
      <c r="J123" s="94"/>
      <c r="K123" s="113">
        <f>SUM(K121:K122)</f>
        <v>31094510</v>
      </c>
      <c r="L123" s="94"/>
      <c r="M123" s="113">
        <f>SUM(M121:M122)</f>
        <v>61711652</v>
      </c>
      <c r="N123" s="94"/>
      <c r="O123" s="12"/>
      <c r="P123" s="107"/>
    </row>
    <row r="124" spans="1:16" ht="11.1" customHeight="1" thickTop="1">
      <c r="A124" s="85"/>
      <c r="E124" s="94"/>
      <c r="F124" s="94"/>
      <c r="G124" s="94"/>
      <c r="H124" s="94"/>
      <c r="I124" s="94"/>
      <c r="J124" s="94"/>
      <c r="L124" s="94"/>
      <c r="M124" s="94"/>
      <c r="N124" s="94"/>
      <c r="O124" s="107"/>
      <c r="P124" s="94"/>
    </row>
    <row r="125" spans="1:16" ht="21.95" customHeight="1">
      <c r="A125" s="106" t="s">
        <v>246</v>
      </c>
      <c r="E125" s="94"/>
      <c r="F125" s="94"/>
      <c r="G125" s="94"/>
      <c r="H125" s="94"/>
      <c r="I125" s="94"/>
      <c r="J125" s="94"/>
      <c r="L125" s="94"/>
      <c r="M125" s="94"/>
    </row>
    <row r="126" spans="1:16" ht="21.95" customHeight="1">
      <c r="A126" s="114" t="s">
        <v>257</v>
      </c>
      <c r="E126" s="94"/>
      <c r="F126" s="94"/>
      <c r="G126" s="94"/>
      <c r="H126" s="94"/>
      <c r="I126" s="94"/>
      <c r="J126" s="94"/>
      <c r="L126" s="94"/>
      <c r="M126" s="94"/>
    </row>
    <row r="127" spans="1:16" ht="21.95" customHeight="1">
      <c r="A127" s="114"/>
      <c r="C127" s="86" t="s">
        <v>247</v>
      </c>
      <c r="E127" s="90">
        <v>13</v>
      </c>
      <c r="F127" s="94"/>
      <c r="G127" s="94">
        <v>491078</v>
      </c>
      <c r="H127" s="94"/>
      <c r="I127" s="94">
        <v>97232</v>
      </c>
      <c r="J127" s="94"/>
      <c r="K127" s="94">
        <v>0</v>
      </c>
      <c r="L127" s="94"/>
      <c r="M127" s="94">
        <v>0</v>
      </c>
    </row>
    <row r="128" spans="1:16" ht="21.95" customHeight="1">
      <c r="A128" s="114" t="s">
        <v>248</v>
      </c>
      <c r="B128" s="86" t="s">
        <v>285</v>
      </c>
      <c r="G128" s="94"/>
      <c r="H128" s="94"/>
      <c r="I128" s="94"/>
      <c r="J128" s="19"/>
      <c r="L128" s="19"/>
      <c r="M128" s="94"/>
    </row>
    <row r="129" spans="1:13" ht="21.95" customHeight="1">
      <c r="A129" s="114"/>
      <c r="C129" s="114" t="s">
        <v>249</v>
      </c>
      <c r="E129" s="90">
        <v>13</v>
      </c>
      <c r="G129" s="94">
        <v>56980316</v>
      </c>
      <c r="H129" s="94"/>
      <c r="I129" s="94">
        <v>270713233</v>
      </c>
      <c r="J129" s="19"/>
      <c r="K129" s="94">
        <v>5150192</v>
      </c>
      <c r="L129" s="19"/>
      <c r="M129" s="94">
        <v>250520</v>
      </c>
    </row>
    <row r="130" spans="1:13" ht="21.95" customHeight="1">
      <c r="A130" s="114"/>
      <c r="C130" s="114" t="s">
        <v>250</v>
      </c>
      <c r="E130" s="90">
        <v>14</v>
      </c>
      <c r="G130" s="94">
        <v>7352048</v>
      </c>
      <c r="H130" s="94"/>
      <c r="I130" s="94">
        <v>41859436</v>
      </c>
      <c r="J130" s="19"/>
      <c r="K130" s="19">
        <v>0</v>
      </c>
      <c r="L130" s="19"/>
      <c r="M130" s="94">
        <v>34104912</v>
      </c>
    </row>
    <row r="131" spans="1:13" ht="21.95" customHeight="1">
      <c r="A131" s="114"/>
      <c r="C131" s="114" t="s">
        <v>251</v>
      </c>
      <c r="E131" s="90"/>
      <c r="G131" s="94"/>
      <c r="H131" s="94"/>
      <c r="I131" s="94"/>
      <c r="J131" s="19"/>
      <c r="L131" s="19"/>
    </row>
    <row r="132" spans="1:13" ht="21.95" customHeight="1">
      <c r="A132" s="114"/>
      <c r="C132" s="114"/>
      <c r="D132" s="86" t="s">
        <v>252</v>
      </c>
      <c r="E132" s="90"/>
      <c r="G132" s="94">
        <v>0</v>
      </c>
      <c r="H132" s="94"/>
      <c r="I132" s="94">
        <v>4193825</v>
      </c>
      <c r="J132" s="19"/>
      <c r="K132" s="19">
        <v>0</v>
      </c>
      <c r="L132" s="19"/>
      <c r="M132" s="1">
        <v>4193825</v>
      </c>
    </row>
    <row r="133" spans="1:13" ht="21.95" customHeight="1">
      <c r="A133" s="114"/>
      <c r="C133" s="114" t="s">
        <v>281</v>
      </c>
      <c r="E133" s="90">
        <v>13</v>
      </c>
      <c r="G133" s="94">
        <v>4815000</v>
      </c>
      <c r="H133" s="94"/>
      <c r="I133" s="94">
        <v>0</v>
      </c>
      <c r="J133" s="19"/>
      <c r="K133" s="19">
        <v>0</v>
      </c>
      <c r="L133" s="19"/>
      <c r="M133" s="1">
        <v>0</v>
      </c>
    </row>
    <row r="134" spans="1:13" ht="21.95" customHeight="1">
      <c r="A134" s="114"/>
      <c r="C134" s="114" t="s">
        <v>279</v>
      </c>
      <c r="E134" s="90">
        <v>8.1</v>
      </c>
      <c r="G134" s="94">
        <v>48032740</v>
      </c>
      <c r="H134" s="94"/>
      <c r="I134" s="94">
        <v>100261620</v>
      </c>
      <c r="J134" s="19"/>
      <c r="K134" s="19">
        <v>0</v>
      </c>
      <c r="L134" s="19"/>
      <c r="M134" s="12">
        <v>0</v>
      </c>
    </row>
    <row r="135" spans="1:13" ht="21.95" customHeight="1">
      <c r="A135" s="114" t="s">
        <v>253</v>
      </c>
      <c r="E135" s="90"/>
      <c r="G135" s="94">
        <v>795234917</v>
      </c>
      <c r="H135" s="94"/>
      <c r="I135" s="94">
        <v>261030812</v>
      </c>
      <c r="J135" s="19"/>
      <c r="K135" s="19">
        <v>560424500</v>
      </c>
      <c r="L135" s="19"/>
      <c r="M135" s="19">
        <v>142234199</v>
      </c>
    </row>
    <row r="136" spans="1:13" ht="21.95" customHeight="1">
      <c r="A136" s="85"/>
      <c r="E136" s="90"/>
      <c r="G136" s="94"/>
      <c r="H136" s="94"/>
      <c r="I136" s="94"/>
      <c r="J136" s="19"/>
      <c r="K136" s="19"/>
      <c r="L136" s="19"/>
      <c r="M136" s="19"/>
    </row>
    <row r="137" spans="1:13" ht="21.95" customHeight="1">
      <c r="A137" s="86" t="s">
        <v>52</v>
      </c>
      <c r="G137" s="94"/>
      <c r="H137" s="94"/>
      <c r="I137" s="94"/>
      <c r="J137" s="94"/>
      <c r="L137" s="94"/>
      <c r="M137" s="94"/>
    </row>
    <row r="138" spans="1:13" ht="21.95" customHeight="1">
      <c r="G138" s="94"/>
      <c r="H138" s="94"/>
      <c r="I138" s="94"/>
      <c r="J138" s="94"/>
      <c r="L138" s="94"/>
      <c r="M138" s="94"/>
    </row>
    <row r="139" spans="1:13" ht="21.95" customHeight="1">
      <c r="G139" s="94"/>
      <c r="H139" s="94"/>
      <c r="I139" s="94"/>
      <c r="J139" s="94"/>
      <c r="L139" s="94"/>
      <c r="M139" s="94"/>
    </row>
    <row r="140" spans="1:13" ht="21.95" customHeight="1">
      <c r="G140" s="94"/>
      <c r="H140" s="94"/>
      <c r="I140" s="94"/>
      <c r="J140" s="94"/>
      <c r="L140" s="94"/>
      <c r="M140" s="94"/>
    </row>
    <row r="141" spans="1:13" ht="21.95" customHeight="1">
      <c r="G141" s="94"/>
      <c r="H141" s="94"/>
      <c r="I141" s="94"/>
      <c r="J141" s="94"/>
      <c r="L141" s="94"/>
      <c r="M141" s="94"/>
    </row>
    <row r="142" spans="1:13" ht="21.95" customHeight="1">
      <c r="G142" s="94"/>
      <c r="H142" s="94"/>
      <c r="I142" s="94"/>
      <c r="J142" s="94"/>
      <c r="L142" s="94"/>
      <c r="M142" s="94"/>
    </row>
    <row r="143" spans="1:13" ht="21.95" customHeight="1">
      <c r="G143" s="94"/>
      <c r="H143" s="94"/>
      <c r="I143" s="94"/>
      <c r="J143" s="94"/>
      <c r="L143" s="94"/>
      <c r="M143" s="94"/>
    </row>
    <row r="144" spans="1:13" ht="34.9" customHeight="1">
      <c r="A144" s="85"/>
      <c r="G144" s="94"/>
      <c r="H144" s="94"/>
      <c r="I144" s="94"/>
      <c r="J144" s="94"/>
      <c r="L144" s="94"/>
      <c r="M144" s="94"/>
    </row>
    <row r="145" spans="1:13" ht="21.95" customHeight="1">
      <c r="A145" s="85"/>
      <c r="G145" s="94"/>
      <c r="H145" s="94"/>
      <c r="I145" s="94"/>
      <c r="J145" s="94"/>
      <c r="L145" s="94"/>
      <c r="M145" s="40" t="s">
        <v>277</v>
      </c>
    </row>
  </sheetData>
  <mergeCells count="9">
    <mergeCell ref="G101:M101"/>
    <mergeCell ref="G102:I102"/>
    <mergeCell ref="K102:M102"/>
    <mergeCell ref="G5:M5"/>
    <mergeCell ref="G6:I6"/>
    <mergeCell ref="K6:M6"/>
    <mergeCell ref="G53:M53"/>
    <mergeCell ref="G54:I54"/>
    <mergeCell ref="K54:M54"/>
  </mergeCells>
  <pageMargins left="0.98425196850393704" right="0.39370078740157483" top="0.59055118110236227" bottom="0.31496062992125984" header="0.39370078740157483" footer="0.31496062992125984"/>
  <pageSetup paperSize="9" scale="7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8FEAAD-2F9B-4BEE-84E6-5F0E189D6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E875B5-50A9-4A65-B811-07614A7AB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งบแสดงฐานะ(P1-P3)</vt:lpstr>
      <vt:lpstr>PL_3 เดือน (P4)</vt:lpstr>
      <vt:lpstr>PL_9 เดือน (P5)</vt:lpstr>
      <vt:lpstr>งบเปลี่ยนแปลงรวม (P6)</vt:lpstr>
      <vt:lpstr>งบเปลี่ยนแปลงเฉพาะ (P7)</vt:lpstr>
      <vt:lpstr>งบกระแสเงินสด (P8-P10)</vt:lpstr>
      <vt:lpstr>'งบกระแสเงินสด (P8-P10)'!Print_Area</vt:lpstr>
      <vt:lpstr>'งบเปลี่ยนแปลงรวม (P6)'!Print_Area</vt:lpstr>
      <vt:lpstr>'งบแสดงฐานะ(P1-P3)'!Print_Area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tiranart</dc:creator>
  <cp:lastModifiedBy>PROTOTYPE</cp:lastModifiedBy>
  <cp:revision/>
  <cp:lastPrinted>2022-11-14T11:37:33Z</cp:lastPrinted>
  <dcterms:created xsi:type="dcterms:W3CDTF">2003-02-24T04:38:40Z</dcterms:created>
  <dcterms:modified xsi:type="dcterms:W3CDTF">2022-11-14T11:38:23Z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