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2\Qtr3'2022\"/>
    </mc:Choice>
  </mc:AlternateContent>
  <xr:revisionPtr revIDLastSave="0" documentId="13_ncr:1_{DB6A9AFB-76D6-40EC-AB41-F153289E72CB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3m" sheetId="10" r:id="rId2"/>
    <sheet name="PL9m" sheetId="11" r:id="rId3"/>
    <sheet name="Consolidated" sheetId="7" r:id="rId4"/>
    <sheet name="The Company" sheetId="8" r:id="rId5"/>
    <sheet name="CF" sheetId="13" r:id="rId6"/>
  </sheets>
  <definedNames>
    <definedName name="_xlnm.Print_Area" localSheetId="0">BS!$A$1:$K$117</definedName>
    <definedName name="_xlnm.Print_Area" localSheetId="5">CF!$A$1:$L$109</definedName>
    <definedName name="_xlnm.Print_Area" localSheetId="3">Consolidated!$A$1:$AD$30</definedName>
    <definedName name="_xlnm.Print_Area" localSheetId="1">PL3m!$A$1:$K$85</definedName>
    <definedName name="_xlnm.Print_Area" localSheetId="2">PL9m!$A$1:$K$84</definedName>
    <definedName name="_xlnm.Print_Area" localSheetId="4">'The Company'!$A$1:$AA$27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0" i="13" l="1"/>
  <c r="E84" i="13" s="1"/>
  <c r="E36" i="13"/>
  <c r="K84" i="13"/>
  <c r="I84" i="13"/>
  <c r="G84" i="13"/>
  <c r="K71" i="13"/>
  <c r="I71" i="13"/>
  <c r="G71" i="13"/>
  <c r="E71" i="13"/>
  <c r="E69" i="11"/>
  <c r="E25" i="11"/>
  <c r="V21" i="7" l="1"/>
  <c r="T21" i="7"/>
  <c r="AB21" i="7"/>
  <c r="AB20" i="7"/>
  <c r="E32" i="1"/>
  <c r="S21" i="8" l="1"/>
  <c r="U21" i="8"/>
  <c r="W21" i="8"/>
  <c r="I18" i="1" l="1"/>
  <c r="I32" i="1"/>
  <c r="I61" i="1"/>
  <c r="I16" i="11"/>
  <c r="K61" i="11" l="1"/>
  <c r="K54" i="11"/>
  <c r="G78" i="11"/>
  <c r="G69" i="11"/>
  <c r="G61" i="11"/>
  <c r="G54" i="11"/>
  <c r="G62" i="11" s="1"/>
  <c r="K30" i="11"/>
  <c r="K25" i="11"/>
  <c r="K17" i="11"/>
  <c r="G30" i="11"/>
  <c r="G25" i="11"/>
  <c r="G17" i="11"/>
  <c r="K61" i="10"/>
  <c r="K62" i="10" s="1"/>
  <c r="K54" i="10"/>
  <c r="G78" i="10"/>
  <c r="G74" i="10"/>
  <c r="G69" i="10"/>
  <c r="G61" i="10"/>
  <c r="G62" i="10" s="1"/>
  <c r="G54" i="10"/>
  <c r="K30" i="10"/>
  <c r="K25" i="10"/>
  <c r="K17" i="10"/>
  <c r="G30" i="10"/>
  <c r="G25" i="10"/>
  <c r="G17" i="10"/>
  <c r="I61" i="11"/>
  <c r="E61" i="11"/>
  <c r="I54" i="11"/>
  <c r="E54" i="11"/>
  <c r="I30" i="11"/>
  <c r="E30" i="11"/>
  <c r="I25" i="11"/>
  <c r="E17" i="11"/>
  <c r="I17" i="11"/>
  <c r="I61" i="10"/>
  <c r="E61" i="10"/>
  <c r="I54" i="10"/>
  <c r="I62" i="10" s="1"/>
  <c r="E54" i="10"/>
  <c r="I30" i="10"/>
  <c r="E30" i="10"/>
  <c r="I25" i="10"/>
  <c r="E25" i="10"/>
  <c r="I17" i="10"/>
  <c r="E17" i="10"/>
  <c r="G31" i="11" l="1"/>
  <c r="G36" i="11" s="1"/>
  <c r="G9" i="13" s="1"/>
  <c r="G11" i="13" s="1"/>
  <c r="G29" i="13" s="1"/>
  <c r="G41" i="13" s="1"/>
  <c r="G44" i="13" s="1"/>
  <c r="G85" i="13" s="1"/>
  <c r="G87" i="13" s="1"/>
  <c r="G38" i="11"/>
  <c r="G64" i="11" s="1"/>
  <c r="G31" i="10"/>
  <c r="G36" i="10" s="1"/>
  <c r="G38" i="10" s="1"/>
  <c r="G64" i="10" s="1"/>
  <c r="K31" i="10"/>
  <c r="K36" i="10" s="1"/>
  <c r="K38" i="10" s="1"/>
  <c r="K67" i="10" s="1"/>
  <c r="K78" i="10" s="1"/>
  <c r="I31" i="10"/>
  <c r="I36" i="10" s="1"/>
  <c r="I38" i="10" s="1"/>
  <c r="I64" i="10" s="1"/>
  <c r="E62" i="11"/>
  <c r="K31" i="11"/>
  <c r="K36" i="11" s="1"/>
  <c r="K9" i="13" s="1"/>
  <c r="K11" i="13" s="1"/>
  <c r="K29" i="13" s="1"/>
  <c r="K41" i="13" s="1"/>
  <c r="K44" i="13" s="1"/>
  <c r="K85" i="13" s="1"/>
  <c r="K87" i="13" s="1"/>
  <c r="K62" i="11"/>
  <c r="G72" i="11" s="1"/>
  <c r="G74" i="11" s="1"/>
  <c r="I62" i="11"/>
  <c r="E72" i="11" s="1"/>
  <c r="I31" i="11"/>
  <c r="I36" i="11" s="1"/>
  <c r="I9" i="13" s="1"/>
  <c r="I11" i="13" s="1"/>
  <c r="I29" i="13" s="1"/>
  <c r="I41" i="13" s="1"/>
  <c r="I44" i="13" s="1"/>
  <c r="I85" i="13" s="1"/>
  <c r="I87" i="13" s="1"/>
  <c r="E31" i="11"/>
  <c r="E36" i="11" s="1"/>
  <c r="E9" i="13" s="1"/>
  <c r="E11" i="13" s="1"/>
  <c r="E29" i="13" s="1"/>
  <c r="E41" i="13" s="1"/>
  <c r="E44" i="13" s="1"/>
  <c r="E85" i="13" s="1"/>
  <c r="E87" i="13" s="1"/>
  <c r="E62" i="10"/>
  <c r="E73" i="10" s="1"/>
  <c r="E31" i="10"/>
  <c r="E36" i="10" s="1"/>
  <c r="E38" i="10" s="1"/>
  <c r="E69" i="10" s="1"/>
  <c r="E67" i="10" s="1"/>
  <c r="E78" i="10" s="1"/>
  <c r="K64" i="10" l="1"/>
  <c r="K72" i="10" s="1"/>
  <c r="I72" i="10"/>
  <c r="I67" i="10"/>
  <c r="I78" i="10" s="1"/>
  <c r="K38" i="11"/>
  <c r="I38" i="11"/>
  <c r="O20" i="8" s="1"/>
  <c r="E38" i="11"/>
  <c r="E64" i="11" s="1"/>
  <c r="E64" i="10"/>
  <c r="E74" i="10" s="1"/>
  <c r="E72" i="10" s="1"/>
  <c r="K67" i="11" l="1"/>
  <c r="K78" i="11" s="1"/>
  <c r="K64" i="11"/>
  <c r="K72" i="11" s="1"/>
  <c r="I64" i="11"/>
  <c r="I72" i="11" s="1"/>
  <c r="I67" i="11"/>
  <c r="I78" i="11" s="1"/>
  <c r="E33" i="1" l="1"/>
  <c r="Y19" i="8" l="1"/>
  <c r="Y23" i="8" l="1"/>
  <c r="Z23" i="7"/>
  <c r="E61" i="1"/>
  <c r="E19" i="1"/>
  <c r="I106" i="1" l="1"/>
  <c r="AA19" i="8"/>
  <c r="AA23" i="8"/>
  <c r="Y21" i="8"/>
  <c r="AA21" i="8" l="1"/>
  <c r="R26" i="7" l="1"/>
  <c r="N26" i="7"/>
  <c r="L26" i="7"/>
  <c r="J26" i="7"/>
  <c r="H26" i="7"/>
  <c r="F26" i="7"/>
  <c r="AD25" i="7"/>
  <c r="X23" i="7" l="1"/>
  <c r="AD23" i="7" s="1"/>
  <c r="R17" i="7"/>
  <c r="N17" i="7"/>
  <c r="L17" i="7"/>
  <c r="J17" i="7"/>
  <c r="H17" i="7"/>
  <c r="F17" i="7"/>
  <c r="AB16" i="7"/>
  <c r="AB17" i="7" s="1"/>
  <c r="V16" i="7"/>
  <c r="V17" i="7" s="1"/>
  <c r="T16" i="7"/>
  <c r="T17" i="7" s="1"/>
  <c r="P16" i="7"/>
  <c r="P17" i="7" s="1"/>
  <c r="K106" i="1"/>
  <c r="K108" i="1" s="1"/>
  <c r="G106" i="1"/>
  <c r="G108" i="1" s="1"/>
  <c r="K77" i="1"/>
  <c r="K61" i="1"/>
  <c r="G77" i="1"/>
  <c r="G61" i="1"/>
  <c r="I77" i="1"/>
  <c r="E77" i="1"/>
  <c r="K33" i="1"/>
  <c r="K19" i="1"/>
  <c r="G33" i="1"/>
  <c r="G19" i="1"/>
  <c r="I33" i="1"/>
  <c r="I19" i="1"/>
  <c r="I108" i="1" l="1"/>
  <c r="E34" i="1"/>
  <c r="I78" i="1"/>
  <c r="I109" i="1" s="1"/>
  <c r="K78" i="1"/>
  <c r="K109" i="1" s="1"/>
  <c r="G78" i="1"/>
  <c r="G109" i="1" s="1"/>
  <c r="E78" i="1"/>
  <c r="K34" i="1"/>
  <c r="G34" i="1"/>
  <c r="I34" i="1"/>
  <c r="I110" i="1" l="1"/>
  <c r="K110" i="1"/>
  <c r="G110" i="1"/>
  <c r="Y13" i="8"/>
  <c r="AA13" i="8" s="1"/>
  <c r="X13" i="7"/>
  <c r="Z13" i="7" l="1"/>
  <c r="AD13" i="7" l="1"/>
  <c r="Q22" i="8"/>
  <c r="M22" i="8"/>
  <c r="K22" i="8"/>
  <c r="I22" i="8"/>
  <c r="G22" i="8"/>
  <c r="E22" i="8"/>
  <c r="E24" i="8" s="1"/>
  <c r="E25" i="8" s="1"/>
  <c r="W16" i="8"/>
  <c r="W17" i="8" s="1"/>
  <c r="U16" i="8"/>
  <c r="U17" i="8" s="1"/>
  <c r="S16" i="8"/>
  <c r="S17" i="8" s="1"/>
  <c r="Q16" i="8"/>
  <c r="Q17" i="8" s="1"/>
  <c r="O16" i="8"/>
  <c r="O17" i="8" s="1"/>
  <c r="M16" i="8"/>
  <c r="M17" i="8" s="1"/>
  <c r="K16" i="8"/>
  <c r="K17" i="8" s="1"/>
  <c r="I16" i="8"/>
  <c r="I17" i="8" s="1"/>
  <c r="G16" i="8"/>
  <c r="G17" i="8" s="1"/>
  <c r="E16" i="8"/>
  <c r="E17" i="8" s="1"/>
  <c r="W22" i="8"/>
  <c r="W24" i="8" s="1"/>
  <c r="U22" i="8"/>
  <c r="U24" i="8" s="1"/>
  <c r="Y20" i="8"/>
  <c r="Y22" i="8" s="1"/>
  <c r="Y24" i="8" s="1"/>
  <c r="Y25" i="8" s="1"/>
  <c r="Y15" i="8"/>
  <c r="AA15" i="8" s="1"/>
  <c r="Y14" i="8"/>
  <c r="R22" i="7"/>
  <c r="R27" i="7" s="1"/>
  <c r="N22" i="7"/>
  <c r="N27" i="7" s="1"/>
  <c r="L22" i="7"/>
  <c r="L27" i="7" s="1"/>
  <c r="J22" i="7"/>
  <c r="J27" i="7" s="1"/>
  <c r="H22" i="7"/>
  <c r="H27" i="7" s="1"/>
  <c r="F22" i="7"/>
  <c r="V22" i="7"/>
  <c r="V26" i="7" s="1"/>
  <c r="T22" i="7"/>
  <c r="T26" i="7" s="1"/>
  <c r="X20" i="7"/>
  <c r="X19" i="7"/>
  <c r="Z19" i="7" s="1"/>
  <c r="AD19" i="7" s="1"/>
  <c r="X15" i="7"/>
  <c r="X14" i="7"/>
  <c r="Z14" i="7" s="1"/>
  <c r="K24" i="8" l="1"/>
  <c r="K25" i="8" s="1"/>
  <c r="M24" i="8"/>
  <c r="M25" i="8" s="1"/>
  <c r="Q24" i="8"/>
  <c r="Q25" i="8" s="1"/>
  <c r="G24" i="8"/>
  <c r="G25" i="8" s="1"/>
  <c r="I24" i="8"/>
  <c r="I25" i="8" s="1"/>
  <c r="Z15" i="7"/>
  <c r="AD15" i="7" s="1"/>
  <c r="X16" i="7"/>
  <c r="X17" i="7" s="1"/>
  <c r="AD14" i="7"/>
  <c r="Y16" i="8"/>
  <c r="Y17" i="8" s="1"/>
  <c r="AA14" i="8"/>
  <c r="AA16" i="8" s="1"/>
  <c r="AA17" i="8" s="1"/>
  <c r="X21" i="7"/>
  <c r="Z21" i="7" s="1"/>
  <c r="S22" i="8"/>
  <c r="S24" i="8" s="1"/>
  <c r="AD16" i="7" l="1"/>
  <c r="AD17" i="7" s="1"/>
  <c r="Z16" i="7"/>
  <c r="Z17" i="7" s="1"/>
  <c r="X22" i="7"/>
  <c r="X26" i="7" s="1"/>
  <c r="O22" i="8" l="1"/>
  <c r="AA20" i="8" l="1"/>
  <c r="O24" i="8"/>
  <c r="O25" i="8" s="1"/>
  <c r="AA22" i="8" l="1"/>
  <c r="AA24" i="8" s="1"/>
  <c r="AA25" i="8" s="1"/>
  <c r="X27" i="7"/>
  <c r="F27" i="7" l="1"/>
  <c r="AD21" i="7" l="1"/>
  <c r="AB22" i="7" l="1"/>
  <c r="AB26" i="7" l="1"/>
  <c r="AB27" i="7" s="1"/>
  <c r="E106" i="1" l="1"/>
  <c r="E108" i="1" l="1"/>
  <c r="E109" i="1" l="1"/>
  <c r="E110" i="1" l="1"/>
  <c r="P20" i="7" l="1"/>
  <c r="Z20" i="7" s="1"/>
  <c r="AD20" i="7" s="1"/>
  <c r="AD22" i="7" s="1"/>
  <c r="AD26" i="7" s="1"/>
  <c r="E74" i="11"/>
  <c r="E78" i="11"/>
  <c r="P22" i="7" l="1"/>
  <c r="P26" i="7" s="1"/>
  <c r="P27" i="7" s="1"/>
  <c r="Z22" i="7"/>
  <c r="Z26" i="7" s="1"/>
  <c r="Z27" i="7" s="1"/>
  <c r="AD27" i="7"/>
  <c r="AD28" i="7"/>
</calcChain>
</file>

<file path=xl/sharedStrings.xml><?xml version="1.0" encoding="utf-8"?>
<sst xmlns="http://schemas.openxmlformats.org/spreadsheetml/2006/main" count="527" uniqueCount="280">
  <si>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</si>
  <si>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</si>
  <si>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</si>
  <si>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</si>
  <si>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</si>
  <si>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</si>
  <si>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</si>
  <si>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</si>
  <si>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</si>
  <si>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</si>
  <si>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</si>
  <si>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</si>
  <si>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</si>
  <si>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</si>
  <si>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</si>
  <si>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</si>
  <si>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</si>
  <si>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</si>
  <si>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</si>
  <si>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</si>
  <si>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</si>
  <si>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</si>
  <si>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</si>
  <si>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</si>
  <si>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</si>
  <si>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</si>
  <si>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</si>
  <si>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</si>
  <si>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</si>
  <si>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</si>
  <si>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</si>
  <si>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</si>
  <si>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</si>
  <si>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</si>
  <si>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</si>
  <si>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</si>
  <si>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</si>
  <si>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</si>
  <si>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</si>
  <si>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</si>
  <si>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</si>
  <si>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</si>
  <si>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</si>
  <si>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</si>
  <si>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</si>
  <si>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</si>
  <si>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</si>
  <si>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</si>
  <si>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</si>
  <si>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</si>
  <si>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</si>
  <si>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</si>
  <si>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</si>
  <si>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</si>
  <si>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</si>
  <si>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</si>
  <si>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</si>
  <si>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</si>
  <si>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</si>
  <si>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</si>
  <si>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</si>
  <si>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</si>
  <si>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</si>
  <si>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</si>
  <si>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</si>
  <si>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</si>
  <si>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</si>
  <si>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</si>
  <si>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</si>
  <si>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</si>
  <si>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</si>
  <si>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</si>
  <si>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</si>
  <si>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</si>
  <si>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</si>
  <si>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</si>
  <si>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</si>
  <si>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</si>
  <si>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</si>
  <si>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</si>
  <si>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</si>
  <si>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</si>
  <si>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</si>
  <si>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</si>
  <si>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</si>
  <si>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</si>
  <si>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</si>
  <si>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</si>
  <si>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</si>
  <si>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</si>
  <si>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</si>
  <si>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</si>
  <si>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</si>
  <si>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</si>
  <si>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</si>
  <si>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</si>
  <si>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เงินสดรับจากเงินกู้ยืมระยะยาว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</si>
  <si>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</si>
  <si>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</si>
  <si>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</si>
  <si>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</si>
  <si>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</si>
  <si>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</si>
  <si>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</si>
  <si>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</si>
  <si>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</si>
  <si>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</si>
  <si>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</si>
  <si>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</si>
  <si>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</si>
  <si>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</si>
  <si>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</si>
  <si>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</si>
  <si>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</si>
  <si>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</si>
  <si>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</si>
  <si>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</si>
  <si>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</si>
  <si>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</si>
  <si>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</si>
  <si>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</si>
  <si>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</si>
  <si>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</si>
  <si>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</si>
  <si>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</si>
  <si>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>เงินลงทุนในบริษัทย่อย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</si>
  <si>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</si>
  <si>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</si>
  <si>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</si>
  <si>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</si>
  <si>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</si>
  <si>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</si>
  <si>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</si>
  <si>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</si>
  <si>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</si>
  <si>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</si>
  <si>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</si>
  <si>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(หน่วย: พันบาท)</t>
  </si>
  <si>
    <t>ขาดทุนจากอัตราแลกเปลี่ยน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</si>
  <si>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</si>
  <si>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</si>
  <si>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</si>
  <si>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</si>
  <si>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</si>
  <si>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</si>
  <si>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เงินสดรับจากการจำหน่ายอุปกรณ์</t>
  </si>
  <si>
    <t>เงินสดและรายการเทียบเท่าเงินสดต้นงวด</t>
  </si>
  <si>
    <t>กำไร (ขาดทุน) สะสม</t>
  </si>
  <si>
    <t xml:space="preserve">   โอนกลับการปรับลดสินค้าคงเหลือเป็นมูลค่าสุทธิที่จะได้รับ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</si>
  <si>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</si>
  <si>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</si>
  <si>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</si>
  <si>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</si>
  <si>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</si>
  <si>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</si>
  <si>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</si>
  <si>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</si>
  <si>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</si>
  <si>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</si>
  <si>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</si>
  <si>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</si>
  <si>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</si>
  <si>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>ขาดทุนสำหรับงวด</t>
  </si>
  <si>
    <t xml:space="preserve">   สินทรัพย์ไม่หมุนเวียนอื่น</t>
  </si>
  <si>
    <t>2564</t>
  </si>
  <si>
    <t>กำไรจากตราสารอนุพันธ์</t>
  </si>
  <si>
    <t>การแบ่งปันขาดทุน</t>
  </si>
  <si>
    <t xml:space="preserve">   ขาดทุนส่วนที่เป็นของผู้ถือหุ้นของบริษัทฯ (บาท)</t>
  </si>
  <si>
    <t>ส่วนแบ่งกำไรจากเงินลงทุนในบริษัทร่วม</t>
  </si>
  <si>
    <t>ขาดทุนก่อนภาษี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</si>
  <si>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</si>
  <si>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</si>
  <si>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</si>
  <si>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</si>
  <si>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</si>
  <si>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</si>
  <si>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</si>
  <si>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</si>
  <si>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</si>
  <si>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</si>
  <si>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>รายการปรับกระทบยอดขาดทุนก่อนภาษีเป็นเงินสดรับ (จ่าย)</t>
  </si>
  <si>
    <t xml:space="preserve">   ค่าเผื่อผลขาดทุนด้านเครดิตที่คาดว่าจะเกิดขึ้น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</si>
  <si>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</si>
  <si>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</si>
  <si>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</si>
  <si>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</si>
  <si>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</si>
  <si>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>จ่ายเงินปันผล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</si>
  <si>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</si>
  <si>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</si>
  <si>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</si>
  <si>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</si>
  <si>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</si>
  <si>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ยอดคงเหลือ ณ วันที่ 1 มกราคม 2565</t>
  </si>
  <si>
    <t xml:space="preserve">ยอดคงเหลือ ณ วันที่ 1 มกราคม 2564 </t>
  </si>
  <si>
    <t>2565</t>
  </si>
  <si>
    <t>ส่วนของเงินกู้ยืมระยะยาวที่ถึงกำหนดชำระภายในหนึ่งปี</t>
  </si>
  <si>
    <t>ขาดทุนจากการดำเนินงาน</t>
  </si>
  <si>
    <t>ขายคืนหุ้นสามัญซื้อคืน</t>
  </si>
  <si>
    <t>เงินกู้ยืมระยะสั้นจากกิจการที่เกี่ยวข้องกัน</t>
  </si>
  <si>
    <t>รายได้ (ค่าใช้จ่าย) ภาษีเงินได้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</si>
  <si>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</si>
  <si>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</si>
  <si>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ส่วนแบ่งขาดทุนจากเงินลงทุนในบริษัทย่อย</t>
  </si>
  <si>
    <t>กำไรจากการป้องกันความเสี่ยงกระแสเงินสด</t>
  </si>
  <si>
    <t>เงินเบิกเกินบัญชีและเงินกู้ยืมระยะสั้นจากสถาบันการเงิน</t>
  </si>
  <si>
    <t>ขาดทุนก่อนรายได้ (ค่าใช้จ่าย) ภาษีเงินได้</t>
  </si>
  <si>
    <t>ขาดทุนก่อนรายได้ภาษีเงินได้</t>
  </si>
  <si>
    <t>รายได้ภาษีเงินได้</t>
  </si>
  <si>
    <t xml:space="preserve">   ขาดทุนจากอัตราแลกเปลี่ยนที่ยังไม่เกิดขึ้นจริง</t>
  </si>
  <si>
    <t>กำไร (ขาดทุน) จากการป้องกันความเสี่ยงกระแสเงินสด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</si>
  <si>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</si>
  <si>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</si>
  <si>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</si>
  <si>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ณ วันที่ 30 กันยายน 2565</t>
  </si>
  <si>
    <t>30 กันยายน</t>
  </si>
  <si>
    <t>ขาดทุนจากตราสารอนุพันธ์</t>
  </si>
  <si>
    <t>ผลขาดทุนสุทธิจากการยกเลิกสัญญาเช่ากองทุน</t>
  </si>
  <si>
    <t>รายได้เงินปันผล - กองทุน</t>
  </si>
  <si>
    <t>ส่วนแบ่งกำไรจากเงินลงทุนในบริษัทร่วม - กองทุน</t>
  </si>
  <si>
    <t>ขาดทุนสุทธิจากการยกเลิกสัญญาเช่า</t>
  </si>
  <si>
    <t>สุทธิ</t>
  </si>
  <si>
    <t>กำไร (ขาดทุน) จากเงินลงทุนในตราสารทุนที่กำหนดให้วัดมูลค่า</t>
  </si>
  <si>
    <t>ขาดทุนก่อนภาษีและผลขาดทุนสุทธิจากการยกเลิกสัญญาเช่ากองทุน</t>
  </si>
  <si>
    <t xml:space="preserve">   สำรองผลประโยชน์ระยะยาวของพนักงาน </t>
  </si>
  <si>
    <t xml:space="preserve">   จ่ายผลประโยชน์ระยะยาวพนักงาน</t>
  </si>
  <si>
    <t xml:space="preserve">   จ่ายภาษีเงินได้จากการยกเลิกสัญญาเช่ากองทุน</t>
  </si>
  <si>
    <t>เงินสดจ่ายซื้อเงินลงทุนในบริษัทร่วม</t>
  </si>
  <si>
    <t>เงินสดจ่ายชำระตราสารอนุพันธ์</t>
  </si>
  <si>
    <t>เงินสดจ่ายจากการให้กู้ยืมแก่กิจการที่เกี่ยวข้องกัน</t>
  </si>
  <si>
    <t>เงินปันผลรับจากเงินลงทุนในบริษัทร่วม - กองทุน</t>
  </si>
  <si>
    <t>เงินสดรับจากการคืนทุนเงินลงทุนในบริษัทร่วม</t>
  </si>
  <si>
    <t>เงินสดรับจากการจำหน่ายเงินลงทุนในตราสารทุน</t>
  </si>
  <si>
    <t>เงินสดจ่ายจากการยกเลิกสัญญาเช่าระยะยาวจากกิจการที่เกี่ยวข้องกัน</t>
  </si>
  <si>
    <t xml:space="preserve">   เจ้าหนี้ค่าซื้อสินทรัพย์เพิ่มขึ้น (ลดลง)</t>
  </si>
  <si>
    <t xml:space="preserve">      ด้วยมูลค่ายุติธรรมผ่านกำไรขาดทุนเบ็ดเสร็จอื่น - สุทธิจากภาษีเงินได้</t>
  </si>
  <si>
    <t>สำหรับงวดสามเดือนสิ้นสุดวันที่ 30 กันยายน 2565</t>
  </si>
  <si>
    <t xml:space="preserve">   - สุทธิจากส่วนที่ถึงกำหนดชำระภายในหนึ่งปี</t>
  </si>
  <si>
    <t>สินทรัพย์ทางการเงินหมุนเวียนอื่น</t>
  </si>
  <si>
    <t>เงินสดจ่ายซื้อเงินลงทุนในบริษัทย่อย</t>
  </si>
  <si>
    <t>เงินสดจ่ายคืนเงินกู้ยืมระยะยาวจากกิจการที่เกี่ยวข้องกัน</t>
  </si>
  <si>
    <t xml:space="preserve">   ขาดทุนจากการยกเลิกสัญญาเช่า</t>
  </si>
  <si>
    <t xml:space="preserve">   ขาดทุน (กำไร) จากการจำหน่ายอุปกรณ์</t>
  </si>
  <si>
    <t xml:space="preserve">   ส่วนแบ่งขาดทุนจากเงินลงทุนในบริษัทย่อย</t>
  </si>
  <si>
    <t xml:space="preserve">   กำไรจากตราสารอนุพันธ์ที่ยังไม่เกิดขึ้นจริง</t>
  </si>
  <si>
    <t xml:space="preserve">   อสังหาริมทรัพย์เพื่อการลงทุนเพิ่มขึ้นจากการรับโอนจาก</t>
  </si>
  <si>
    <t xml:space="preserve">      กิจการที่เกี่ยวข้องกัน</t>
  </si>
  <si>
    <t>กำไร (ขาดทุน) จากการดำเนินงานก่อนการเปลี่ยนแปลงในสินทรัพย์</t>
  </si>
  <si>
    <t>เงินสดรับจากการจำหน่ายหุ้นสามัญซื้อคืน</t>
  </si>
  <si>
    <t>เงินฝากประจำเพิ่มขึ้น</t>
  </si>
  <si>
    <t xml:space="preserve">   ชำระภายในหนึ่งปี</t>
  </si>
  <si>
    <t>ส่วนแบ่งกำไร (ขาดทุน) เบ็ดเสร็จอื่นจากเงินลงทุนในบริษัทย่อย</t>
  </si>
  <si>
    <t>ส่วนแบ่งกำไรเบ็ดเสร็จอื่นจากเงินลงทุนในบริษัทย่อย</t>
  </si>
  <si>
    <t>กำไรจากเงินลงทุนในตราสารทุนที่กำหนดให้วัดมูลค่า</t>
  </si>
  <si>
    <t>เงินกู้ยืมระยะสั้นจากสถาบันการเงินเพิ่มขึ้น (ลดลง)</t>
  </si>
  <si>
    <t>เงินปันผลจ่าย - ส่วนของผู้มีส่วนได้เสียที่ไม่มีอำนาจควบคุมของบริษัทย่อย</t>
  </si>
  <si>
    <t xml:space="preserve">   เงินปันผลค้างจ่ายลดลง</t>
  </si>
  <si>
    <t xml:space="preserve">   สิทธิการใช้สินทรัพย์เพิ่มขึ้น (ลดลง) จากหนี้สินตามสัญญาเช่า</t>
  </si>
  <si>
    <t xml:space="preserve">   กำไรจากเงินลงทุนในตราสารทุนที่กำหนดให้วัดมูลค่า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</si>
  <si>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</si>
  <si>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</si>
  <si>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</si>
  <si>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</si>
  <si>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เงินฝากธนาคารที่มีภาระค้ำประกัน (เพิ่มขึ้น) ลดลง</t>
  </si>
  <si>
    <t>เงินสดสุทธิจาก (ใช้ไปใน) กิจกรรมลงทุน</t>
  </si>
  <si>
    <t>เงินสดจ่ายคืนเงินกู้ยืมระยะยาว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</si>
  <si>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</si>
  <si>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</si>
  <si>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   ที่ดิน อาคารและอุปกรณ์</t>
  </si>
  <si>
    <t>9.1</t>
  </si>
  <si>
    <t>2, 12</t>
  </si>
  <si>
    <t>หนี้สินทางการเงินระยะยาวจากกิจการที่เกี่ยวข้องกันที่ถึงกำหนด</t>
  </si>
  <si>
    <t xml:space="preserve">หนี้สินทางการเงินระยะยาวจากกิจการที่เกี่ยวข้องกัน </t>
  </si>
  <si>
    <t>เงินสดรับจากหนี้สินทางการเงินระยะยาวจากกิจการที่เกี่ยวข้องกัน</t>
  </si>
  <si>
    <t xml:space="preserve">เงินสดและรายการเทียบเท่าเงินสดปลายงวด </t>
  </si>
  <si>
    <t xml:space="preserve">   รายได้รอการรับรู้จากกิจการที่เกี่ยวข้องกัน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</si>
  <si>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</si>
  <si>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</si>
  <si>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จำนวนหุ้นสามัญถัวเฉลี่ยถ่วงน้ำหนัก (พันหุ้น) </t>
  </si>
  <si>
    <t xml:space="preserve">   มูลค่าที่ตราไว้หุ้นละ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</si>
</sst>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167" fontId="12" fillId="0" borderId="0" applyFont="0" applyFill="0" applyBorder="0" applyAlignment="0" applyProtection="0"/>
    <xf numFmtId="0" fontId="9" fillId="0" borderId="0"/>
  </cellStyleXfs>
  <cellXfs count="232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" vertical="top"/>
    </xf>
    <xf numFmtId="37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43" fontId="2" fillId="0" borderId="0" xfId="1" applyFont="1" applyFill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43" fontId="5" fillId="0" borderId="0" xfId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41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horizontal="left" vertical="top"/>
    </xf>
    <xf numFmtId="37" fontId="2" fillId="0" borderId="0" xfId="4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41" fontId="2" fillId="2" borderId="0" xfId="0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center" vertical="center"/>
    </xf>
    <xf numFmtId="41" fontId="5" fillId="2" borderId="7" xfId="0" applyNumberFormat="1" applyFont="1" applyFill="1" applyBorder="1" applyAlignment="1">
      <alignment horizontal="center" vertical="center"/>
    </xf>
    <xf numFmtId="41" fontId="5" fillId="2" borderId="8" xfId="0" applyNumberFormat="1" applyFont="1" applyFill="1" applyBorder="1" applyAlignment="1">
      <alignment horizontal="center" vertical="center"/>
    </xf>
    <xf numFmtId="41" fontId="5" fillId="2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13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164" fontId="5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49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43" fontId="5" fillId="0" borderId="5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10" fillId="0" borderId="0" xfId="1" applyNumberFormat="1" applyFont="1" applyFill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41" fontId="2" fillId="0" borderId="8" xfId="0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3" fontId="5" fillId="0" borderId="0" xfId="1" applyFont="1" applyAlignment="1">
      <alignment vertical="center"/>
    </xf>
    <xf numFmtId="38" fontId="5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right" vertical="center"/>
    </xf>
    <xf numFmtId="0" fontId="5" fillId="0" borderId="2" xfId="0" quotePrefix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5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" fontId="4" fillId="0" borderId="0" xfId="0" quotePrefix="1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164" fontId="7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4" xfId="5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 3" xfId="6" xr:uid="{6325D8DC-D0F2-4EED-8674-BB2CEB5DE987}"/>
    <cellStyle name="Normal_BS&amp;PLT Q1'2006" xfId="4" xr:uid="{00000000-0005-0000-0000-000005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M125"/>
  <sheetViews>
    <sheetView showGridLines="0" view="pageBreakPreview" topLeftCell="A46" zoomScale="80" zoomScaleNormal="120" zoomScaleSheetLayoutView="80" workbookViewId="0">
      <selection activeCell="Q57" sqref="Q57"/>
    </sheetView>
  </sheetViews>
  <sheetFormatPr defaultColWidth="10.7109375" defaultRowHeight="24" customHeight="1"/>
  <cols>
    <col min="1" max="1" width="47.140625" style="29" customWidth="1"/>
    <col min="2" max="2" width="1.7109375" style="28" customWidth="1"/>
    <col min="3" max="3" width="8.7109375" style="29" customWidth="1"/>
    <col min="4" max="4" width="1.7109375" style="28" customWidth="1"/>
    <col min="5" max="5" width="14" style="28" customWidth="1"/>
    <col min="6" max="6" width="1.7109375" style="28" customWidth="1"/>
    <col min="7" max="7" width="13.7109375" style="28" customWidth="1"/>
    <col min="8" max="8" width="1.7109375" style="28" customWidth="1"/>
    <col min="9" max="9" width="12.7109375" style="28" customWidth="1"/>
    <col min="10" max="10" width="1.7109375" style="28" customWidth="1"/>
    <col min="11" max="11" width="13.7109375" style="24" bestFit="1" customWidth="1"/>
    <col min="12" max="12" width="2.42578125" style="28" customWidth="1"/>
    <col min="13" max="13" width="12.28515625" style="28" bestFit="1" customWidth="1"/>
    <col min="14" max="14" width="2.42578125" style="28" customWidth="1"/>
    <col min="15" max="15" width="12.28515625" style="28" bestFit="1" customWidth="1"/>
    <col min="16" max="18" width="10.7109375" style="28"/>
    <col min="19" max="19" width="12.28515625" style="28" bestFit="1" customWidth="1"/>
    <col min="20" max="20" width="6" style="28" bestFit="1" customWidth="1"/>
    <col min="21" max="21" width="12.28515625" style="28" bestFit="1" customWidth="1"/>
    <col min="22" max="22" width="6" style="28" bestFit="1" customWidth="1"/>
    <col min="23" max="16384" width="10.7109375" style="28"/>
  </cols>
  <sheetData>
    <row r="1" spans="1:13" s="23" customFormat="1" ht="23.25">
      <c r="A1" s="1" t="s">
        <v>100</v>
      </c>
      <c r="B1" s="20"/>
      <c r="C1" s="21"/>
      <c r="D1" s="22"/>
      <c r="E1" s="22"/>
      <c r="F1" s="22"/>
      <c r="H1" s="22"/>
      <c r="I1" s="22"/>
      <c r="J1" s="22"/>
      <c r="K1" s="24"/>
      <c r="M1" s="123"/>
    </row>
    <row r="2" spans="1:13" s="23" customFormat="1" ht="23.25">
      <c r="A2" s="25" t="s">
        <v>0</v>
      </c>
      <c r="B2" s="20"/>
      <c r="C2" s="21"/>
      <c r="D2" s="22"/>
      <c r="E2" s="22"/>
      <c r="F2" s="22"/>
      <c r="H2" s="22"/>
      <c r="I2" s="20"/>
      <c r="J2" s="22"/>
      <c r="K2" s="26"/>
      <c r="M2" s="123"/>
    </row>
    <row r="3" spans="1:13" s="27" customFormat="1" ht="22.5" customHeight="1">
      <c r="A3" s="224" t="s">
        <v>214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M3" s="124"/>
    </row>
    <row r="4" spans="1:13" ht="23.25">
      <c r="A4" s="21"/>
      <c r="B4" s="22"/>
      <c r="C4" s="21"/>
      <c r="D4" s="22"/>
      <c r="E4" s="22"/>
      <c r="F4" s="22"/>
      <c r="G4" s="22"/>
      <c r="H4" s="22"/>
      <c r="I4" s="22"/>
      <c r="J4" s="22"/>
      <c r="K4" s="19" t="s">
        <v>137</v>
      </c>
      <c r="M4" s="125"/>
    </row>
    <row r="5" spans="1:13" ht="23.25">
      <c r="E5" s="221" t="s">
        <v>1</v>
      </c>
      <c r="F5" s="221"/>
      <c r="G5" s="221"/>
      <c r="H5" s="30"/>
      <c r="I5" s="222" t="s">
        <v>2</v>
      </c>
      <c r="J5" s="222"/>
      <c r="K5" s="222"/>
      <c r="M5" s="125"/>
    </row>
    <row r="6" spans="1:13" ht="23.25">
      <c r="C6" s="28"/>
      <c r="D6" s="31"/>
      <c r="E6" s="32" t="s">
        <v>215</v>
      </c>
      <c r="F6" s="33"/>
      <c r="G6" s="32" t="s">
        <v>120</v>
      </c>
      <c r="H6" s="34"/>
      <c r="I6" s="32" t="s">
        <v>215</v>
      </c>
      <c r="J6" s="33"/>
      <c r="K6" s="32" t="s">
        <v>120</v>
      </c>
      <c r="M6" s="125"/>
    </row>
    <row r="7" spans="1:13" ht="23.25">
      <c r="C7" s="35" t="s">
        <v>3</v>
      </c>
      <c r="D7" s="31"/>
      <c r="E7" s="36" t="s">
        <v>195</v>
      </c>
      <c r="F7" s="33"/>
      <c r="G7" s="36" t="s">
        <v>164</v>
      </c>
      <c r="H7" s="34"/>
      <c r="I7" s="36" t="s">
        <v>195</v>
      </c>
      <c r="J7" s="33"/>
      <c r="K7" s="36" t="s">
        <v>164</v>
      </c>
      <c r="M7" s="125"/>
    </row>
    <row r="8" spans="1:13" ht="23.25">
      <c r="C8" s="37"/>
      <c r="D8" s="31"/>
      <c r="E8" s="38" t="s">
        <v>139</v>
      </c>
      <c r="F8" s="33"/>
      <c r="G8" s="38" t="s">
        <v>141</v>
      </c>
      <c r="H8" s="34"/>
      <c r="I8" s="38" t="s">
        <v>139</v>
      </c>
      <c r="J8" s="33"/>
      <c r="K8" s="38" t="s">
        <v>141</v>
      </c>
      <c r="M8" s="125"/>
    </row>
    <row r="9" spans="1:13" ht="23.25">
      <c r="C9" s="37"/>
      <c r="D9" s="31"/>
      <c r="E9" s="38" t="s">
        <v>140</v>
      </c>
      <c r="F9" s="33"/>
      <c r="G9" s="38"/>
      <c r="H9" s="34"/>
      <c r="I9" s="38" t="s">
        <v>140</v>
      </c>
      <c r="J9" s="33"/>
      <c r="K9" s="38"/>
      <c r="M9" s="125"/>
    </row>
    <row r="10" spans="1:13" s="7" customFormat="1" ht="23.25">
      <c r="A10" s="61" t="s">
        <v>4</v>
      </c>
      <c r="C10" s="62"/>
      <c r="K10" s="4"/>
      <c r="M10" s="96"/>
    </row>
    <row r="11" spans="1:13" s="7" customFormat="1" ht="23.25">
      <c r="A11" s="61" t="s">
        <v>5</v>
      </c>
      <c r="C11" s="63"/>
      <c r="K11" s="4"/>
      <c r="M11" s="96"/>
    </row>
    <row r="12" spans="1:13" s="96" customFormat="1" ht="23.25">
      <c r="A12" s="95" t="s">
        <v>6</v>
      </c>
      <c r="C12" s="97"/>
      <c r="E12" s="64">
        <v>2879077</v>
      </c>
      <c r="F12" s="98"/>
      <c r="G12" s="64">
        <v>2125935</v>
      </c>
      <c r="H12" s="99"/>
      <c r="I12" s="98">
        <v>1949125</v>
      </c>
      <c r="J12" s="98"/>
      <c r="K12" s="98">
        <v>1458554</v>
      </c>
    </row>
    <row r="13" spans="1:13" s="96" customFormat="1" ht="23.25">
      <c r="A13" s="95" t="s">
        <v>82</v>
      </c>
      <c r="C13" s="97">
        <v>3</v>
      </c>
      <c r="D13" s="100"/>
      <c r="E13" s="64">
        <v>769635</v>
      </c>
      <c r="F13" s="98"/>
      <c r="G13" s="64">
        <v>372558</v>
      </c>
      <c r="H13" s="101"/>
      <c r="I13" s="98">
        <v>450546</v>
      </c>
      <c r="J13" s="98"/>
      <c r="K13" s="98">
        <v>175321</v>
      </c>
    </row>
    <row r="14" spans="1:13" s="96" customFormat="1" ht="23.25">
      <c r="A14" s="102" t="s">
        <v>86</v>
      </c>
      <c r="B14" s="103"/>
      <c r="C14" s="97"/>
      <c r="E14" s="64">
        <v>441910</v>
      </c>
      <c r="F14" s="98"/>
      <c r="G14" s="64">
        <v>438485</v>
      </c>
      <c r="H14" s="99"/>
      <c r="I14" s="98">
        <v>347607</v>
      </c>
      <c r="J14" s="98"/>
      <c r="K14" s="98">
        <v>350074</v>
      </c>
    </row>
    <row r="15" spans="1:13" s="96" customFormat="1" ht="23.25">
      <c r="A15" s="95" t="s">
        <v>116</v>
      </c>
      <c r="C15" s="97"/>
      <c r="D15" s="100"/>
      <c r="E15" s="64">
        <v>94234</v>
      </c>
      <c r="F15" s="98"/>
      <c r="G15" s="64">
        <v>64803</v>
      </c>
      <c r="H15" s="101"/>
      <c r="I15" s="98">
        <v>87070</v>
      </c>
      <c r="J15" s="98"/>
      <c r="K15" s="98">
        <v>53400</v>
      </c>
    </row>
    <row r="16" spans="1:13" s="96" customFormat="1" ht="23.25">
      <c r="A16" s="95" t="s">
        <v>119</v>
      </c>
      <c r="B16" s="103"/>
      <c r="C16" s="97"/>
      <c r="E16" s="64">
        <v>24864</v>
      </c>
      <c r="F16" s="98"/>
      <c r="G16" s="64">
        <v>14330</v>
      </c>
      <c r="H16" s="99"/>
      <c r="I16" s="14">
        <v>24864</v>
      </c>
      <c r="J16" s="98"/>
      <c r="K16" s="98">
        <v>14330</v>
      </c>
    </row>
    <row r="17" spans="1:11" s="96" customFormat="1" ht="23.25">
      <c r="A17" s="95" t="s">
        <v>238</v>
      </c>
      <c r="B17" s="103"/>
      <c r="C17" s="97">
        <v>4</v>
      </c>
      <c r="E17" s="64">
        <v>3055350</v>
      </c>
      <c r="F17" s="98"/>
      <c r="G17" s="64">
        <v>0</v>
      </c>
      <c r="H17" s="99"/>
      <c r="I17" s="14">
        <v>3000000</v>
      </c>
      <c r="J17" s="98"/>
      <c r="K17" s="98">
        <v>0</v>
      </c>
    </row>
    <row r="18" spans="1:11" s="96" customFormat="1" ht="23.25">
      <c r="A18" s="95" t="s">
        <v>7</v>
      </c>
      <c r="C18" s="97"/>
      <c r="E18" s="64">
        <v>89092</v>
      </c>
      <c r="F18" s="98"/>
      <c r="G18" s="64">
        <v>89608</v>
      </c>
      <c r="H18" s="99"/>
      <c r="I18" s="98">
        <f>65665-1</f>
        <v>65664</v>
      </c>
      <c r="J18" s="98"/>
      <c r="K18" s="98">
        <v>54872</v>
      </c>
    </row>
    <row r="19" spans="1:11" s="96" customFormat="1" ht="23.25">
      <c r="A19" s="104" t="s">
        <v>8</v>
      </c>
      <c r="C19" s="97"/>
      <c r="E19" s="105">
        <f>SUM(E12:F18)</f>
        <v>7354162</v>
      </c>
      <c r="F19" s="99"/>
      <c r="G19" s="105">
        <f>SUM(G12:H18)</f>
        <v>3105719</v>
      </c>
      <c r="H19" s="99"/>
      <c r="I19" s="106">
        <f>SUM(I12:I18)</f>
        <v>5924876</v>
      </c>
      <c r="J19" s="99"/>
      <c r="K19" s="106">
        <f>SUM(K12:K18)</f>
        <v>2106551</v>
      </c>
    </row>
    <row r="20" spans="1:11" s="96" customFormat="1" ht="23.25">
      <c r="A20" s="104" t="s">
        <v>9</v>
      </c>
      <c r="C20" s="97"/>
      <c r="E20" s="99"/>
      <c r="F20" s="99"/>
      <c r="G20" s="99"/>
      <c r="H20" s="99"/>
      <c r="I20" s="99"/>
      <c r="J20" s="99"/>
      <c r="K20" s="99"/>
    </row>
    <row r="21" spans="1:11" s="96" customFormat="1" ht="23.25">
      <c r="A21" s="95" t="s">
        <v>150</v>
      </c>
      <c r="C21" s="97">
        <v>4</v>
      </c>
      <c r="E21" s="98">
        <v>33174033</v>
      </c>
      <c r="F21" s="99"/>
      <c r="G21" s="98">
        <v>25965023</v>
      </c>
      <c r="H21" s="99"/>
      <c r="I21" s="98">
        <v>27176726</v>
      </c>
      <c r="J21" s="99"/>
      <c r="K21" s="98">
        <v>21250023</v>
      </c>
    </row>
    <row r="22" spans="1:11" s="96" customFormat="1" ht="23.25">
      <c r="A22" s="95" t="s">
        <v>125</v>
      </c>
      <c r="C22" s="97">
        <v>5</v>
      </c>
      <c r="E22" s="98">
        <v>0</v>
      </c>
      <c r="F22" s="99"/>
      <c r="G22" s="98">
        <v>0</v>
      </c>
      <c r="H22" s="99"/>
      <c r="I22" s="98">
        <v>5974503</v>
      </c>
      <c r="J22" s="99"/>
      <c r="K22" s="98">
        <v>4734472</v>
      </c>
    </row>
    <row r="23" spans="1:11" s="96" customFormat="1" ht="23.25">
      <c r="A23" s="95" t="s">
        <v>10</v>
      </c>
      <c r="C23" s="63">
        <v>6</v>
      </c>
      <c r="E23" s="98">
        <v>4877211</v>
      </c>
      <c r="F23" s="99"/>
      <c r="G23" s="98">
        <v>2226251</v>
      </c>
      <c r="H23" s="99"/>
      <c r="I23" s="98">
        <v>4839405</v>
      </c>
      <c r="J23" s="99"/>
      <c r="K23" s="98">
        <v>2254405</v>
      </c>
    </row>
    <row r="24" spans="1:11" s="96" customFormat="1" ht="23.25">
      <c r="A24" s="107" t="s">
        <v>157</v>
      </c>
      <c r="C24" s="97"/>
      <c r="E24" s="98"/>
      <c r="F24" s="99"/>
      <c r="G24" s="98"/>
      <c r="H24" s="99"/>
      <c r="I24" s="98"/>
      <c r="J24" s="99"/>
      <c r="K24" s="98"/>
    </row>
    <row r="25" spans="1:11" s="96" customFormat="1" ht="23.25">
      <c r="A25" s="107" t="s">
        <v>158</v>
      </c>
      <c r="C25" s="97">
        <v>2</v>
      </c>
      <c r="E25" s="98">
        <v>0</v>
      </c>
      <c r="F25" s="99"/>
      <c r="G25" s="98">
        <v>0</v>
      </c>
      <c r="H25" s="99"/>
      <c r="I25" s="98">
        <v>318300</v>
      </c>
      <c r="J25" s="99"/>
      <c r="K25" s="98">
        <v>210565</v>
      </c>
    </row>
    <row r="26" spans="1:11" s="96" customFormat="1" ht="23.25">
      <c r="A26" s="107" t="s">
        <v>87</v>
      </c>
      <c r="B26" s="103"/>
      <c r="C26" s="97">
        <v>7</v>
      </c>
      <c r="E26" s="98">
        <v>420174</v>
      </c>
      <c r="F26" s="99"/>
      <c r="G26" s="98">
        <v>363875</v>
      </c>
      <c r="H26" s="99"/>
      <c r="I26" s="98">
        <v>920135</v>
      </c>
      <c r="J26" s="99"/>
      <c r="K26" s="98">
        <v>608317</v>
      </c>
    </row>
    <row r="27" spans="1:11" s="96" customFormat="1" ht="23.25">
      <c r="A27" s="102" t="s">
        <v>88</v>
      </c>
      <c r="B27" s="103"/>
      <c r="C27" s="97">
        <v>8</v>
      </c>
      <c r="E27" s="98">
        <v>8395181</v>
      </c>
      <c r="F27" s="99"/>
      <c r="G27" s="98">
        <v>8927241</v>
      </c>
      <c r="H27" s="99"/>
      <c r="I27" s="98">
        <v>6535775</v>
      </c>
      <c r="J27" s="99"/>
      <c r="K27" s="98">
        <v>7216333</v>
      </c>
    </row>
    <row r="28" spans="1:11" s="96" customFormat="1" ht="23.25">
      <c r="A28" s="102" t="s">
        <v>151</v>
      </c>
      <c r="B28" s="103"/>
      <c r="C28" s="220" t="s">
        <v>269</v>
      </c>
      <c r="E28" s="98">
        <v>5782441</v>
      </c>
      <c r="F28" s="99"/>
      <c r="G28" s="98">
        <v>6966402</v>
      </c>
      <c r="H28" s="99"/>
      <c r="I28" s="98">
        <v>5430284</v>
      </c>
      <c r="J28" s="99"/>
      <c r="K28" s="98">
        <v>6567486</v>
      </c>
    </row>
    <row r="29" spans="1:11" s="96" customFormat="1" ht="23.25">
      <c r="A29" s="107" t="s">
        <v>97</v>
      </c>
      <c r="B29" s="103"/>
      <c r="C29" s="97"/>
      <c r="E29" s="98">
        <v>313803</v>
      </c>
      <c r="F29" s="99"/>
      <c r="G29" s="98">
        <v>382497</v>
      </c>
      <c r="H29" s="99"/>
      <c r="I29" s="98">
        <v>115288</v>
      </c>
      <c r="J29" s="99"/>
      <c r="K29" s="98">
        <v>146531</v>
      </c>
    </row>
    <row r="30" spans="1:11" s="96" customFormat="1" ht="23.25">
      <c r="A30" s="107" t="s">
        <v>115</v>
      </c>
      <c r="B30" s="103"/>
      <c r="C30" s="108"/>
      <c r="E30" s="98">
        <v>30376</v>
      </c>
      <c r="F30" s="99"/>
      <c r="G30" s="98">
        <v>26321</v>
      </c>
      <c r="H30" s="99"/>
      <c r="I30" s="98">
        <v>0</v>
      </c>
      <c r="J30" s="99"/>
      <c r="K30" s="98">
        <v>0</v>
      </c>
    </row>
    <row r="31" spans="1:11" s="96" customFormat="1" ht="23.25">
      <c r="A31" s="107" t="s">
        <v>121</v>
      </c>
      <c r="B31" s="103"/>
      <c r="C31" s="97"/>
      <c r="E31" s="98">
        <v>630807</v>
      </c>
      <c r="F31" s="99"/>
      <c r="G31" s="98">
        <v>491532</v>
      </c>
      <c r="H31" s="99"/>
      <c r="I31" s="98">
        <v>527675</v>
      </c>
      <c r="J31" s="99"/>
      <c r="K31" s="98">
        <v>479204</v>
      </c>
    </row>
    <row r="32" spans="1:11" s="96" customFormat="1" ht="23.25">
      <c r="A32" s="95" t="s">
        <v>11</v>
      </c>
      <c r="C32" s="97"/>
      <c r="E32" s="109">
        <f>1201277+1</f>
        <v>1201278</v>
      </c>
      <c r="F32" s="99"/>
      <c r="G32" s="109">
        <v>484237</v>
      </c>
      <c r="H32" s="99"/>
      <c r="I32" s="109">
        <f>1147898-1</f>
        <v>1147897</v>
      </c>
      <c r="J32" s="99"/>
      <c r="K32" s="109">
        <v>433098</v>
      </c>
    </row>
    <row r="33" spans="1:13" s="96" customFormat="1" ht="23.25">
      <c r="A33" s="104" t="s">
        <v>12</v>
      </c>
      <c r="C33" s="97"/>
      <c r="E33" s="110">
        <f>SUM(E21:E32)</f>
        <v>54825304</v>
      </c>
      <c r="F33" s="99"/>
      <c r="G33" s="110">
        <f>SUM(G21:G32)</f>
        <v>45833379</v>
      </c>
      <c r="H33" s="99"/>
      <c r="I33" s="110">
        <f>SUM(I21:I32)</f>
        <v>52985988</v>
      </c>
      <c r="J33" s="99"/>
      <c r="K33" s="110">
        <f>SUM(K21:K32)</f>
        <v>43900434</v>
      </c>
    </row>
    <row r="34" spans="1:13" s="96" customFormat="1" thickBot="1">
      <c r="A34" s="104" t="s">
        <v>13</v>
      </c>
      <c r="C34" s="95"/>
      <c r="E34" s="111">
        <f>E19+E33</f>
        <v>62179466</v>
      </c>
      <c r="F34" s="99"/>
      <c r="G34" s="111">
        <f>G19+G33</f>
        <v>48939098</v>
      </c>
      <c r="H34" s="99"/>
      <c r="I34" s="111">
        <f>I19+I33</f>
        <v>58910864</v>
      </c>
      <c r="J34" s="99"/>
      <c r="K34" s="111">
        <f>K19+K33</f>
        <v>46006985</v>
      </c>
    </row>
    <row r="35" spans="1:13" thickTop="1">
      <c r="M35" s="125"/>
    </row>
    <row r="36" spans="1:13" ht="23.25">
      <c r="A36" s="29" t="s">
        <v>149</v>
      </c>
      <c r="M36" s="125"/>
    </row>
    <row r="37" spans="1:13" s="23" customFormat="1" ht="23.25">
      <c r="A37" s="1" t="s">
        <v>100</v>
      </c>
      <c r="B37" s="20"/>
      <c r="C37" s="21"/>
      <c r="D37" s="22"/>
      <c r="E37" s="22"/>
      <c r="F37" s="22"/>
      <c r="G37" s="22"/>
      <c r="H37" s="22"/>
      <c r="I37" s="22"/>
      <c r="J37" s="22"/>
      <c r="K37" s="24"/>
      <c r="M37" s="123"/>
    </row>
    <row r="38" spans="1:13" s="23" customFormat="1" ht="23.25">
      <c r="A38" s="40" t="s">
        <v>14</v>
      </c>
      <c r="B38" s="20"/>
      <c r="C38" s="21"/>
      <c r="D38" s="22"/>
      <c r="E38" s="22"/>
      <c r="F38" s="22"/>
      <c r="G38" s="22"/>
      <c r="H38" s="22"/>
      <c r="I38" s="20"/>
      <c r="J38" s="22"/>
      <c r="K38" s="26"/>
      <c r="M38" s="123"/>
    </row>
    <row r="39" spans="1:13" s="27" customFormat="1" ht="22.5" customHeight="1">
      <c r="A39" s="224" t="s">
        <v>214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M39" s="124"/>
    </row>
    <row r="40" spans="1:13" ht="23.25">
      <c r="A40" s="21"/>
      <c r="B40" s="22"/>
      <c r="C40" s="21"/>
      <c r="D40" s="22"/>
      <c r="E40" s="22"/>
      <c r="F40" s="22"/>
      <c r="G40" s="22"/>
      <c r="H40" s="22"/>
      <c r="I40" s="22"/>
      <c r="J40" s="22"/>
      <c r="K40" s="19" t="s">
        <v>137</v>
      </c>
      <c r="M40" s="125"/>
    </row>
    <row r="41" spans="1:13" ht="23.25">
      <c r="E41" s="221" t="s">
        <v>1</v>
      </c>
      <c r="F41" s="221"/>
      <c r="G41" s="221"/>
      <c r="H41" s="30"/>
      <c r="I41" s="222" t="s">
        <v>2</v>
      </c>
      <c r="J41" s="222"/>
      <c r="K41" s="222"/>
      <c r="M41" s="125"/>
    </row>
    <row r="42" spans="1:13" ht="23.25">
      <c r="C42" s="28"/>
      <c r="D42" s="31"/>
      <c r="E42" s="32" t="s">
        <v>215</v>
      </c>
      <c r="F42" s="33"/>
      <c r="G42" s="32" t="s">
        <v>120</v>
      </c>
      <c r="H42" s="34"/>
      <c r="I42" s="32" t="s">
        <v>215</v>
      </c>
      <c r="J42" s="33"/>
      <c r="K42" s="32" t="s">
        <v>120</v>
      </c>
      <c r="M42" s="125"/>
    </row>
    <row r="43" spans="1:13" ht="23.25">
      <c r="C43" s="35" t="s">
        <v>3</v>
      </c>
      <c r="D43" s="31"/>
      <c r="E43" s="36" t="s">
        <v>195</v>
      </c>
      <c r="F43" s="33"/>
      <c r="G43" s="36" t="s">
        <v>164</v>
      </c>
      <c r="H43" s="34"/>
      <c r="I43" s="36" t="s">
        <v>195</v>
      </c>
      <c r="J43" s="33"/>
      <c r="K43" s="36" t="s">
        <v>164</v>
      </c>
      <c r="M43" s="125"/>
    </row>
    <row r="44" spans="1:13" ht="23.25">
      <c r="C44" s="37"/>
      <c r="D44" s="31"/>
      <c r="E44" s="38" t="s">
        <v>139</v>
      </c>
      <c r="F44" s="33"/>
      <c r="G44" s="38" t="s">
        <v>141</v>
      </c>
      <c r="H44" s="34"/>
      <c r="I44" s="38" t="s">
        <v>139</v>
      </c>
      <c r="J44" s="33"/>
      <c r="K44" s="38" t="s">
        <v>141</v>
      </c>
      <c r="M44" s="125"/>
    </row>
    <row r="45" spans="1:13" ht="23.25">
      <c r="C45" s="37"/>
      <c r="D45" s="31"/>
      <c r="E45" s="38" t="s">
        <v>140</v>
      </c>
      <c r="F45" s="33"/>
      <c r="G45" s="38"/>
      <c r="H45" s="34"/>
      <c r="I45" s="38" t="s">
        <v>140</v>
      </c>
      <c r="J45" s="33"/>
      <c r="K45" s="38"/>
      <c r="M45" s="125"/>
    </row>
    <row r="46" spans="1:13" s="7" customFormat="1" ht="23.25">
      <c r="A46" s="61" t="s">
        <v>15</v>
      </c>
      <c r="C46" s="62"/>
      <c r="K46" s="4"/>
      <c r="M46" s="96"/>
    </row>
    <row r="47" spans="1:13" s="7" customFormat="1" ht="23.25">
      <c r="A47" s="61" t="s">
        <v>16</v>
      </c>
      <c r="C47" s="62"/>
      <c r="K47" s="4"/>
      <c r="M47" s="96"/>
    </row>
    <row r="48" spans="1:13" s="96" customFormat="1" ht="23.25">
      <c r="A48" s="102" t="s">
        <v>205</v>
      </c>
      <c r="C48" s="97">
        <v>10</v>
      </c>
      <c r="E48" s="96">
        <v>462276</v>
      </c>
      <c r="G48" s="96">
        <v>917000</v>
      </c>
      <c r="I48" s="98">
        <v>200000</v>
      </c>
      <c r="K48" s="98">
        <v>720000</v>
      </c>
    </row>
    <row r="49" spans="1:11" s="96" customFormat="1" ht="23.25">
      <c r="A49" s="102" t="s">
        <v>83</v>
      </c>
      <c r="B49" s="103"/>
      <c r="C49" s="97"/>
      <c r="E49" s="98">
        <v>1342897</v>
      </c>
      <c r="F49" s="110"/>
      <c r="G49" s="98">
        <v>967362</v>
      </c>
      <c r="H49" s="110"/>
      <c r="I49" s="98">
        <v>1309742</v>
      </c>
      <c r="J49" s="110"/>
      <c r="K49" s="98">
        <v>743171</v>
      </c>
    </row>
    <row r="50" spans="1:11" s="96" customFormat="1" ht="23.25">
      <c r="A50" s="102" t="s">
        <v>159</v>
      </c>
      <c r="B50" s="103"/>
      <c r="C50" s="97"/>
      <c r="E50" s="98">
        <v>2585</v>
      </c>
      <c r="F50" s="110"/>
      <c r="G50" s="98">
        <v>2592</v>
      </c>
      <c r="H50" s="110"/>
      <c r="I50" s="98">
        <v>2585</v>
      </c>
      <c r="J50" s="110"/>
      <c r="K50" s="98">
        <v>2592</v>
      </c>
    </row>
    <row r="51" spans="1:11" s="96" customFormat="1" ht="23.25">
      <c r="A51" s="107" t="s">
        <v>196</v>
      </c>
      <c r="B51" s="103"/>
      <c r="C51" s="97">
        <v>11</v>
      </c>
      <c r="E51" s="98">
        <v>510158</v>
      </c>
      <c r="F51" s="110"/>
      <c r="G51" s="98">
        <v>15616970</v>
      </c>
      <c r="H51" s="110"/>
      <c r="I51" s="98">
        <v>208157</v>
      </c>
      <c r="J51" s="110"/>
      <c r="K51" s="98">
        <v>15139311</v>
      </c>
    </row>
    <row r="52" spans="1:11" s="96" customFormat="1" ht="23.25">
      <c r="A52" s="107" t="s">
        <v>199</v>
      </c>
      <c r="B52" s="103"/>
      <c r="C52" s="97">
        <v>2</v>
      </c>
      <c r="E52" s="98">
        <v>0</v>
      </c>
      <c r="F52" s="110"/>
      <c r="G52" s="98">
        <v>1000000</v>
      </c>
      <c r="H52" s="110"/>
      <c r="I52" s="98">
        <v>0</v>
      </c>
      <c r="J52" s="110"/>
      <c r="K52" s="98">
        <v>1000000</v>
      </c>
    </row>
    <row r="53" spans="1:11" s="96" customFormat="1" ht="23.25">
      <c r="A53" s="107" t="s">
        <v>161</v>
      </c>
      <c r="B53" s="103"/>
      <c r="C53" s="97"/>
      <c r="E53" s="98"/>
      <c r="F53" s="110"/>
      <c r="G53" s="98"/>
      <c r="H53" s="110"/>
      <c r="I53" s="98"/>
      <c r="J53" s="110"/>
      <c r="K53" s="98"/>
    </row>
    <row r="54" spans="1:11" s="96" customFormat="1" ht="23.25">
      <c r="A54" s="107" t="s">
        <v>17</v>
      </c>
      <c r="B54" s="103"/>
      <c r="C54" s="97">
        <v>9.1999999999999993</v>
      </c>
      <c r="E54" s="98">
        <v>1789440</v>
      </c>
      <c r="F54" s="110"/>
      <c r="G54" s="98">
        <v>3229532</v>
      </c>
      <c r="H54" s="110"/>
      <c r="I54" s="98">
        <v>1687639</v>
      </c>
      <c r="J54" s="110"/>
      <c r="K54" s="98">
        <v>3139891</v>
      </c>
    </row>
    <row r="55" spans="1:11" s="96" customFormat="1" ht="23.25">
      <c r="A55" s="107" t="s">
        <v>89</v>
      </c>
      <c r="B55" s="103"/>
      <c r="C55" s="97"/>
      <c r="E55" s="98">
        <v>1354189</v>
      </c>
      <c r="F55" s="110"/>
      <c r="G55" s="98">
        <v>375845</v>
      </c>
      <c r="H55" s="110"/>
      <c r="I55" s="98">
        <v>1349105</v>
      </c>
      <c r="J55" s="110"/>
      <c r="K55" s="98">
        <v>367610</v>
      </c>
    </row>
    <row r="56" spans="1:11" s="96" customFormat="1" ht="23.25">
      <c r="A56" s="107" t="s">
        <v>259</v>
      </c>
      <c r="B56" s="103"/>
      <c r="C56" s="97"/>
      <c r="E56" s="98"/>
      <c r="F56" s="110"/>
      <c r="G56" s="98"/>
      <c r="H56" s="110"/>
      <c r="I56" s="98"/>
      <c r="J56" s="110"/>
      <c r="K56" s="98"/>
    </row>
    <row r="57" spans="1:11" s="96" customFormat="1" ht="23.25">
      <c r="A57" s="107" t="s">
        <v>260</v>
      </c>
      <c r="B57" s="103"/>
      <c r="C57" s="97" t="s">
        <v>270</v>
      </c>
      <c r="E57" s="98">
        <v>6821</v>
      </c>
      <c r="F57" s="110"/>
      <c r="G57" s="98">
        <v>0</v>
      </c>
      <c r="H57" s="110"/>
      <c r="I57" s="98">
        <v>578821</v>
      </c>
      <c r="J57" s="110"/>
      <c r="K57" s="98">
        <v>0</v>
      </c>
    </row>
    <row r="58" spans="1:11" s="96" customFormat="1" ht="23.25">
      <c r="A58" s="107" t="s">
        <v>271</v>
      </c>
      <c r="B58" s="103"/>
      <c r="C58" s="97"/>
      <c r="E58" s="98"/>
      <c r="F58" s="110"/>
      <c r="G58" s="98"/>
      <c r="H58" s="110"/>
      <c r="I58" s="98"/>
      <c r="J58" s="110"/>
      <c r="K58" s="98"/>
    </row>
    <row r="59" spans="1:11" s="96" customFormat="1" ht="23.25">
      <c r="A59" s="107" t="s">
        <v>250</v>
      </c>
      <c r="B59" s="103"/>
      <c r="C59" s="97">
        <v>12</v>
      </c>
      <c r="E59" s="98">
        <v>74000</v>
      </c>
      <c r="F59" s="110"/>
      <c r="G59" s="98">
        <v>0</v>
      </c>
      <c r="H59" s="110"/>
      <c r="I59" s="98">
        <v>0</v>
      </c>
      <c r="J59" s="110"/>
      <c r="K59" s="98">
        <v>0</v>
      </c>
    </row>
    <row r="60" spans="1:11" s="96" customFormat="1" ht="23.25">
      <c r="A60" s="95" t="s">
        <v>18</v>
      </c>
      <c r="C60" s="97"/>
      <c r="E60" s="127">
        <v>2137452</v>
      </c>
      <c r="F60" s="110"/>
      <c r="G60" s="110">
        <v>1694173</v>
      </c>
      <c r="H60" s="110"/>
      <c r="I60" s="14">
        <v>1767302</v>
      </c>
      <c r="J60" s="110"/>
      <c r="K60" s="98">
        <v>1496630</v>
      </c>
    </row>
    <row r="61" spans="1:11" s="96" customFormat="1" ht="23.25">
      <c r="A61" s="104" t="s">
        <v>19</v>
      </c>
      <c r="C61" s="97"/>
      <c r="E61" s="112">
        <f>SUM(E48:E60)</f>
        <v>7679818</v>
      </c>
      <c r="F61" s="110"/>
      <c r="G61" s="112">
        <f>SUM(G48:G60)</f>
        <v>23803474</v>
      </c>
      <c r="H61" s="110"/>
      <c r="I61" s="112">
        <f>SUM(I48:I60)</f>
        <v>7103351</v>
      </c>
      <c r="J61" s="110"/>
      <c r="K61" s="112">
        <f>SUM(K48:K60)</f>
        <v>22609205</v>
      </c>
    </row>
    <row r="62" spans="1:11" s="96" customFormat="1" ht="23.25">
      <c r="A62" s="104" t="s">
        <v>20</v>
      </c>
      <c r="C62" s="97"/>
      <c r="E62" s="110"/>
      <c r="F62" s="110"/>
      <c r="G62" s="110"/>
      <c r="H62" s="98"/>
      <c r="I62" s="98"/>
      <c r="J62" s="98"/>
      <c r="K62" s="98"/>
    </row>
    <row r="63" spans="1:11" s="96" customFormat="1" ht="23.25">
      <c r="A63" s="95" t="s">
        <v>21</v>
      </c>
    </row>
    <row r="64" spans="1:11" s="96" customFormat="1" ht="23.25">
      <c r="A64" s="95" t="s">
        <v>22</v>
      </c>
      <c r="C64" s="97">
        <v>11</v>
      </c>
      <c r="E64" s="110">
        <v>14077403</v>
      </c>
      <c r="F64" s="110"/>
      <c r="G64" s="110">
        <v>4540079</v>
      </c>
      <c r="H64" s="110"/>
      <c r="I64" s="110">
        <v>12938799</v>
      </c>
      <c r="J64" s="110"/>
      <c r="K64" s="110">
        <v>3613871</v>
      </c>
    </row>
    <row r="65" spans="1:13" s="96" customFormat="1" ht="23.25">
      <c r="A65" s="95" t="s">
        <v>152</v>
      </c>
      <c r="C65" s="97"/>
      <c r="E65" s="110"/>
      <c r="F65" s="110"/>
      <c r="G65" s="110"/>
      <c r="H65" s="110"/>
      <c r="I65" s="110"/>
      <c r="J65" s="110"/>
      <c r="K65" s="110"/>
    </row>
    <row r="66" spans="1:13" s="96" customFormat="1" ht="23.25">
      <c r="A66" s="95" t="s">
        <v>22</v>
      </c>
      <c r="C66" s="97">
        <v>9.1999999999999993</v>
      </c>
      <c r="E66" s="110">
        <v>2670782</v>
      </c>
      <c r="F66" s="110"/>
      <c r="G66" s="110">
        <v>2128619</v>
      </c>
      <c r="H66" s="110"/>
      <c r="I66" s="110">
        <v>2343389</v>
      </c>
      <c r="J66" s="110"/>
      <c r="K66" s="110">
        <v>1742749</v>
      </c>
    </row>
    <row r="67" spans="1:13" s="96" customFormat="1" ht="23.25">
      <c r="A67" s="95" t="s">
        <v>23</v>
      </c>
      <c r="C67" s="97"/>
      <c r="E67" s="98">
        <v>923419</v>
      </c>
      <c r="F67" s="110"/>
      <c r="G67" s="98">
        <v>853552</v>
      </c>
      <c r="H67" s="110"/>
      <c r="I67" s="110">
        <v>774689</v>
      </c>
      <c r="J67" s="110"/>
      <c r="K67" s="110">
        <v>727316</v>
      </c>
    </row>
    <row r="68" spans="1:13" s="96" customFormat="1" ht="23.25">
      <c r="A68" s="113" t="s">
        <v>101</v>
      </c>
      <c r="C68" s="108"/>
      <c r="E68" s="98">
        <v>5646243</v>
      </c>
      <c r="F68" s="110"/>
      <c r="G68" s="98">
        <v>4311022</v>
      </c>
      <c r="H68" s="110"/>
      <c r="I68" s="98">
        <v>4640826</v>
      </c>
      <c r="J68" s="110"/>
      <c r="K68" s="98">
        <v>3561516</v>
      </c>
    </row>
    <row r="69" spans="1:13" s="96" customFormat="1" ht="23.25">
      <c r="A69" s="107" t="s">
        <v>272</v>
      </c>
      <c r="C69" s="97"/>
      <c r="E69" s="98"/>
      <c r="F69" s="110"/>
      <c r="G69" s="98"/>
      <c r="H69" s="110"/>
      <c r="I69" s="98"/>
      <c r="J69" s="110"/>
      <c r="K69" s="98"/>
    </row>
    <row r="70" spans="1:13" s="96" customFormat="1" ht="23.25">
      <c r="A70" s="107" t="s">
        <v>237</v>
      </c>
      <c r="C70" s="97">
        <v>12</v>
      </c>
      <c r="E70" s="98">
        <v>14300977</v>
      </c>
      <c r="F70" s="110"/>
      <c r="G70" s="98">
        <v>0</v>
      </c>
      <c r="H70" s="110"/>
      <c r="I70" s="98">
        <v>0</v>
      </c>
      <c r="J70" s="110"/>
      <c r="K70" s="98">
        <v>0</v>
      </c>
    </row>
    <row r="71" spans="1:13" s="96" customFormat="1" ht="23.25">
      <c r="A71" s="113" t="s">
        <v>160</v>
      </c>
      <c r="C71" s="97">
        <v>13</v>
      </c>
      <c r="E71" s="98">
        <v>0</v>
      </c>
      <c r="F71" s="110"/>
      <c r="G71" s="98">
        <v>128286</v>
      </c>
      <c r="H71" s="110"/>
      <c r="I71" s="98">
        <v>0</v>
      </c>
      <c r="J71" s="110"/>
      <c r="K71" s="98">
        <v>120545</v>
      </c>
    </row>
    <row r="72" spans="1:13" s="96" customFormat="1" ht="23.25">
      <c r="A72" s="107" t="s">
        <v>261</v>
      </c>
      <c r="B72" s="103"/>
      <c r="C72" s="97"/>
      <c r="E72" s="98"/>
      <c r="F72" s="110"/>
      <c r="G72" s="98"/>
      <c r="H72" s="110"/>
      <c r="I72" s="98"/>
      <c r="J72" s="110"/>
      <c r="K72" s="98"/>
    </row>
    <row r="73" spans="1:13" s="96" customFormat="1" ht="23.25">
      <c r="A73" s="107" t="s">
        <v>262</v>
      </c>
      <c r="B73" s="103"/>
      <c r="C73" s="97" t="s">
        <v>270</v>
      </c>
      <c r="E73" s="98">
        <v>63097</v>
      </c>
      <c r="F73" s="110"/>
      <c r="G73" s="98">
        <v>0</v>
      </c>
      <c r="H73" s="110"/>
      <c r="I73" s="98">
        <v>13752964</v>
      </c>
      <c r="J73" s="110"/>
      <c r="K73" s="98">
        <v>0</v>
      </c>
    </row>
    <row r="74" spans="1:13" s="96" customFormat="1" ht="23.25">
      <c r="A74" s="113" t="s">
        <v>191</v>
      </c>
      <c r="C74" s="97"/>
      <c r="E74" s="98"/>
      <c r="F74" s="110"/>
      <c r="G74" s="98"/>
      <c r="H74" s="110"/>
      <c r="I74" s="98"/>
      <c r="J74" s="110"/>
      <c r="K74" s="98"/>
    </row>
    <row r="75" spans="1:13" s="96" customFormat="1" ht="23.25">
      <c r="A75" s="113" t="s">
        <v>192</v>
      </c>
      <c r="C75" s="97">
        <v>5</v>
      </c>
      <c r="E75" s="98">
        <v>0</v>
      </c>
      <c r="F75" s="110"/>
      <c r="G75" s="98">
        <v>0</v>
      </c>
      <c r="H75" s="110"/>
      <c r="I75" s="98">
        <v>544183</v>
      </c>
      <c r="J75" s="110"/>
      <c r="K75" s="98">
        <v>409684</v>
      </c>
    </row>
    <row r="76" spans="1:13" s="96" customFormat="1" ht="23.25">
      <c r="A76" s="95" t="s">
        <v>24</v>
      </c>
      <c r="C76" s="97"/>
      <c r="E76" s="114">
        <v>12770</v>
      </c>
      <c r="F76" s="110"/>
      <c r="G76" s="114">
        <v>12131</v>
      </c>
      <c r="H76" s="110"/>
      <c r="I76" s="109">
        <v>0</v>
      </c>
      <c r="J76" s="110"/>
      <c r="K76" s="109">
        <v>0</v>
      </c>
    </row>
    <row r="77" spans="1:13" s="96" customFormat="1" ht="23.25">
      <c r="A77" s="104" t="s">
        <v>25</v>
      </c>
      <c r="C77" s="97"/>
      <c r="E77" s="110">
        <f>SUM(E64:E76)</f>
        <v>37694691</v>
      </c>
      <c r="F77" s="110"/>
      <c r="G77" s="110">
        <f>SUM(G64:G76)</f>
        <v>11973689</v>
      </c>
      <c r="H77" s="110"/>
      <c r="I77" s="110">
        <f>SUM(I64:I76)</f>
        <v>34994850</v>
      </c>
      <c r="J77" s="110"/>
      <c r="K77" s="110">
        <f>SUM(K64:K76)</f>
        <v>10175681</v>
      </c>
    </row>
    <row r="78" spans="1:13" s="96" customFormat="1" ht="23.25">
      <c r="A78" s="104" t="s">
        <v>26</v>
      </c>
      <c r="C78" s="95"/>
      <c r="E78" s="112">
        <f>E61+E77</f>
        <v>45374509</v>
      </c>
      <c r="F78" s="110"/>
      <c r="G78" s="112">
        <f>G61+G77</f>
        <v>35777163</v>
      </c>
      <c r="H78" s="110"/>
      <c r="I78" s="112">
        <f>I61+I77</f>
        <v>42098201</v>
      </c>
      <c r="J78" s="110"/>
      <c r="K78" s="112">
        <f>K61+K77</f>
        <v>32784886</v>
      </c>
    </row>
    <row r="79" spans="1:13" s="7" customFormat="1" ht="22.5" customHeight="1">
      <c r="A79" s="61"/>
      <c r="C79" s="62"/>
      <c r="E79" s="16"/>
      <c r="F79" s="10"/>
      <c r="G79" s="16"/>
      <c r="H79" s="10"/>
      <c r="I79" s="16"/>
      <c r="J79" s="10"/>
      <c r="K79" s="16"/>
      <c r="M79" s="96"/>
    </row>
    <row r="80" spans="1:13" ht="23.25">
      <c r="A80" s="29" t="s">
        <v>149</v>
      </c>
      <c r="E80" s="41"/>
      <c r="F80" s="41"/>
      <c r="G80" s="41"/>
      <c r="I80" s="41"/>
      <c r="J80" s="41"/>
      <c r="K80" s="42"/>
      <c r="M80" s="125"/>
    </row>
    <row r="81" spans="1:13" s="23" customFormat="1" ht="23.25">
      <c r="A81" s="1" t="s">
        <v>100</v>
      </c>
      <c r="B81" s="20"/>
      <c r="C81" s="21"/>
      <c r="D81" s="22"/>
      <c r="E81" s="22"/>
      <c r="F81" s="22"/>
      <c r="G81" s="22"/>
      <c r="H81" s="22"/>
      <c r="I81" s="22"/>
      <c r="J81" s="22"/>
      <c r="K81" s="24"/>
      <c r="M81" s="123"/>
    </row>
    <row r="82" spans="1:13" s="23" customFormat="1" ht="23.25">
      <c r="A82" s="1" t="s">
        <v>14</v>
      </c>
      <c r="B82" s="20"/>
      <c r="C82" s="21"/>
      <c r="D82" s="22"/>
      <c r="E82" s="22"/>
      <c r="F82" s="22"/>
      <c r="G82" s="22"/>
      <c r="H82" s="22"/>
      <c r="I82" s="20"/>
      <c r="J82" s="22"/>
      <c r="K82" s="26"/>
      <c r="M82" s="123"/>
    </row>
    <row r="83" spans="1:13" s="27" customFormat="1" ht="22.5" customHeight="1">
      <c r="A83" s="224" t="s">
        <v>214</v>
      </c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M83" s="124"/>
    </row>
    <row r="84" spans="1:13" ht="23.25">
      <c r="A84" s="21"/>
      <c r="B84" s="22"/>
      <c r="C84" s="21"/>
      <c r="D84" s="22"/>
      <c r="E84" s="22"/>
      <c r="F84" s="22"/>
      <c r="G84" s="22"/>
      <c r="H84" s="22"/>
      <c r="I84" s="22"/>
      <c r="J84" s="22"/>
      <c r="K84" s="19" t="s">
        <v>137</v>
      </c>
      <c r="M84" s="125"/>
    </row>
    <row r="85" spans="1:13" ht="23.25">
      <c r="E85" s="221" t="s">
        <v>1</v>
      </c>
      <c r="F85" s="221"/>
      <c r="G85" s="221"/>
      <c r="H85" s="30"/>
      <c r="I85" s="222" t="s">
        <v>2</v>
      </c>
      <c r="J85" s="222"/>
      <c r="K85" s="222"/>
      <c r="M85" s="125"/>
    </row>
    <row r="86" spans="1:13" ht="23.25">
      <c r="C86" s="28"/>
      <c r="D86" s="31"/>
      <c r="E86" s="32" t="s">
        <v>215</v>
      </c>
      <c r="F86" s="33"/>
      <c r="G86" s="32" t="s">
        <v>120</v>
      </c>
      <c r="H86" s="34"/>
      <c r="I86" s="32" t="s">
        <v>215</v>
      </c>
      <c r="J86" s="33"/>
      <c r="K86" s="32" t="s">
        <v>120</v>
      </c>
      <c r="M86" s="125"/>
    </row>
    <row r="87" spans="1:13" ht="23.25">
      <c r="C87" s="35" t="s">
        <v>3</v>
      </c>
      <c r="D87" s="31"/>
      <c r="E87" s="36" t="s">
        <v>195</v>
      </c>
      <c r="F87" s="33"/>
      <c r="G87" s="36" t="s">
        <v>164</v>
      </c>
      <c r="H87" s="34"/>
      <c r="I87" s="36" t="s">
        <v>195</v>
      </c>
      <c r="J87" s="33"/>
      <c r="K87" s="36" t="s">
        <v>164</v>
      </c>
      <c r="M87" s="125"/>
    </row>
    <row r="88" spans="1:13" ht="23.25">
      <c r="C88" s="37"/>
      <c r="D88" s="31"/>
      <c r="E88" s="38" t="s">
        <v>139</v>
      </c>
      <c r="F88" s="33"/>
      <c r="G88" s="38" t="s">
        <v>141</v>
      </c>
      <c r="H88" s="34"/>
      <c r="I88" s="38" t="s">
        <v>139</v>
      </c>
      <c r="J88" s="33"/>
      <c r="K88" s="38" t="s">
        <v>141</v>
      </c>
      <c r="M88" s="125"/>
    </row>
    <row r="89" spans="1:13" ht="23.25">
      <c r="C89" s="37"/>
      <c r="D89" s="31"/>
      <c r="E89" s="38" t="s">
        <v>140</v>
      </c>
      <c r="F89" s="33"/>
      <c r="G89" s="38"/>
      <c r="H89" s="34"/>
      <c r="I89" s="38" t="s">
        <v>140</v>
      </c>
      <c r="J89" s="33"/>
      <c r="K89" s="38"/>
      <c r="M89" s="125"/>
    </row>
    <row r="90" spans="1:13" ht="23.25">
      <c r="A90" s="51" t="s">
        <v>27</v>
      </c>
      <c r="E90" s="52"/>
      <c r="F90" s="52"/>
      <c r="G90" s="52"/>
      <c r="I90" s="37"/>
      <c r="J90" s="39"/>
      <c r="K90" s="37"/>
      <c r="M90" s="125"/>
    </row>
    <row r="91" spans="1:13" s="96" customFormat="1" ht="23.25">
      <c r="A91" s="95" t="s">
        <v>28</v>
      </c>
      <c r="C91" s="97"/>
      <c r="E91" s="115"/>
      <c r="F91" s="115"/>
      <c r="G91" s="115"/>
      <c r="I91" s="115"/>
      <c r="J91" s="115"/>
      <c r="K91" s="116"/>
    </row>
    <row r="92" spans="1:13" s="96" customFormat="1" ht="23.25">
      <c r="A92" s="107" t="s">
        <v>29</v>
      </c>
      <c r="B92" s="103"/>
      <c r="C92" s="97"/>
      <c r="E92" s="115"/>
      <c r="F92" s="115"/>
      <c r="G92" s="115"/>
      <c r="I92" s="115"/>
      <c r="J92" s="115"/>
      <c r="K92" s="116"/>
    </row>
    <row r="93" spans="1:13" s="96" customFormat="1" thickBot="1">
      <c r="A93" s="117" t="s">
        <v>102</v>
      </c>
      <c r="B93" s="103"/>
      <c r="C93" s="97"/>
      <c r="E93" s="118">
        <v>2100000</v>
      </c>
      <c r="F93" s="99"/>
      <c r="G93" s="118">
        <v>2100000</v>
      </c>
      <c r="H93" s="98"/>
      <c r="I93" s="118">
        <v>2100000</v>
      </c>
      <c r="J93" s="99"/>
      <c r="K93" s="118">
        <v>2100000</v>
      </c>
    </row>
    <row r="94" spans="1:13" s="96" customFormat="1" thickTop="1">
      <c r="A94" s="107" t="s">
        <v>99</v>
      </c>
      <c r="B94" s="103"/>
      <c r="C94" s="97"/>
      <c r="E94" s="99"/>
      <c r="F94" s="99"/>
      <c r="G94" s="99"/>
      <c r="H94" s="98"/>
      <c r="I94" s="99"/>
      <c r="J94" s="99"/>
      <c r="K94" s="99"/>
    </row>
    <row r="95" spans="1:13" s="96" customFormat="1" ht="23.25">
      <c r="A95" s="117" t="s">
        <v>108</v>
      </c>
      <c r="B95" s="119"/>
      <c r="C95" s="97"/>
      <c r="E95" s="98">
        <v>2100000</v>
      </c>
      <c r="F95" s="99"/>
      <c r="G95" s="98">
        <v>2100000</v>
      </c>
      <c r="H95" s="98"/>
      <c r="I95" s="98">
        <v>2100000</v>
      </c>
      <c r="J95" s="98"/>
      <c r="K95" s="98">
        <v>2100000</v>
      </c>
    </row>
    <row r="96" spans="1:13" s="96" customFormat="1" ht="23.25">
      <c r="A96" s="117" t="s">
        <v>109</v>
      </c>
      <c r="B96" s="119"/>
      <c r="C96" s="97"/>
      <c r="E96" s="98">
        <v>9218839</v>
      </c>
      <c r="F96" s="99"/>
      <c r="G96" s="98">
        <v>9319656</v>
      </c>
      <c r="H96" s="98"/>
      <c r="I96" s="98">
        <v>9218839</v>
      </c>
      <c r="J96" s="99"/>
      <c r="K96" s="98">
        <v>9319656</v>
      </c>
    </row>
    <row r="97" spans="1:13" s="96" customFormat="1" ht="23.25">
      <c r="A97" s="117" t="s">
        <v>130</v>
      </c>
      <c r="B97" s="119"/>
      <c r="C97" s="97"/>
      <c r="E97" s="98"/>
      <c r="F97" s="99"/>
      <c r="G97" s="98"/>
      <c r="H97" s="98"/>
      <c r="I97" s="98"/>
      <c r="J97" s="99"/>
      <c r="K97" s="98"/>
    </row>
    <row r="98" spans="1:13" s="96" customFormat="1" ht="23.25">
      <c r="A98" s="117" t="s">
        <v>131</v>
      </c>
      <c r="B98" s="119"/>
      <c r="C98" s="97"/>
      <c r="E98" s="98">
        <v>-211166</v>
      </c>
      <c r="F98" s="99"/>
      <c r="G98" s="98">
        <v>-211166</v>
      </c>
      <c r="H98" s="98"/>
      <c r="I98" s="98">
        <v>-211166</v>
      </c>
      <c r="J98" s="99"/>
      <c r="K98" s="98">
        <v>-211166</v>
      </c>
    </row>
    <row r="99" spans="1:13" s="96" customFormat="1" ht="23.25">
      <c r="A99" s="107" t="s">
        <v>147</v>
      </c>
      <c r="B99" s="119"/>
      <c r="C99" s="97"/>
      <c r="E99" s="99"/>
      <c r="F99" s="99"/>
      <c r="G99" s="99"/>
      <c r="H99" s="98"/>
      <c r="I99" s="99"/>
      <c r="J99" s="99"/>
      <c r="K99" s="99"/>
    </row>
    <row r="100" spans="1:13" s="96" customFormat="1" ht="23.25">
      <c r="A100" s="107" t="s">
        <v>133</v>
      </c>
      <c r="B100" s="119"/>
      <c r="C100" s="97"/>
      <c r="E100" s="99"/>
      <c r="F100" s="99"/>
      <c r="G100" s="99"/>
      <c r="H100" s="98"/>
      <c r="I100" s="99"/>
      <c r="J100" s="99"/>
      <c r="K100" s="99"/>
    </row>
    <row r="101" spans="1:13" s="96" customFormat="1" ht="23.25">
      <c r="A101" s="107" t="s">
        <v>132</v>
      </c>
      <c r="B101" s="119"/>
      <c r="C101" s="97"/>
      <c r="E101" s="99">
        <v>210000</v>
      </c>
      <c r="F101" s="99"/>
      <c r="G101" s="99">
        <v>210000</v>
      </c>
      <c r="H101" s="98"/>
      <c r="I101" s="99">
        <v>210000</v>
      </c>
      <c r="J101" s="99"/>
      <c r="K101" s="99">
        <v>210000</v>
      </c>
    </row>
    <row r="102" spans="1:13" s="96" customFormat="1" ht="23.25">
      <c r="A102" s="107" t="s">
        <v>134</v>
      </c>
      <c r="B102" s="119"/>
      <c r="C102" s="97">
        <v>14</v>
      </c>
      <c r="E102" s="99">
        <v>0</v>
      </c>
      <c r="F102" s="99"/>
      <c r="G102" s="99">
        <v>464936</v>
      </c>
      <c r="H102" s="98"/>
      <c r="I102" s="99">
        <v>0</v>
      </c>
      <c r="J102" s="99"/>
      <c r="K102" s="99">
        <v>464936</v>
      </c>
    </row>
    <row r="103" spans="1:13" s="96" customFormat="1" ht="23.25">
      <c r="A103" s="107" t="s">
        <v>30</v>
      </c>
      <c r="B103" s="119"/>
      <c r="C103" s="95"/>
      <c r="E103" s="98">
        <v>-16392655</v>
      </c>
      <c r="F103" s="99"/>
      <c r="G103" s="98">
        <v>-14597233</v>
      </c>
      <c r="H103" s="98"/>
      <c r="I103" s="99">
        <v>-16435402</v>
      </c>
      <c r="J103" s="99"/>
      <c r="K103" s="99">
        <v>-14573457</v>
      </c>
    </row>
    <row r="104" spans="1:13" s="96" customFormat="1" ht="23.25">
      <c r="A104" s="117" t="s">
        <v>122</v>
      </c>
      <c r="B104" s="119"/>
      <c r="C104" s="97">
        <v>14</v>
      </c>
      <c r="E104" s="98">
        <v>0</v>
      </c>
      <c r="F104" s="99"/>
      <c r="G104" s="98">
        <v>-464936</v>
      </c>
      <c r="H104" s="98"/>
      <c r="I104" s="98">
        <v>0</v>
      </c>
      <c r="J104" s="99"/>
      <c r="K104" s="98">
        <v>-464936</v>
      </c>
    </row>
    <row r="105" spans="1:13" s="96" customFormat="1" ht="23.25">
      <c r="A105" s="107" t="s">
        <v>31</v>
      </c>
      <c r="B105" s="119"/>
      <c r="C105" s="95"/>
      <c r="E105" s="109">
        <v>21930392</v>
      </c>
      <c r="F105" s="99"/>
      <c r="G105" s="109">
        <v>16377066</v>
      </c>
      <c r="H105" s="98"/>
      <c r="I105" s="109">
        <v>21930392</v>
      </c>
      <c r="J105" s="99"/>
      <c r="K105" s="120">
        <v>16377066</v>
      </c>
    </row>
    <row r="106" spans="1:13" s="96" customFormat="1" ht="21" customHeight="1">
      <c r="A106" s="107" t="s">
        <v>77</v>
      </c>
      <c r="B106" s="119"/>
      <c r="C106" s="95"/>
      <c r="E106" s="110">
        <f>SUM(E95:E105)</f>
        <v>16855410</v>
      </c>
      <c r="F106" s="99"/>
      <c r="G106" s="110">
        <f>SUM(G95:G105)</f>
        <v>13198323</v>
      </c>
      <c r="H106" s="98"/>
      <c r="I106" s="110">
        <f>SUM(I95:I105)</f>
        <v>16812663</v>
      </c>
      <c r="J106" s="99"/>
      <c r="K106" s="110">
        <f>SUM(K95:K105)</f>
        <v>13222099</v>
      </c>
    </row>
    <row r="107" spans="1:13" s="96" customFormat="1" ht="21" customHeight="1">
      <c r="A107" s="107" t="s">
        <v>32</v>
      </c>
      <c r="B107" s="103"/>
      <c r="C107" s="95"/>
      <c r="E107" s="114">
        <v>-50453</v>
      </c>
      <c r="F107" s="99"/>
      <c r="G107" s="114">
        <v>-36388</v>
      </c>
      <c r="H107" s="98"/>
      <c r="I107" s="109">
        <v>0</v>
      </c>
      <c r="J107" s="99"/>
      <c r="K107" s="109">
        <v>0</v>
      </c>
    </row>
    <row r="108" spans="1:13" s="96" customFormat="1" ht="21" customHeight="1">
      <c r="A108" s="121" t="s">
        <v>33</v>
      </c>
      <c r="B108" s="119"/>
      <c r="C108" s="95"/>
      <c r="E108" s="120">
        <f>SUM(E106:E107)</f>
        <v>16804957</v>
      </c>
      <c r="F108" s="99"/>
      <c r="G108" s="120">
        <f>SUM(G106:G107)</f>
        <v>13161935</v>
      </c>
      <c r="H108" s="98"/>
      <c r="I108" s="120">
        <f>SUM(I106:I107)</f>
        <v>16812663</v>
      </c>
      <c r="J108" s="99"/>
      <c r="K108" s="120">
        <f>SUM(K106:K107)</f>
        <v>13222099</v>
      </c>
    </row>
    <row r="109" spans="1:13" s="96" customFormat="1" ht="21" customHeight="1" thickBot="1">
      <c r="A109" s="104" t="s">
        <v>34</v>
      </c>
      <c r="C109" s="95"/>
      <c r="E109" s="118">
        <f>SUM(E108,E78)</f>
        <v>62179466</v>
      </c>
      <c r="F109" s="99"/>
      <c r="G109" s="118">
        <f>SUM(G108,G78)</f>
        <v>48939098</v>
      </c>
      <c r="H109" s="98"/>
      <c r="I109" s="118">
        <f>SUM(I108,I78)</f>
        <v>58910864</v>
      </c>
      <c r="J109" s="99"/>
      <c r="K109" s="118">
        <f>SUM(K108,K78)</f>
        <v>46006985</v>
      </c>
    </row>
    <row r="110" spans="1:13" s="96" customFormat="1" ht="21" customHeight="1" thickTop="1">
      <c r="A110" s="95"/>
      <c r="C110" s="122"/>
      <c r="E110" s="99">
        <f>E109-E34</f>
        <v>0</v>
      </c>
      <c r="F110" s="98"/>
      <c r="G110" s="99">
        <f>G109-G34</f>
        <v>0</v>
      </c>
      <c r="H110" s="98"/>
      <c r="I110" s="99">
        <f>I109-I34</f>
        <v>0</v>
      </c>
      <c r="J110" s="98"/>
      <c r="K110" s="99">
        <f>K109-K34</f>
        <v>0</v>
      </c>
    </row>
    <row r="111" spans="1:13" ht="23.25" customHeight="1">
      <c r="A111" s="29" t="s">
        <v>149</v>
      </c>
      <c r="C111" s="45"/>
      <c r="E111" s="46"/>
      <c r="G111" s="46"/>
      <c r="I111" s="46"/>
      <c r="K111" s="46"/>
      <c r="M111" s="125"/>
    </row>
    <row r="112" spans="1:13" ht="23.25" customHeight="1">
      <c r="C112" s="45"/>
      <c r="M112" s="125"/>
    </row>
    <row r="113" spans="1:13" ht="23.25" customHeight="1">
      <c r="B113" s="44"/>
      <c r="C113" s="45"/>
      <c r="M113" s="125"/>
    </row>
    <row r="114" spans="1:13" ht="23.25" customHeight="1">
      <c r="A114" s="43"/>
      <c r="B114" s="44"/>
      <c r="C114" s="45"/>
      <c r="M114" s="125"/>
    </row>
    <row r="115" spans="1:13" ht="23.25" customHeight="1">
      <c r="I115" s="44"/>
      <c r="M115" s="125"/>
    </row>
    <row r="116" spans="1:13" ht="23.25" customHeight="1">
      <c r="A116" s="47"/>
      <c r="B116" s="44"/>
      <c r="C116" s="45"/>
      <c r="F116" s="48"/>
      <c r="G116" s="48"/>
      <c r="H116" s="47"/>
      <c r="I116" s="48"/>
      <c r="J116" s="48"/>
      <c r="K116" s="48"/>
      <c r="M116" s="125"/>
    </row>
    <row r="117" spans="1:13" s="50" customFormat="1" ht="23.25" customHeight="1">
      <c r="A117" s="49" t="s">
        <v>35</v>
      </c>
      <c r="F117" s="223" t="s">
        <v>35</v>
      </c>
      <c r="G117" s="223"/>
      <c r="H117" s="223"/>
      <c r="I117" s="223"/>
      <c r="J117" s="223"/>
      <c r="K117" s="223"/>
      <c r="M117" s="126"/>
    </row>
    <row r="118" spans="1:13" ht="23.25">
      <c r="M118" s="125"/>
    </row>
    <row r="119" spans="1:13" ht="23.25">
      <c r="E119" s="125"/>
      <c r="G119" s="125"/>
      <c r="I119" s="125"/>
      <c r="K119" s="46"/>
      <c r="M119" s="125"/>
    </row>
    <row r="120" spans="1:13" ht="23.25">
      <c r="E120" s="125"/>
      <c r="F120" s="125"/>
      <c r="G120" s="125"/>
      <c r="H120" s="125"/>
      <c r="I120" s="125"/>
      <c r="J120" s="125"/>
      <c r="K120" s="46"/>
      <c r="M120" s="125"/>
    </row>
    <row r="121" spans="1:13" ht="23.25">
      <c r="M121" s="125"/>
    </row>
    <row r="122" spans="1:13" ht="23.25">
      <c r="M122" s="125"/>
    </row>
    <row r="123" spans="1:13" ht="23.25">
      <c r="M123" s="125"/>
    </row>
    <row r="124" spans="1:13" ht="23.25">
      <c r="M124" s="125"/>
    </row>
    <row r="125" spans="1:13" ht="23.25">
      <c r="M125" s="125"/>
    </row>
  </sheetData>
  <mergeCells count="10">
    <mergeCell ref="A3:K3"/>
    <mergeCell ref="A39:K39"/>
    <mergeCell ref="A83:K83"/>
    <mergeCell ref="E5:G5"/>
    <mergeCell ref="E41:G41"/>
    <mergeCell ref="E85:G85"/>
    <mergeCell ref="I5:K5"/>
    <mergeCell ref="I85:K85"/>
    <mergeCell ref="I41:K41"/>
    <mergeCell ref="F117:K117"/>
  </mergeCells>
  <pageMargins left="0.78740157480314965" right="0.39370078740157483" top="0.59055118110236227" bottom="0.39370078740157483" header="0.35433070866141736" footer="0.31496062992125984"/>
  <pageSetup paperSize="9" scale="76" fitToWidth="0" fitToHeight="0" orientation="portrait" r:id="rId1"/>
  <headerFooter differentOddEven="1"/>
  <rowBreaks count="2" manualBreakCount="2">
    <brk id="36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25651-7F42-41B4-9876-D5ED1DFBD3A7}">
  <sheetPr>
    <tabColor rgb="FF00B050"/>
  </sheetPr>
  <dimension ref="A1:P85"/>
  <sheetViews>
    <sheetView showGridLines="0" view="pageBreakPreview" topLeftCell="A76" zoomScale="70" zoomScaleNormal="100" zoomScaleSheetLayoutView="70" workbookViewId="0">
      <selection activeCell="I83" sqref="I83"/>
    </sheetView>
  </sheetViews>
  <sheetFormatPr defaultColWidth="10.7109375" defaultRowHeight="21" customHeight="1"/>
  <cols>
    <col min="1" max="1" width="41.42578125" style="135" customWidth="1"/>
    <col min="2" max="2" width="1.7109375" style="136" customWidth="1"/>
    <col min="3" max="3" width="7.28515625" style="135" customWidth="1"/>
    <col min="4" max="4" width="1.5703125" style="136" customWidth="1"/>
    <col min="5" max="5" width="14.5703125" style="136" customWidth="1"/>
    <col min="6" max="6" width="1.5703125" style="136" customWidth="1"/>
    <col min="7" max="7" width="14.5703125" style="136" customWidth="1"/>
    <col min="8" max="8" width="1.5703125" style="136" customWidth="1"/>
    <col min="9" max="9" width="14.5703125" style="136" customWidth="1"/>
    <col min="10" max="10" width="1.5703125" style="136" customWidth="1"/>
    <col min="11" max="11" width="14.5703125" style="142" customWidth="1"/>
    <col min="12" max="12" width="4.140625" style="136" customWidth="1"/>
    <col min="13" max="14" width="10.7109375" style="136"/>
    <col min="15" max="15" width="14.140625" style="136" bestFit="1" customWidth="1"/>
    <col min="16" max="16" width="12" style="136" customWidth="1"/>
    <col min="17" max="18" width="10.7109375" style="136"/>
    <col min="19" max="19" width="11.42578125" style="136" bestFit="1" customWidth="1"/>
    <col min="20" max="16384" width="10.7109375" style="136"/>
  </cols>
  <sheetData>
    <row r="1" spans="1:11" ht="20.45" customHeight="1">
      <c r="K1" s="137" t="s">
        <v>142</v>
      </c>
    </row>
    <row r="2" spans="1:11" s="143" customFormat="1" ht="20.45" customHeight="1">
      <c r="A2" s="138" t="s">
        <v>100</v>
      </c>
      <c r="B2" s="139"/>
      <c r="C2" s="140"/>
      <c r="D2" s="141"/>
      <c r="E2" s="141"/>
      <c r="F2" s="141"/>
      <c r="G2" s="141"/>
      <c r="H2" s="141"/>
      <c r="I2" s="141"/>
      <c r="J2" s="141"/>
      <c r="K2" s="142"/>
    </row>
    <row r="3" spans="1:11" s="143" customFormat="1" ht="20.45" customHeight="1">
      <c r="A3" s="138" t="s">
        <v>45</v>
      </c>
      <c r="B3" s="139"/>
      <c r="C3" s="140"/>
      <c r="D3" s="141"/>
      <c r="E3" s="141"/>
      <c r="F3" s="141"/>
      <c r="G3" s="141"/>
      <c r="H3" s="141"/>
      <c r="I3" s="141"/>
      <c r="J3" s="141"/>
      <c r="K3" s="142"/>
    </row>
    <row r="4" spans="1:11" s="143" customFormat="1" ht="20.45" customHeight="1">
      <c r="A4" s="138" t="s">
        <v>236</v>
      </c>
      <c r="B4" s="139"/>
      <c r="C4" s="140"/>
      <c r="D4" s="141"/>
      <c r="E4" s="141"/>
      <c r="F4" s="141"/>
      <c r="G4" s="141"/>
      <c r="H4" s="141"/>
      <c r="I4" s="141"/>
      <c r="J4" s="141"/>
      <c r="K4" s="142"/>
    </row>
    <row r="5" spans="1:11" s="143" customFormat="1" ht="20.45" customHeight="1">
      <c r="B5" s="144"/>
      <c r="C5" s="145"/>
      <c r="D5" s="141"/>
      <c r="E5" s="141"/>
      <c r="F5" s="141"/>
      <c r="G5" s="141"/>
      <c r="H5" s="141"/>
      <c r="I5" s="139"/>
      <c r="J5" s="141"/>
      <c r="K5" s="137" t="s">
        <v>137</v>
      </c>
    </row>
    <row r="6" spans="1:11" ht="20.45" customHeight="1">
      <c r="E6" s="146"/>
      <c r="F6" s="146" t="s">
        <v>1</v>
      </c>
      <c r="G6" s="146"/>
      <c r="H6" s="147"/>
      <c r="I6" s="225" t="s">
        <v>2</v>
      </c>
      <c r="J6" s="225"/>
      <c r="K6" s="225"/>
    </row>
    <row r="7" spans="1:11" ht="20.45" customHeight="1">
      <c r="C7" s="148" t="s">
        <v>3</v>
      </c>
      <c r="D7" s="149"/>
      <c r="E7" s="148">
        <v>2565</v>
      </c>
      <c r="F7" s="150"/>
      <c r="G7" s="148">
        <v>2564</v>
      </c>
      <c r="H7" s="151"/>
      <c r="I7" s="148">
        <v>2565</v>
      </c>
      <c r="J7" s="150"/>
      <c r="K7" s="148">
        <v>2564</v>
      </c>
    </row>
    <row r="8" spans="1:11" ht="20.45" customHeight="1">
      <c r="A8" s="152" t="s">
        <v>114</v>
      </c>
      <c r="C8" s="153"/>
      <c r="D8" s="149"/>
      <c r="E8" s="153"/>
      <c r="F8" s="150"/>
      <c r="G8" s="153"/>
      <c r="H8" s="151"/>
      <c r="I8" s="153"/>
      <c r="J8" s="150"/>
      <c r="K8" s="153"/>
    </row>
    <row r="9" spans="1:11" ht="20.45" customHeight="1">
      <c r="A9" s="152" t="s">
        <v>36</v>
      </c>
      <c r="K9" s="136"/>
    </row>
    <row r="10" spans="1:11" ht="20.45" customHeight="1">
      <c r="A10" s="154" t="s">
        <v>90</v>
      </c>
      <c r="B10" s="155"/>
      <c r="C10" s="156"/>
      <c r="E10" s="132">
        <v>2677283</v>
      </c>
      <c r="F10" s="132"/>
      <c r="G10" s="132">
        <v>65794</v>
      </c>
      <c r="H10" s="132"/>
      <c r="I10" s="132">
        <v>2677450</v>
      </c>
      <c r="J10" s="132"/>
      <c r="K10" s="132">
        <v>65794</v>
      </c>
    </row>
    <row r="11" spans="1:11" ht="20.45" customHeight="1">
      <c r="A11" s="157" t="s">
        <v>37</v>
      </c>
      <c r="B11" s="155"/>
      <c r="C11" s="156"/>
      <c r="E11" s="132">
        <v>662945</v>
      </c>
      <c r="F11" s="132"/>
      <c r="G11" s="132">
        <v>331652</v>
      </c>
      <c r="H11" s="132"/>
      <c r="I11" s="132">
        <v>0</v>
      </c>
      <c r="J11" s="132"/>
      <c r="K11" s="132">
        <v>0</v>
      </c>
    </row>
    <row r="12" spans="1:11" ht="20.45" customHeight="1">
      <c r="A12" s="158" t="s">
        <v>91</v>
      </c>
      <c r="B12" s="155"/>
      <c r="C12" s="156"/>
      <c r="E12" s="132">
        <v>28706</v>
      </c>
      <c r="F12" s="132"/>
      <c r="G12" s="132">
        <v>463</v>
      </c>
      <c r="H12" s="132"/>
      <c r="I12" s="132">
        <v>28713</v>
      </c>
      <c r="J12" s="132"/>
      <c r="K12" s="132">
        <v>463</v>
      </c>
    </row>
    <row r="13" spans="1:11" ht="20.45" customHeight="1">
      <c r="A13" s="158" t="s">
        <v>92</v>
      </c>
      <c r="B13" s="155"/>
      <c r="C13" s="156"/>
      <c r="E13" s="132">
        <v>84803</v>
      </c>
      <c r="F13" s="132"/>
      <c r="G13" s="132">
        <v>2993</v>
      </c>
      <c r="H13" s="132"/>
      <c r="I13" s="132">
        <v>65327</v>
      </c>
      <c r="J13" s="132"/>
      <c r="K13" s="132">
        <v>2993</v>
      </c>
    </row>
    <row r="14" spans="1:11" ht="20.45" customHeight="1">
      <c r="A14" s="159" t="s">
        <v>188</v>
      </c>
      <c r="B14" s="155"/>
      <c r="C14" s="156"/>
      <c r="E14" s="132">
        <v>310050</v>
      </c>
      <c r="F14" s="132"/>
      <c r="G14" s="132">
        <v>18</v>
      </c>
      <c r="H14" s="132"/>
      <c r="I14" s="132">
        <v>366150</v>
      </c>
      <c r="J14" s="132"/>
      <c r="K14" s="132">
        <v>147018</v>
      </c>
    </row>
    <row r="15" spans="1:11" ht="20.45" customHeight="1">
      <c r="A15" s="159" t="s">
        <v>165</v>
      </c>
      <c r="B15" s="155"/>
      <c r="C15" s="156"/>
      <c r="E15" s="132">
        <v>0</v>
      </c>
      <c r="F15" s="132"/>
      <c r="G15" s="132">
        <v>92761</v>
      </c>
      <c r="H15" s="132"/>
      <c r="I15" s="132">
        <v>0</v>
      </c>
      <c r="J15" s="132"/>
      <c r="K15" s="132">
        <v>92761</v>
      </c>
    </row>
    <row r="16" spans="1:11" ht="20.45" customHeight="1">
      <c r="A16" s="157" t="s">
        <v>38</v>
      </c>
      <c r="B16" s="155"/>
      <c r="C16" s="156"/>
      <c r="E16" s="132">
        <v>177580</v>
      </c>
      <c r="F16" s="132"/>
      <c r="G16" s="132">
        <v>178603</v>
      </c>
      <c r="H16" s="132"/>
      <c r="I16" s="132">
        <v>234172</v>
      </c>
      <c r="J16" s="132"/>
      <c r="K16" s="132">
        <v>179157</v>
      </c>
    </row>
    <row r="17" spans="1:11" ht="20.45" customHeight="1">
      <c r="A17" s="152" t="s">
        <v>39</v>
      </c>
      <c r="E17" s="160">
        <f>SUM(E10:E16)</f>
        <v>3941367</v>
      </c>
      <c r="F17" s="132"/>
      <c r="G17" s="160">
        <f>SUM(G10:G16)</f>
        <v>672284</v>
      </c>
      <c r="H17" s="132"/>
      <c r="I17" s="160">
        <f>SUM(I10:I16)</f>
        <v>3371812</v>
      </c>
      <c r="J17" s="132"/>
      <c r="K17" s="160">
        <f>SUM(K10:K16)</f>
        <v>488186</v>
      </c>
    </row>
    <row r="18" spans="1:11" ht="20.45" customHeight="1">
      <c r="A18" s="152" t="s">
        <v>40</v>
      </c>
      <c r="E18" s="132"/>
      <c r="F18" s="132"/>
      <c r="G18" s="132"/>
      <c r="H18" s="132"/>
      <c r="I18" s="132"/>
      <c r="J18" s="132"/>
      <c r="K18" s="132"/>
    </row>
    <row r="19" spans="1:11" ht="20.45" customHeight="1">
      <c r="A19" s="157" t="s">
        <v>41</v>
      </c>
      <c r="B19" s="155"/>
      <c r="C19" s="156"/>
      <c r="E19" s="132">
        <v>3306707</v>
      </c>
      <c r="F19" s="132"/>
      <c r="G19" s="132">
        <v>1400148</v>
      </c>
      <c r="H19" s="132"/>
      <c r="I19" s="132">
        <v>2875416</v>
      </c>
      <c r="J19" s="132"/>
      <c r="K19" s="132">
        <v>1062272</v>
      </c>
    </row>
    <row r="20" spans="1:11" ht="20.45" customHeight="1">
      <c r="A20" s="157" t="s">
        <v>123</v>
      </c>
      <c r="B20" s="155"/>
      <c r="C20" s="156"/>
      <c r="E20" s="132">
        <v>226065</v>
      </c>
      <c r="F20" s="132"/>
      <c r="G20" s="132">
        <v>69159</v>
      </c>
      <c r="H20" s="132"/>
      <c r="I20" s="132">
        <v>220085</v>
      </c>
      <c r="J20" s="132"/>
      <c r="K20" s="132">
        <v>62719</v>
      </c>
    </row>
    <row r="21" spans="1:11" ht="20.45" customHeight="1">
      <c r="A21" s="157" t="s">
        <v>42</v>
      </c>
      <c r="B21" s="155"/>
      <c r="C21" s="156"/>
      <c r="E21" s="132">
        <v>332974</v>
      </c>
      <c r="F21" s="132"/>
      <c r="G21" s="132">
        <v>353985</v>
      </c>
      <c r="H21" s="132"/>
      <c r="I21" s="132">
        <v>193748</v>
      </c>
      <c r="J21" s="132"/>
      <c r="K21" s="132">
        <v>246081</v>
      </c>
    </row>
    <row r="22" spans="1:11" ht="20.45" customHeight="1">
      <c r="A22" s="157" t="s">
        <v>138</v>
      </c>
      <c r="B22" s="155"/>
      <c r="C22" s="156"/>
      <c r="E22" s="132">
        <v>254861</v>
      </c>
      <c r="F22" s="132"/>
      <c r="G22" s="132">
        <v>289475</v>
      </c>
      <c r="H22" s="132"/>
      <c r="I22" s="132">
        <v>254854</v>
      </c>
      <c r="J22" s="132"/>
      <c r="K22" s="132">
        <v>289834</v>
      </c>
    </row>
    <row r="23" spans="1:11" ht="20.45" hidden="1" customHeight="1">
      <c r="A23" s="157" t="s">
        <v>216</v>
      </c>
      <c r="B23" s="155"/>
      <c r="C23" s="156"/>
      <c r="E23" s="132">
        <v>0</v>
      </c>
      <c r="F23" s="132"/>
      <c r="G23" s="132">
        <v>0</v>
      </c>
      <c r="H23" s="132"/>
      <c r="I23" s="132">
        <v>0</v>
      </c>
      <c r="J23" s="132"/>
      <c r="K23" s="132">
        <v>0</v>
      </c>
    </row>
    <row r="24" spans="1:11" ht="20.45" customHeight="1">
      <c r="A24" s="157" t="s">
        <v>43</v>
      </c>
      <c r="B24" s="155"/>
      <c r="C24" s="156"/>
      <c r="E24" s="161">
        <v>499</v>
      </c>
      <c r="F24" s="132"/>
      <c r="G24" s="161">
        <v>75</v>
      </c>
      <c r="H24" s="132"/>
      <c r="I24" s="161">
        <v>0</v>
      </c>
      <c r="J24" s="132"/>
      <c r="K24" s="161">
        <v>0</v>
      </c>
    </row>
    <row r="25" spans="1:11" ht="20.45" customHeight="1">
      <c r="A25" s="152" t="s">
        <v>44</v>
      </c>
      <c r="E25" s="160">
        <f>SUM(E19:E24)</f>
        <v>4121106</v>
      </c>
      <c r="F25" s="132"/>
      <c r="G25" s="160">
        <f>SUM(G19:G24)</f>
        <v>2112842</v>
      </c>
      <c r="H25" s="132"/>
      <c r="I25" s="160">
        <f>SUM(I19:I24)</f>
        <v>3544103</v>
      </c>
      <c r="J25" s="132"/>
      <c r="K25" s="160">
        <f>SUM(K19:K24)</f>
        <v>1660906</v>
      </c>
    </row>
    <row r="26" spans="1:11" ht="20.45" customHeight="1">
      <c r="A26" s="152" t="s">
        <v>217</v>
      </c>
      <c r="C26" s="156"/>
      <c r="E26" s="132"/>
      <c r="F26" s="132"/>
      <c r="G26" s="132"/>
      <c r="H26" s="132"/>
      <c r="I26" s="132"/>
      <c r="J26" s="132"/>
      <c r="K26" s="132"/>
    </row>
    <row r="27" spans="1:11" ht="20.45" customHeight="1">
      <c r="A27" s="135" t="s">
        <v>218</v>
      </c>
      <c r="C27" s="156"/>
      <c r="E27" s="132">
        <v>0</v>
      </c>
      <c r="F27" s="132"/>
      <c r="G27" s="132">
        <v>0</v>
      </c>
      <c r="H27" s="132"/>
      <c r="I27" s="132">
        <v>0</v>
      </c>
      <c r="J27" s="132"/>
      <c r="K27" s="132">
        <v>2599674</v>
      </c>
    </row>
    <row r="28" spans="1:11" ht="20.45" customHeight="1">
      <c r="A28" s="157" t="s">
        <v>219</v>
      </c>
      <c r="C28" s="156"/>
      <c r="E28" s="132">
        <v>0</v>
      </c>
      <c r="F28" s="132"/>
      <c r="G28" s="132">
        <v>2056228</v>
      </c>
      <c r="H28" s="132"/>
      <c r="I28" s="132">
        <v>0</v>
      </c>
      <c r="J28" s="132"/>
      <c r="K28" s="132">
        <v>0</v>
      </c>
    </row>
    <row r="29" spans="1:11" ht="20.45" customHeight="1">
      <c r="A29" s="135" t="s">
        <v>220</v>
      </c>
      <c r="E29" s="161">
        <v>0</v>
      </c>
      <c r="F29" s="132"/>
      <c r="G29" s="161">
        <v>-7490905</v>
      </c>
      <c r="H29" s="132"/>
      <c r="I29" s="161">
        <v>0</v>
      </c>
      <c r="J29" s="132"/>
      <c r="K29" s="161">
        <v>-8858816</v>
      </c>
    </row>
    <row r="30" spans="1:11" ht="20.45" customHeight="1">
      <c r="A30" s="152" t="s">
        <v>221</v>
      </c>
      <c r="E30" s="160">
        <f>SUM(E27:E29)</f>
        <v>0</v>
      </c>
      <c r="F30" s="132"/>
      <c r="G30" s="160">
        <f>SUM(G27:G29)</f>
        <v>-5434677</v>
      </c>
      <c r="H30" s="132"/>
      <c r="I30" s="160">
        <f>SUM(I27:I29)</f>
        <v>0</v>
      </c>
      <c r="J30" s="132"/>
      <c r="K30" s="160">
        <f>SUM(K27:K29)</f>
        <v>-6259142</v>
      </c>
    </row>
    <row r="31" spans="1:11" ht="20.45" customHeight="1">
      <c r="A31" s="152" t="s">
        <v>197</v>
      </c>
      <c r="E31" s="132">
        <f>E17-E25+E30</f>
        <v>-179739</v>
      </c>
      <c r="F31" s="132"/>
      <c r="G31" s="132">
        <f>G17-G25+G30</f>
        <v>-6875235</v>
      </c>
      <c r="H31" s="132"/>
      <c r="I31" s="132">
        <f>I17-I25+I30</f>
        <v>-172291</v>
      </c>
      <c r="J31" s="132"/>
      <c r="K31" s="132">
        <f>K17-K25+K30</f>
        <v>-7431862</v>
      </c>
    </row>
    <row r="32" spans="1:11" ht="20.45" customHeight="1">
      <c r="A32" s="162" t="s">
        <v>203</v>
      </c>
      <c r="C32" s="156"/>
      <c r="E32" s="132">
        <v>0</v>
      </c>
      <c r="F32" s="132"/>
      <c r="G32" s="132">
        <v>0</v>
      </c>
      <c r="H32" s="132"/>
      <c r="I32" s="142">
        <v>-8047</v>
      </c>
      <c r="J32" s="132"/>
      <c r="K32" s="132">
        <v>-136116</v>
      </c>
    </row>
    <row r="33" spans="1:16" ht="20.45" customHeight="1">
      <c r="A33" s="157" t="s">
        <v>168</v>
      </c>
      <c r="C33" s="156"/>
      <c r="E33" s="132">
        <v>123139</v>
      </c>
      <c r="F33" s="132"/>
      <c r="G33" s="132">
        <v>107824</v>
      </c>
      <c r="H33" s="132"/>
      <c r="I33" s="142">
        <v>0</v>
      </c>
      <c r="J33" s="132"/>
      <c r="K33" s="132">
        <v>0</v>
      </c>
    </row>
    <row r="34" spans="1:16" ht="20.45" customHeight="1">
      <c r="A34" s="159" t="s">
        <v>172</v>
      </c>
      <c r="B34" s="155"/>
      <c r="C34" s="156"/>
      <c r="E34" s="132">
        <v>197</v>
      </c>
      <c r="F34" s="132"/>
      <c r="G34" s="132">
        <v>467</v>
      </c>
      <c r="H34" s="132"/>
      <c r="I34" s="142">
        <v>3313</v>
      </c>
      <c r="J34" s="132"/>
      <c r="K34" s="132">
        <v>1180</v>
      </c>
    </row>
    <row r="35" spans="1:16" ht="20.45" customHeight="1">
      <c r="A35" s="157" t="s">
        <v>153</v>
      </c>
      <c r="B35" s="143"/>
      <c r="C35" s="156"/>
      <c r="E35" s="161">
        <v>-372543</v>
      </c>
      <c r="F35" s="132"/>
      <c r="G35" s="161">
        <v>-297937</v>
      </c>
      <c r="H35" s="132"/>
      <c r="I35" s="199">
        <v>-278107</v>
      </c>
      <c r="J35" s="132"/>
      <c r="K35" s="161">
        <v>-279058</v>
      </c>
    </row>
    <row r="36" spans="1:16" ht="20.45" customHeight="1">
      <c r="A36" s="163" t="s">
        <v>207</v>
      </c>
      <c r="B36" s="143"/>
      <c r="E36" s="132">
        <f>SUM(E31:E35)</f>
        <v>-428946</v>
      </c>
      <c r="F36" s="132"/>
      <c r="G36" s="132">
        <f>SUM(G31:G35)</f>
        <v>-7064881</v>
      </c>
      <c r="H36" s="132"/>
      <c r="I36" s="132">
        <f>SUM(I31:I35)</f>
        <v>-455132</v>
      </c>
      <c r="J36" s="132"/>
      <c r="K36" s="132">
        <f>SUM(K31:K35)</f>
        <v>-7845856</v>
      </c>
    </row>
    <row r="37" spans="1:16" ht="20.45" customHeight="1">
      <c r="A37" s="157" t="s">
        <v>208</v>
      </c>
      <c r="B37" s="143"/>
      <c r="C37" s="156">
        <v>15</v>
      </c>
      <c r="E37" s="161">
        <v>32962</v>
      </c>
      <c r="F37" s="132"/>
      <c r="G37" s="161">
        <v>77568</v>
      </c>
      <c r="H37" s="132"/>
      <c r="I37" s="161">
        <v>58144</v>
      </c>
      <c r="J37" s="132"/>
      <c r="K37" s="161">
        <v>82427</v>
      </c>
    </row>
    <row r="38" spans="1:16" ht="20.45" customHeight="1">
      <c r="A38" s="152" t="s">
        <v>162</v>
      </c>
      <c r="E38" s="161">
        <f>SUM(E36:E37)</f>
        <v>-395984</v>
      </c>
      <c r="F38" s="132"/>
      <c r="G38" s="161">
        <f>SUM(G36:G37)</f>
        <v>-6987313</v>
      </c>
      <c r="H38" s="132"/>
      <c r="I38" s="161">
        <f>SUM(I36:I37)</f>
        <v>-396988</v>
      </c>
      <c r="J38" s="132"/>
      <c r="K38" s="161">
        <f>SUM(K36:K37)</f>
        <v>-7763429</v>
      </c>
    </row>
    <row r="39" spans="1:16" ht="20.45" customHeight="1">
      <c r="A39" s="152"/>
      <c r="E39" s="132"/>
      <c r="F39" s="132"/>
      <c r="G39" s="132"/>
      <c r="H39" s="132"/>
      <c r="I39" s="132"/>
      <c r="J39" s="132"/>
      <c r="K39" s="132"/>
    </row>
    <row r="40" spans="1:16" ht="20.45" customHeight="1">
      <c r="A40" s="135" t="s">
        <v>149</v>
      </c>
      <c r="E40" s="132"/>
      <c r="F40" s="132"/>
      <c r="G40" s="132"/>
      <c r="H40" s="132"/>
      <c r="I40" s="132"/>
      <c r="J40" s="132"/>
      <c r="K40" s="132"/>
    </row>
    <row r="41" spans="1:16" ht="20.45" customHeight="1">
      <c r="K41" s="137" t="s">
        <v>142</v>
      </c>
    </row>
    <row r="42" spans="1:16" s="143" customFormat="1" ht="20.45" customHeight="1">
      <c r="A42" s="138" t="s">
        <v>100</v>
      </c>
      <c r="B42" s="139"/>
      <c r="C42" s="140"/>
      <c r="D42" s="141"/>
      <c r="E42" s="141"/>
      <c r="F42" s="141"/>
      <c r="G42" s="141"/>
      <c r="H42" s="141"/>
      <c r="I42" s="141"/>
      <c r="J42" s="141"/>
      <c r="K42" s="142"/>
    </row>
    <row r="43" spans="1:16" s="143" customFormat="1" ht="20.45" customHeight="1">
      <c r="A43" s="138" t="s">
        <v>76</v>
      </c>
      <c r="B43" s="139"/>
      <c r="C43" s="140"/>
      <c r="D43" s="141"/>
      <c r="E43" s="141"/>
      <c r="F43" s="141"/>
      <c r="G43" s="141"/>
      <c r="H43" s="141"/>
      <c r="I43" s="141"/>
      <c r="J43" s="141"/>
      <c r="K43" s="142"/>
    </row>
    <row r="44" spans="1:16" s="143" customFormat="1" ht="20.45" customHeight="1">
      <c r="A44" s="138" t="s">
        <v>236</v>
      </c>
      <c r="B44" s="139"/>
      <c r="C44" s="140"/>
      <c r="D44" s="141"/>
      <c r="E44" s="141"/>
      <c r="F44" s="141"/>
      <c r="G44" s="141"/>
      <c r="H44" s="141"/>
      <c r="I44" s="141"/>
      <c r="J44" s="141"/>
      <c r="K44" s="142"/>
    </row>
    <row r="45" spans="1:16" s="143" customFormat="1" ht="20.45" customHeight="1">
      <c r="B45" s="144"/>
      <c r="C45" s="145"/>
      <c r="D45" s="141"/>
      <c r="E45" s="141"/>
      <c r="F45" s="141"/>
      <c r="G45" s="141"/>
      <c r="H45" s="141"/>
      <c r="I45" s="139"/>
      <c r="J45" s="141"/>
      <c r="K45" s="137" t="s">
        <v>137</v>
      </c>
    </row>
    <row r="46" spans="1:16" ht="20.45" customHeight="1">
      <c r="E46" s="146"/>
      <c r="F46" s="146" t="s">
        <v>1</v>
      </c>
      <c r="G46" s="146"/>
      <c r="H46" s="147"/>
      <c r="I46" s="225" t="s">
        <v>2</v>
      </c>
      <c r="J46" s="225"/>
      <c r="K46" s="225"/>
    </row>
    <row r="47" spans="1:16" ht="20.45" customHeight="1">
      <c r="C47" s="148" t="s">
        <v>3</v>
      </c>
      <c r="D47" s="149"/>
      <c r="E47" s="148">
        <v>2565</v>
      </c>
      <c r="F47" s="150"/>
      <c r="G47" s="148">
        <v>2564</v>
      </c>
      <c r="H47" s="151"/>
      <c r="I47" s="148">
        <v>2565</v>
      </c>
      <c r="J47" s="150"/>
      <c r="K47" s="148">
        <v>2564</v>
      </c>
    </row>
    <row r="48" spans="1:16" s="159" customFormat="1" ht="20.45" customHeight="1">
      <c r="A48" s="164" t="s">
        <v>75</v>
      </c>
      <c r="C48" s="165"/>
      <c r="D48" s="166"/>
      <c r="E48" s="167"/>
      <c r="F48" s="168"/>
      <c r="G48" s="167"/>
      <c r="H48" s="168"/>
      <c r="I48" s="167"/>
      <c r="J48" s="167"/>
      <c r="K48" s="167"/>
      <c r="M48" s="136"/>
      <c r="P48" s="136"/>
    </row>
    <row r="49" spans="1:16" s="159" customFormat="1" ht="20.45" customHeight="1">
      <c r="A49" s="169" t="s">
        <v>110</v>
      </c>
      <c r="C49" s="165"/>
      <c r="D49" s="166"/>
      <c r="E49" s="167"/>
      <c r="F49" s="168"/>
      <c r="G49" s="167"/>
      <c r="H49" s="168"/>
      <c r="I49" s="167"/>
      <c r="J49" s="167"/>
      <c r="K49" s="167"/>
      <c r="M49" s="136"/>
      <c r="P49" s="136"/>
    </row>
    <row r="50" spans="1:16" s="159" customFormat="1" ht="20.45" customHeight="1">
      <c r="A50" s="135" t="s">
        <v>251</v>
      </c>
      <c r="C50" s="156"/>
      <c r="D50" s="166"/>
      <c r="E50" s="170">
        <v>0</v>
      </c>
      <c r="F50" s="171"/>
      <c r="G50" s="170">
        <v>0</v>
      </c>
      <c r="H50" s="171"/>
      <c r="I50" s="170">
        <v>-12</v>
      </c>
      <c r="J50" s="167"/>
      <c r="K50" s="170">
        <v>770</v>
      </c>
      <c r="M50" s="136"/>
      <c r="P50" s="136"/>
    </row>
    <row r="51" spans="1:16" s="159" customFormat="1" ht="20.45" customHeight="1">
      <c r="A51" s="172" t="s">
        <v>210</v>
      </c>
      <c r="C51" s="165"/>
      <c r="D51" s="166"/>
      <c r="E51" s="170">
        <v>-20455</v>
      </c>
      <c r="F51" s="171"/>
      <c r="G51" s="170">
        <v>27519</v>
      </c>
      <c r="H51" s="171"/>
      <c r="I51" s="170">
        <v>-20441</v>
      </c>
      <c r="J51" s="167"/>
      <c r="K51" s="170">
        <v>26449</v>
      </c>
      <c r="M51" s="136"/>
      <c r="P51" s="136"/>
    </row>
    <row r="52" spans="1:16" s="159" customFormat="1" ht="20.45" customHeight="1">
      <c r="A52" s="172" t="s">
        <v>111</v>
      </c>
      <c r="C52" s="156">
        <v>15</v>
      </c>
      <c r="D52" s="166"/>
      <c r="E52" s="161">
        <v>4088</v>
      </c>
      <c r="F52" s="132"/>
      <c r="G52" s="161">
        <v>-213</v>
      </c>
      <c r="H52" s="171"/>
      <c r="I52" s="161">
        <v>4088</v>
      </c>
      <c r="J52" s="170"/>
      <c r="K52" s="161">
        <v>0</v>
      </c>
      <c r="M52" s="136"/>
      <c r="P52" s="136"/>
    </row>
    <row r="53" spans="1:16" s="159" customFormat="1" ht="20.45" customHeight="1">
      <c r="A53" s="172" t="s">
        <v>110</v>
      </c>
      <c r="C53" s="165"/>
      <c r="D53" s="166"/>
      <c r="E53" s="171"/>
      <c r="F53" s="171"/>
      <c r="G53" s="171"/>
      <c r="H53" s="171"/>
      <c r="I53" s="171"/>
      <c r="J53" s="170"/>
      <c r="K53" s="171"/>
      <c r="M53" s="136"/>
      <c r="P53" s="136"/>
    </row>
    <row r="54" spans="1:16" s="159" customFormat="1" ht="20.45" customHeight="1">
      <c r="A54" s="172" t="s">
        <v>112</v>
      </c>
      <c r="D54" s="166"/>
      <c r="E54" s="173">
        <f>SUM(E50:E52)</f>
        <v>-16367</v>
      </c>
      <c r="F54" s="171"/>
      <c r="G54" s="173">
        <f>SUM(G50:G52)</f>
        <v>27306</v>
      </c>
      <c r="H54" s="171"/>
      <c r="I54" s="173">
        <f>SUM(I50:I53)</f>
        <v>-16365</v>
      </c>
      <c r="J54" s="170"/>
      <c r="K54" s="173">
        <f>SUM(K50:K53)</f>
        <v>27219</v>
      </c>
      <c r="M54" s="136"/>
      <c r="P54" s="136"/>
    </row>
    <row r="55" spans="1:16" s="159" customFormat="1" ht="20.45" customHeight="1">
      <c r="A55" s="169" t="s">
        <v>154</v>
      </c>
      <c r="D55" s="166"/>
      <c r="E55" s="171"/>
      <c r="F55" s="171"/>
      <c r="G55" s="171"/>
      <c r="H55" s="171"/>
      <c r="I55" s="171"/>
      <c r="J55" s="170"/>
      <c r="K55" s="171"/>
      <c r="M55" s="136"/>
      <c r="P55" s="136"/>
    </row>
    <row r="56" spans="1:16" s="159" customFormat="1" ht="20.45" customHeight="1">
      <c r="A56" s="135" t="s">
        <v>251</v>
      </c>
      <c r="C56" s="156"/>
      <c r="D56" s="166"/>
      <c r="E56" s="171">
        <v>0</v>
      </c>
      <c r="F56" s="168"/>
      <c r="G56" s="171">
        <v>0</v>
      </c>
      <c r="H56" s="168"/>
      <c r="I56" s="171">
        <v>696999</v>
      </c>
      <c r="J56" s="167"/>
      <c r="K56" s="171">
        <v>-65600</v>
      </c>
      <c r="M56" s="136"/>
      <c r="P56" s="136"/>
    </row>
    <row r="57" spans="1:16" s="159" customFormat="1" ht="20.45" customHeight="1">
      <c r="A57" s="172" t="s">
        <v>222</v>
      </c>
      <c r="C57" s="165"/>
      <c r="D57" s="166"/>
      <c r="E57" s="171"/>
      <c r="F57" s="171"/>
      <c r="G57" s="171"/>
      <c r="H57" s="171"/>
      <c r="J57" s="170"/>
      <c r="M57" s="136"/>
      <c r="P57" s="136"/>
    </row>
    <row r="58" spans="1:16" s="159" customFormat="1" ht="20.45" customHeight="1">
      <c r="A58" s="172" t="s">
        <v>155</v>
      </c>
      <c r="C58" s="165"/>
      <c r="D58" s="166"/>
      <c r="E58" s="171">
        <v>4599550</v>
      </c>
      <c r="F58" s="171"/>
      <c r="G58" s="171">
        <v>-333466</v>
      </c>
      <c r="H58" s="171"/>
      <c r="I58" s="171">
        <v>3728300</v>
      </c>
      <c r="J58" s="170"/>
      <c r="K58" s="171">
        <v>-251466</v>
      </c>
      <c r="M58" s="136"/>
      <c r="P58" s="136"/>
    </row>
    <row r="59" spans="1:16" s="159" customFormat="1" ht="20.45" customHeight="1">
      <c r="A59" s="172" t="s">
        <v>111</v>
      </c>
      <c r="C59" s="156">
        <v>15</v>
      </c>
      <c r="D59" s="166"/>
      <c r="E59" s="173">
        <v>-919910</v>
      </c>
      <c r="F59" s="132"/>
      <c r="G59" s="173">
        <v>66693</v>
      </c>
      <c r="H59" s="171"/>
      <c r="I59" s="173">
        <v>-745660</v>
      </c>
      <c r="J59" s="170"/>
      <c r="K59" s="173">
        <v>50293</v>
      </c>
      <c r="M59" s="136"/>
      <c r="P59" s="136"/>
    </row>
    <row r="60" spans="1:16" s="159" customFormat="1" ht="20.45" customHeight="1">
      <c r="A60" s="172" t="s">
        <v>154</v>
      </c>
      <c r="C60" s="165"/>
      <c r="D60" s="166"/>
      <c r="E60" s="171"/>
      <c r="F60" s="171"/>
      <c r="G60" s="171"/>
      <c r="H60" s="171"/>
      <c r="I60" s="171"/>
      <c r="J60" s="170"/>
      <c r="K60" s="171"/>
      <c r="M60" s="136"/>
      <c r="P60" s="136"/>
    </row>
    <row r="61" spans="1:16" s="159" customFormat="1" ht="20.45" customHeight="1">
      <c r="A61" s="172" t="s">
        <v>112</v>
      </c>
      <c r="D61" s="166"/>
      <c r="E61" s="173">
        <f>SUM(E56:E59)</f>
        <v>3679640</v>
      </c>
      <c r="F61" s="171"/>
      <c r="G61" s="173">
        <f>SUM(G56:G59)</f>
        <v>-266773</v>
      </c>
      <c r="H61" s="171"/>
      <c r="I61" s="173">
        <f>SUM(I56:I59)</f>
        <v>3679639</v>
      </c>
      <c r="J61" s="170"/>
      <c r="K61" s="173">
        <f>SUM(K56:K59)</f>
        <v>-266773</v>
      </c>
      <c r="M61" s="136"/>
      <c r="P61" s="136"/>
    </row>
    <row r="62" spans="1:16" s="159" customFormat="1" ht="20.45" customHeight="1">
      <c r="A62" s="164" t="s">
        <v>143</v>
      </c>
      <c r="C62" s="174"/>
      <c r="D62" s="166"/>
      <c r="E62" s="175">
        <f>SUM(E54,E61)</f>
        <v>3663273</v>
      </c>
      <c r="F62" s="171"/>
      <c r="G62" s="175">
        <f>SUM(G54,G61)</f>
        <v>-239467</v>
      </c>
      <c r="H62" s="171"/>
      <c r="I62" s="175">
        <f>SUM(I54,I61)</f>
        <v>3663274</v>
      </c>
      <c r="J62" s="170"/>
      <c r="K62" s="175">
        <f>SUM(K54,K61)</f>
        <v>-239554</v>
      </c>
      <c r="M62" s="136"/>
      <c r="P62" s="136"/>
    </row>
    <row r="63" spans="1:16" s="159" customFormat="1" ht="21.75" customHeight="1">
      <c r="A63" s="164"/>
      <c r="C63" s="174"/>
      <c r="D63" s="166"/>
      <c r="E63" s="171"/>
      <c r="F63" s="171"/>
      <c r="G63" s="171"/>
      <c r="H63" s="171"/>
      <c r="I63" s="171"/>
      <c r="J63" s="170"/>
      <c r="K63" s="171"/>
      <c r="M63" s="136"/>
      <c r="P63" s="136"/>
    </row>
    <row r="64" spans="1:16" s="159" customFormat="1" ht="20.45" customHeight="1" thickBot="1">
      <c r="A64" s="164" t="s">
        <v>144</v>
      </c>
      <c r="C64" s="174"/>
      <c r="D64" s="166"/>
      <c r="E64" s="176">
        <f>SUM(E38,E62)</f>
        <v>3267289</v>
      </c>
      <c r="F64" s="171"/>
      <c r="G64" s="176">
        <f>SUM(G38,G62)</f>
        <v>-7226780</v>
      </c>
      <c r="H64" s="171"/>
      <c r="I64" s="176">
        <f>SUM(I38,I62)</f>
        <v>3266286</v>
      </c>
      <c r="J64" s="170"/>
      <c r="K64" s="176">
        <f>SUM(K38,K62)</f>
        <v>-8002983</v>
      </c>
      <c r="M64" s="136"/>
      <c r="P64" s="136"/>
    </row>
    <row r="65" spans="1:16" s="159" customFormat="1" ht="25.5" customHeight="1" thickTop="1">
      <c r="A65" s="164"/>
      <c r="C65" s="174"/>
      <c r="D65" s="166"/>
      <c r="E65" s="174"/>
      <c r="F65" s="177"/>
      <c r="G65" s="174"/>
      <c r="H65" s="167"/>
      <c r="I65" s="168"/>
      <c r="J65" s="178"/>
      <c r="K65" s="168"/>
      <c r="M65" s="136"/>
      <c r="P65" s="136"/>
    </row>
    <row r="66" spans="1:16" s="159" customFormat="1" ht="21" customHeight="1">
      <c r="A66" s="164" t="s">
        <v>166</v>
      </c>
      <c r="C66" s="178"/>
      <c r="D66" s="179"/>
      <c r="E66" s="178"/>
      <c r="F66" s="177"/>
      <c r="G66" s="178"/>
      <c r="H66" s="170"/>
      <c r="I66" s="171"/>
      <c r="J66" s="178"/>
      <c r="K66" s="171"/>
      <c r="M66" s="136"/>
      <c r="P66" s="136"/>
    </row>
    <row r="67" spans="1:16" s="159" customFormat="1" ht="21" customHeight="1" thickBot="1">
      <c r="A67" s="135" t="s">
        <v>78</v>
      </c>
      <c r="C67" s="178"/>
      <c r="D67" s="179"/>
      <c r="E67" s="180">
        <f>E69-E68</f>
        <v>-392867</v>
      </c>
      <c r="F67" s="181"/>
      <c r="G67" s="180">
        <v>-6976909</v>
      </c>
      <c r="H67" s="181"/>
      <c r="I67" s="182">
        <f>I38</f>
        <v>-396988</v>
      </c>
      <c r="J67" s="180"/>
      <c r="K67" s="182">
        <f>K38</f>
        <v>-7763429</v>
      </c>
      <c r="M67" s="136"/>
      <c r="P67" s="136"/>
    </row>
    <row r="68" spans="1:16" s="159" customFormat="1" ht="21" customHeight="1" thickTop="1">
      <c r="A68" s="135" t="s">
        <v>124</v>
      </c>
      <c r="C68" s="178"/>
      <c r="D68" s="179"/>
      <c r="E68" s="180">
        <v>-3117</v>
      </c>
      <c r="F68" s="181"/>
      <c r="G68" s="180">
        <v>-10404</v>
      </c>
      <c r="H68" s="181"/>
      <c r="I68" s="180"/>
      <c r="J68" s="180"/>
      <c r="K68" s="180"/>
      <c r="M68" s="136"/>
      <c r="P68" s="136"/>
    </row>
    <row r="69" spans="1:16" s="159" customFormat="1" ht="21" customHeight="1" thickBot="1">
      <c r="A69" s="172"/>
      <c r="C69" s="178"/>
      <c r="D69" s="179"/>
      <c r="E69" s="183">
        <f>E38</f>
        <v>-395984</v>
      </c>
      <c r="F69" s="132"/>
      <c r="G69" s="183">
        <f>SUM(G67:G68)</f>
        <v>-6987313</v>
      </c>
      <c r="H69" s="132"/>
      <c r="I69" s="132"/>
      <c r="J69" s="132"/>
      <c r="K69" s="132"/>
      <c r="M69" s="136"/>
      <c r="P69" s="136"/>
    </row>
    <row r="70" spans="1:16" s="159" customFormat="1" ht="21" customHeight="1" thickTop="1">
      <c r="A70" s="172"/>
      <c r="C70" s="178"/>
      <c r="D70" s="179"/>
      <c r="E70" s="132"/>
      <c r="F70" s="132"/>
      <c r="G70" s="132"/>
      <c r="H70" s="132"/>
      <c r="I70" s="132"/>
      <c r="J70" s="132"/>
      <c r="K70" s="132"/>
      <c r="M70" s="136"/>
      <c r="P70" s="136"/>
    </row>
    <row r="71" spans="1:16" ht="21" customHeight="1">
      <c r="A71" s="152" t="s">
        <v>46</v>
      </c>
      <c r="C71" s="156"/>
      <c r="E71" s="180"/>
      <c r="F71" s="181"/>
      <c r="G71" s="180"/>
      <c r="H71" s="181"/>
      <c r="I71" s="180"/>
      <c r="J71" s="180"/>
      <c r="K71" s="180"/>
    </row>
    <row r="72" spans="1:16" ht="21" customHeight="1" thickBot="1">
      <c r="A72" s="135" t="s">
        <v>78</v>
      </c>
      <c r="C72" s="156"/>
      <c r="E72" s="99">
        <f>E74-E73</f>
        <v>3270407</v>
      </c>
      <c r="F72" s="181"/>
      <c r="G72" s="180">
        <v>-7216463</v>
      </c>
      <c r="H72" s="181"/>
      <c r="I72" s="184">
        <f>I64</f>
        <v>3266286</v>
      </c>
      <c r="J72" s="180"/>
      <c r="K72" s="184">
        <f>K64</f>
        <v>-8002983</v>
      </c>
    </row>
    <row r="73" spans="1:16" ht="21" customHeight="1" thickTop="1">
      <c r="A73" s="135" t="s">
        <v>124</v>
      </c>
      <c r="C73" s="156"/>
      <c r="E73" s="99">
        <f>E68+E62-I62</f>
        <v>-3118</v>
      </c>
      <c r="F73" s="181"/>
      <c r="G73" s="180">
        <v>-10317</v>
      </c>
      <c r="H73" s="181"/>
      <c r="I73" s="180"/>
      <c r="J73" s="180"/>
      <c r="K73" s="180"/>
    </row>
    <row r="74" spans="1:16" ht="21" customHeight="1" thickBot="1">
      <c r="E74" s="183">
        <f>E64</f>
        <v>3267289</v>
      </c>
      <c r="F74" s="132"/>
      <c r="G74" s="183">
        <f>SUM(G72:G73)</f>
        <v>-7226780</v>
      </c>
      <c r="H74" s="132"/>
      <c r="I74" s="132"/>
      <c r="J74" s="132"/>
      <c r="K74" s="132"/>
    </row>
    <row r="75" spans="1:16" ht="21" customHeight="1" thickTop="1">
      <c r="E75" s="132"/>
      <c r="F75" s="132"/>
      <c r="G75" s="132"/>
      <c r="H75" s="132"/>
      <c r="I75" s="132"/>
      <c r="J75" s="132"/>
      <c r="K75" s="132"/>
    </row>
    <row r="76" spans="1:16" ht="21" customHeight="1">
      <c r="A76" s="152" t="s">
        <v>170</v>
      </c>
      <c r="C76" s="156"/>
      <c r="E76" s="185"/>
      <c r="G76" s="185"/>
      <c r="I76" s="185"/>
      <c r="J76" s="185"/>
      <c r="K76" s="185"/>
    </row>
    <row r="77" spans="1:16" ht="21" customHeight="1">
      <c r="A77" s="157" t="s">
        <v>171</v>
      </c>
      <c r="B77" s="155"/>
      <c r="C77" s="156"/>
      <c r="E77" s="185"/>
      <c r="G77" s="185"/>
      <c r="H77" s="185"/>
      <c r="I77" s="185"/>
      <c r="J77" s="185"/>
      <c r="K77" s="185"/>
    </row>
    <row r="78" spans="1:16" ht="21" customHeight="1" thickBot="1">
      <c r="A78" s="157" t="s">
        <v>167</v>
      </c>
      <c r="B78" s="143"/>
      <c r="C78" s="156"/>
      <c r="E78" s="186">
        <f>ROUND(E67/E81,2)</f>
        <v>-0.19</v>
      </c>
      <c r="F78" s="187"/>
      <c r="G78" s="186">
        <f>ROUND(G67/G81,2)</f>
        <v>-3.39</v>
      </c>
      <c r="H78" s="187"/>
      <c r="I78" s="186">
        <f>ROUND(I67/I81,2)</f>
        <v>-0.19</v>
      </c>
      <c r="J78" s="188"/>
      <c r="K78" s="186">
        <f>ROUND(K67/K81,2)</f>
        <v>-3.77</v>
      </c>
    </row>
    <row r="79" spans="1:16" ht="21" customHeight="1" thickTop="1">
      <c r="A79" s="157"/>
      <c r="B79" s="143"/>
      <c r="C79" s="156"/>
      <c r="E79" s="188"/>
      <c r="F79" s="187"/>
      <c r="G79" s="188"/>
      <c r="H79" s="187"/>
      <c r="I79" s="189"/>
      <c r="J79" s="188"/>
      <c r="K79" s="189"/>
    </row>
    <row r="80" spans="1:16" ht="21" customHeight="1">
      <c r="A80" s="157" t="s">
        <v>278</v>
      </c>
      <c r="B80" s="143"/>
      <c r="C80" s="156"/>
      <c r="E80" s="188"/>
      <c r="F80" s="187"/>
      <c r="G80" s="188"/>
      <c r="H80" s="187"/>
      <c r="I80" s="189"/>
      <c r="J80" s="188"/>
      <c r="K80" s="189"/>
    </row>
    <row r="81" spans="1:16" ht="21" customHeight="1" thickBot="1">
      <c r="A81" s="157" t="s">
        <v>279</v>
      </c>
      <c r="B81" s="143"/>
      <c r="C81" s="156"/>
      <c r="E81" s="190">
        <v>2100000</v>
      </c>
      <c r="F81" s="187"/>
      <c r="G81" s="190">
        <v>2060000</v>
      </c>
      <c r="H81" s="187"/>
      <c r="I81" s="195">
        <v>2100000</v>
      </c>
      <c r="J81" s="188"/>
      <c r="K81" s="190">
        <v>2060000</v>
      </c>
    </row>
    <row r="82" spans="1:16" ht="21" customHeight="1" thickTop="1">
      <c r="A82" s="157"/>
      <c r="B82" s="143"/>
      <c r="C82" s="156"/>
      <c r="E82" s="188"/>
      <c r="F82" s="187"/>
      <c r="G82" s="188"/>
      <c r="H82" s="187"/>
      <c r="I82" s="189"/>
      <c r="J82" s="188"/>
      <c r="K82" s="189"/>
    </row>
    <row r="83" spans="1:16" ht="21" customHeight="1">
      <c r="A83" s="157"/>
      <c r="B83" s="143"/>
      <c r="E83" s="185"/>
      <c r="G83" s="185"/>
      <c r="I83" s="185"/>
      <c r="J83" s="185"/>
    </row>
    <row r="84" spans="1:16" ht="21" customHeight="1">
      <c r="A84" s="135" t="s">
        <v>149</v>
      </c>
      <c r="C84" s="191"/>
      <c r="E84" s="185"/>
      <c r="G84" s="185"/>
      <c r="I84" s="185"/>
      <c r="J84" s="185"/>
    </row>
    <row r="85" spans="1:16" s="143" customFormat="1" ht="21" customHeight="1">
      <c r="B85" s="139"/>
      <c r="C85" s="140"/>
      <c r="D85" s="141"/>
      <c r="E85" s="141"/>
      <c r="F85" s="141"/>
      <c r="G85" s="141"/>
      <c r="H85" s="141"/>
      <c r="I85" s="141"/>
      <c r="J85" s="141"/>
      <c r="K85" s="192"/>
      <c r="M85" s="136"/>
      <c r="P85" s="136"/>
    </row>
  </sheetData>
  <mergeCells count="2">
    <mergeCell ref="I6:K6"/>
    <mergeCell ref="I46:K46"/>
  </mergeCells>
  <pageMargins left="0.70866141732283472" right="0.15748031496062992" top="0.78740157480314965" bottom="0.31496062992125984" header="0.31496062992125984" footer="0.31496062992125984"/>
  <pageSetup paperSize="9" scale="80" orientation="portrait" r:id="rId1"/>
  <headerFooter differentOddEven="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7C9AE-EC1A-4699-83F2-8EE238909FDA}">
  <sheetPr>
    <tabColor rgb="FF00B050"/>
  </sheetPr>
  <dimension ref="A1:M84"/>
  <sheetViews>
    <sheetView showGridLines="0" view="pageBreakPreview" topLeftCell="A69" zoomScale="80" zoomScaleNormal="100" zoomScaleSheetLayoutView="80" workbookViewId="0">
      <selection activeCell="A80" sqref="A80"/>
    </sheetView>
  </sheetViews>
  <sheetFormatPr defaultColWidth="10.7109375" defaultRowHeight="21" customHeight="1"/>
  <cols>
    <col min="1" max="1" width="41.85546875" style="135" customWidth="1"/>
    <col min="2" max="2" width="1.7109375" style="136" customWidth="1"/>
    <col min="3" max="3" width="7.28515625" style="135" customWidth="1"/>
    <col min="4" max="4" width="1.5703125" style="136" customWidth="1"/>
    <col min="5" max="5" width="14.5703125" style="136" customWidth="1"/>
    <col min="6" max="6" width="1.5703125" style="136" customWidth="1"/>
    <col min="7" max="7" width="14.5703125" style="136" customWidth="1"/>
    <col min="8" max="8" width="1.5703125" style="136" customWidth="1"/>
    <col min="9" max="9" width="14.5703125" style="136" customWidth="1"/>
    <col min="10" max="10" width="1.5703125" style="136" customWidth="1"/>
    <col min="11" max="11" width="14.5703125" style="142" customWidth="1"/>
    <col min="12" max="12" width="4.140625" style="136" customWidth="1"/>
    <col min="13" max="16384" width="10.7109375" style="136"/>
  </cols>
  <sheetData>
    <row r="1" spans="1:11" ht="20.45" customHeight="1">
      <c r="K1" s="137" t="s">
        <v>142</v>
      </c>
    </row>
    <row r="2" spans="1:11" s="143" customFormat="1" ht="20.45" customHeight="1">
      <c r="A2" s="138" t="s">
        <v>100</v>
      </c>
      <c r="B2" s="139"/>
      <c r="C2" s="140"/>
      <c r="D2" s="141"/>
      <c r="E2" s="141"/>
      <c r="F2" s="141"/>
      <c r="G2" s="141"/>
      <c r="H2" s="141"/>
      <c r="I2" s="141"/>
      <c r="J2" s="141"/>
      <c r="K2" s="142"/>
    </row>
    <row r="3" spans="1:11" s="143" customFormat="1" ht="20.45" customHeight="1">
      <c r="A3" s="138" t="s">
        <v>45</v>
      </c>
      <c r="B3" s="139"/>
      <c r="C3" s="140"/>
      <c r="D3" s="141"/>
      <c r="E3" s="141"/>
      <c r="F3" s="141"/>
      <c r="G3" s="141"/>
      <c r="H3" s="141"/>
      <c r="I3" s="141"/>
      <c r="J3" s="141"/>
      <c r="K3" s="142"/>
    </row>
    <row r="4" spans="1:11" s="143" customFormat="1" ht="20.45" customHeight="1">
      <c r="A4" s="138" t="s">
        <v>213</v>
      </c>
      <c r="B4" s="139"/>
      <c r="C4" s="140"/>
      <c r="D4" s="141"/>
      <c r="E4" s="141"/>
      <c r="F4" s="141"/>
      <c r="G4" s="141"/>
      <c r="H4" s="141"/>
      <c r="I4" s="141"/>
      <c r="J4" s="141"/>
      <c r="K4" s="142"/>
    </row>
    <row r="5" spans="1:11" s="143" customFormat="1" ht="20.45" customHeight="1">
      <c r="B5" s="144"/>
      <c r="C5" s="145"/>
      <c r="D5" s="141"/>
      <c r="E5" s="141"/>
      <c r="F5" s="141"/>
      <c r="G5" s="141"/>
      <c r="H5" s="141"/>
      <c r="I5" s="139"/>
      <c r="J5" s="141"/>
      <c r="K5" s="137" t="s">
        <v>137</v>
      </c>
    </row>
    <row r="6" spans="1:11" ht="20.45" customHeight="1">
      <c r="E6" s="146"/>
      <c r="F6" s="146" t="s">
        <v>1</v>
      </c>
      <c r="G6" s="146"/>
      <c r="H6" s="147"/>
      <c r="I6" s="225" t="s">
        <v>2</v>
      </c>
      <c r="J6" s="225"/>
      <c r="K6" s="225"/>
    </row>
    <row r="7" spans="1:11" ht="20.45" customHeight="1">
      <c r="C7" s="148" t="s">
        <v>3</v>
      </c>
      <c r="D7" s="149"/>
      <c r="E7" s="148">
        <v>2565</v>
      </c>
      <c r="F7" s="150"/>
      <c r="G7" s="148">
        <v>2564</v>
      </c>
      <c r="H7" s="151"/>
      <c r="I7" s="148">
        <v>2565</v>
      </c>
      <c r="J7" s="150"/>
      <c r="K7" s="148">
        <v>2564</v>
      </c>
    </row>
    <row r="8" spans="1:11" ht="20.45" customHeight="1">
      <c r="A8" s="152" t="s">
        <v>114</v>
      </c>
      <c r="C8" s="153"/>
      <c r="D8" s="149"/>
      <c r="E8" s="153"/>
      <c r="F8" s="150"/>
      <c r="G8" s="153"/>
      <c r="H8" s="151"/>
      <c r="I8" s="153"/>
      <c r="J8" s="150"/>
      <c r="K8" s="153"/>
    </row>
    <row r="9" spans="1:11" ht="20.45" customHeight="1">
      <c r="A9" s="152" t="s">
        <v>36</v>
      </c>
      <c r="K9" s="136"/>
    </row>
    <row r="10" spans="1:11" ht="20.45" customHeight="1">
      <c r="A10" s="154" t="s">
        <v>90</v>
      </c>
      <c r="B10" s="155"/>
      <c r="C10" s="156"/>
      <c r="E10" s="132">
        <v>5173758</v>
      </c>
      <c r="F10" s="132"/>
      <c r="G10" s="132">
        <v>578231</v>
      </c>
      <c r="H10" s="132"/>
      <c r="I10" s="132">
        <v>5173932</v>
      </c>
      <c r="J10" s="132"/>
      <c r="K10" s="132">
        <v>578436</v>
      </c>
    </row>
    <row r="11" spans="1:11" ht="20.45" customHeight="1">
      <c r="A11" s="157" t="s">
        <v>37</v>
      </c>
      <c r="B11" s="155"/>
      <c r="C11" s="156"/>
      <c r="E11" s="132">
        <v>1696401</v>
      </c>
      <c r="F11" s="132"/>
      <c r="G11" s="132">
        <v>1039687</v>
      </c>
      <c r="H11" s="132"/>
      <c r="I11" s="132">
        <v>0</v>
      </c>
      <c r="J11" s="132"/>
      <c r="K11" s="132">
        <v>0</v>
      </c>
    </row>
    <row r="12" spans="1:11" ht="20.45" customHeight="1">
      <c r="A12" s="158" t="s">
        <v>91</v>
      </c>
      <c r="B12" s="155"/>
      <c r="C12" s="156"/>
      <c r="E12" s="132">
        <v>44077</v>
      </c>
      <c r="F12" s="132"/>
      <c r="G12" s="132">
        <v>3115</v>
      </c>
      <c r="H12" s="132"/>
      <c r="I12" s="132">
        <v>44084</v>
      </c>
      <c r="J12" s="132"/>
      <c r="K12" s="132">
        <v>3115</v>
      </c>
    </row>
    <row r="13" spans="1:11" ht="20.45" customHeight="1">
      <c r="A13" s="158" t="s">
        <v>92</v>
      </c>
      <c r="B13" s="155"/>
      <c r="C13" s="156"/>
      <c r="E13" s="132">
        <v>170004</v>
      </c>
      <c r="F13" s="132"/>
      <c r="G13" s="132">
        <v>23516</v>
      </c>
      <c r="H13" s="132"/>
      <c r="I13" s="132">
        <v>150528</v>
      </c>
      <c r="J13" s="132"/>
      <c r="K13" s="132">
        <v>23516</v>
      </c>
    </row>
    <row r="14" spans="1:11" ht="20.45" customHeight="1">
      <c r="A14" s="159" t="s">
        <v>188</v>
      </c>
      <c r="B14" s="155"/>
      <c r="C14" s="156"/>
      <c r="E14" s="132">
        <v>516774</v>
      </c>
      <c r="F14" s="132"/>
      <c r="G14" s="132">
        <v>568434</v>
      </c>
      <c r="H14" s="132"/>
      <c r="I14" s="132">
        <v>678874</v>
      </c>
      <c r="J14" s="132"/>
      <c r="K14" s="132">
        <v>873665</v>
      </c>
    </row>
    <row r="15" spans="1:11" ht="20.45" customHeight="1">
      <c r="A15" s="159" t="s">
        <v>165</v>
      </c>
      <c r="B15" s="155"/>
      <c r="C15" s="156"/>
      <c r="E15" s="132">
        <v>1347</v>
      </c>
      <c r="F15" s="132"/>
      <c r="G15" s="132">
        <v>529364</v>
      </c>
      <c r="H15" s="132"/>
      <c r="I15" s="132">
        <v>1347</v>
      </c>
      <c r="J15" s="132"/>
      <c r="K15" s="132">
        <v>529364</v>
      </c>
    </row>
    <row r="16" spans="1:11" ht="20.45" customHeight="1">
      <c r="A16" s="157" t="s">
        <v>38</v>
      </c>
      <c r="B16" s="155"/>
      <c r="C16" s="156"/>
      <c r="E16" s="132">
        <v>519421</v>
      </c>
      <c r="F16" s="132"/>
      <c r="G16" s="132">
        <v>730101</v>
      </c>
      <c r="H16" s="132"/>
      <c r="I16" s="132">
        <f>584235+1</f>
        <v>584236</v>
      </c>
      <c r="J16" s="132"/>
      <c r="K16" s="132">
        <v>733526</v>
      </c>
    </row>
    <row r="17" spans="1:11" ht="20.45" customHeight="1">
      <c r="A17" s="152" t="s">
        <v>39</v>
      </c>
      <c r="E17" s="160">
        <f>SUM(E10:E16)</f>
        <v>8121782</v>
      </c>
      <c r="F17" s="132"/>
      <c r="G17" s="160">
        <f>SUM(G10:G16)</f>
        <v>3472448</v>
      </c>
      <c r="H17" s="132"/>
      <c r="I17" s="160">
        <f>SUM(I10:I16)</f>
        <v>6633001</v>
      </c>
      <c r="J17" s="132"/>
      <c r="K17" s="160">
        <f>SUM(K10:K16)</f>
        <v>2741622</v>
      </c>
    </row>
    <row r="18" spans="1:11" ht="20.45" customHeight="1">
      <c r="A18" s="152" t="s">
        <v>40</v>
      </c>
      <c r="E18" s="132"/>
      <c r="F18" s="132"/>
      <c r="G18" s="132"/>
      <c r="H18" s="132"/>
      <c r="I18" s="132"/>
      <c r="J18" s="132"/>
      <c r="K18" s="132"/>
    </row>
    <row r="19" spans="1:11" ht="20.45" customHeight="1">
      <c r="A19" s="157" t="s">
        <v>41</v>
      </c>
      <c r="B19" s="155"/>
      <c r="C19" s="156"/>
      <c r="E19" s="132">
        <v>7818535</v>
      </c>
      <c r="F19" s="132"/>
      <c r="G19" s="132">
        <v>4381767</v>
      </c>
      <c r="H19" s="132"/>
      <c r="I19" s="132">
        <v>6590138</v>
      </c>
      <c r="J19" s="132"/>
      <c r="K19" s="132">
        <v>3412417</v>
      </c>
    </row>
    <row r="20" spans="1:11" ht="20.45" customHeight="1">
      <c r="A20" s="157" t="s">
        <v>123</v>
      </c>
      <c r="B20" s="155"/>
      <c r="C20" s="156"/>
      <c r="E20" s="132">
        <v>544096</v>
      </c>
      <c r="F20" s="132"/>
      <c r="G20" s="132">
        <v>187385</v>
      </c>
      <c r="H20" s="132"/>
      <c r="I20" s="132">
        <v>525933</v>
      </c>
      <c r="J20" s="132"/>
      <c r="K20" s="132">
        <v>167564</v>
      </c>
    </row>
    <row r="21" spans="1:11" ht="20.45" customHeight="1">
      <c r="A21" s="157" t="s">
        <v>42</v>
      </c>
      <c r="B21" s="155"/>
      <c r="C21" s="156"/>
      <c r="E21" s="132">
        <v>948220</v>
      </c>
      <c r="F21" s="132"/>
      <c r="G21" s="132">
        <v>957180</v>
      </c>
      <c r="H21" s="132"/>
      <c r="I21" s="132">
        <v>560478</v>
      </c>
      <c r="J21" s="132"/>
      <c r="K21" s="132">
        <v>606277</v>
      </c>
    </row>
    <row r="22" spans="1:11" ht="20.45" customHeight="1">
      <c r="A22" s="157" t="s">
        <v>138</v>
      </c>
      <c r="B22" s="155"/>
      <c r="C22" s="156"/>
      <c r="E22" s="132">
        <v>438996</v>
      </c>
      <c r="F22" s="132"/>
      <c r="G22" s="132">
        <v>552703</v>
      </c>
      <c r="H22" s="132"/>
      <c r="I22" s="132">
        <v>441735</v>
      </c>
      <c r="J22" s="132"/>
      <c r="K22" s="132">
        <v>554406</v>
      </c>
    </row>
    <row r="23" spans="1:11" ht="20.45" hidden="1" customHeight="1">
      <c r="A23" s="157" t="s">
        <v>216</v>
      </c>
      <c r="B23" s="155"/>
      <c r="C23" s="156"/>
      <c r="E23" s="132">
        <v>0</v>
      </c>
      <c r="F23" s="132"/>
      <c r="G23" s="132">
        <v>0</v>
      </c>
      <c r="H23" s="132"/>
      <c r="I23" s="132">
        <v>0</v>
      </c>
      <c r="J23" s="132"/>
      <c r="K23" s="132">
        <v>0</v>
      </c>
    </row>
    <row r="24" spans="1:11" ht="20.45" customHeight="1">
      <c r="A24" s="157" t="s">
        <v>43</v>
      </c>
      <c r="B24" s="155"/>
      <c r="C24" s="156"/>
      <c r="E24" s="161">
        <v>980</v>
      </c>
      <c r="F24" s="132"/>
      <c r="G24" s="161">
        <v>4162</v>
      </c>
      <c r="H24" s="132"/>
      <c r="I24" s="161">
        <v>0</v>
      </c>
      <c r="J24" s="132"/>
      <c r="K24" s="161">
        <v>0</v>
      </c>
    </row>
    <row r="25" spans="1:11" ht="20.45" customHeight="1">
      <c r="A25" s="152" t="s">
        <v>44</v>
      </c>
      <c r="E25" s="160">
        <f>SUM(E19:E24)</f>
        <v>9750827</v>
      </c>
      <c r="F25" s="132"/>
      <c r="G25" s="160">
        <f>SUM(G19:G24)</f>
        <v>6083197</v>
      </c>
      <c r="H25" s="132"/>
      <c r="I25" s="160">
        <f>SUM(I19:I24)</f>
        <v>8118284</v>
      </c>
      <c r="J25" s="132"/>
      <c r="K25" s="160">
        <f>SUM(K19:K24)</f>
        <v>4740664</v>
      </c>
    </row>
    <row r="26" spans="1:11" ht="20.45" customHeight="1">
      <c r="A26" s="152" t="s">
        <v>217</v>
      </c>
      <c r="B26" s="155"/>
      <c r="C26" s="156"/>
      <c r="E26" s="132"/>
      <c r="F26" s="132"/>
      <c r="G26" s="132"/>
      <c r="H26" s="132"/>
      <c r="I26" s="132"/>
      <c r="J26" s="132"/>
      <c r="K26" s="132"/>
    </row>
    <row r="27" spans="1:11" ht="20.45" customHeight="1">
      <c r="A27" s="135" t="s">
        <v>218</v>
      </c>
      <c r="B27" s="155"/>
      <c r="C27" s="156"/>
      <c r="E27" s="132">
        <v>0</v>
      </c>
      <c r="F27" s="132"/>
      <c r="G27" s="132">
        <v>0</v>
      </c>
      <c r="H27" s="132"/>
      <c r="I27" s="132">
        <v>0</v>
      </c>
      <c r="J27" s="132"/>
      <c r="K27" s="132">
        <v>2599674</v>
      </c>
    </row>
    <row r="28" spans="1:11" ht="20.45" customHeight="1">
      <c r="A28" s="157" t="s">
        <v>219</v>
      </c>
      <c r="B28" s="155"/>
      <c r="C28" s="156"/>
      <c r="E28" s="132">
        <v>0</v>
      </c>
      <c r="F28" s="132"/>
      <c r="G28" s="132">
        <v>2056228</v>
      </c>
      <c r="H28" s="132"/>
      <c r="I28" s="132">
        <v>0</v>
      </c>
      <c r="J28" s="132"/>
      <c r="K28" s="132">
        <v>0</v>
      </c>
    </row>
    <row r="29" spans="1:11" ht="20.45" customHeight="1">
      <c r="A29" s="135" t="s">
        <v>220</v>
      </c>
      <c r="B29" s="155"/>
      <c r="C29" s="156"/>
      <c r="E29" s="161">
        <v>0</v>
      </c>
      <c r="F29" s="132"/>
      <c r="G29" s="161">
        <v>-7490905</v>
      </c>
      <c r="H29" s="132"/>
      <c r="I29" s="161">
        <v>0</v>
      </c>
      <c r="J29" s="132"/>
      <c r="K29" s="161">
        <v>-8858816</v>
      </c>
    </row>
    <row r="30" spans="1:11" ht="20.45" customHeight="1">
      <c r="A30" s="152" t="s">
        <v>221</v>
      </c>
      <c r="B30" s="155"/>
      <c r="C30" s="156"/>
      <c r="E30" s="160">
        <f>SUM(E27:E29)</f>
        <v>0</v>
      </c>
      <c r="F30" s="132"/>
      <c r="G30" s="160">
        <f>SUM(G27:G29)</f>
        <v>-5434677</v>
      </c>
      <c r="H30" s="132"/>
      <c r="I30" s="160">
        <f>SUM(I27:I29)</f>
        <v>0</v>
      </c>
      <c r="J30" s="132"/>
      <c r="K30" s="160">
        <f>SUM(K27:K29)</f>
        <v>-6259142</v>
      </c>
    </row>
    <row r="31" spans="1:11" ht="20.45" customHeight="1">
      <c r="A31" s="152" t="s">
        <v>197</v>
      </c>
      <c r="E31" s="132">
        <f>SUM(E17-E25+E30)</f>
        <v>-1629045</v>
      </c>
      <c r="F31" s="132"/>
      <c r="G31" s="132">
        <f>SUM(G17-G25+G30)</f>
        <v>-8045426</v>
      </c>
      <c r="H31" s="132"/>
      <c r="I31" s="132">
        <f>SUM(I17-I25+I30)</f>
        <v>-1485283</v>
      </c>
      <c r="J31" s="132"/>
      <c r="K31" s="132">
        <f>SUM(K17-K25+K30)</f>
        <v>-8258184</v>
      </c>
    </row>
    <row r="32" spans="1:11" ht="20.45" customHeight="1">
      <c r="A32" s="162" t="s">
        <v>203</v>
      </c>
      <c r="C32" s="156"/>
      <c r="E32" s="132">
        <v>0</v>
      </c>
      <c r="F32" s="132"/>
      <c r="G32" s="132">
        <v>0</v>
      </c>
      <c r="H32" s="132"/>
      <c r="I32" s="132">
        <v>-60942</v>
      </c>
      <c r="J32" s="132"/>
      <c r="K32" s="132">
        <v>-214159</v>
      </c>
    </row>
    <row r="33" spans="1:11" ht="20.45" customHeight="1">
      <c r="A33" s="157" t="s">
        <v>168</v>
      </c>
      <c r="C33" s="156"/>
      <c r="E33" s="132">
        <v>330561</v>
      </c>
      <c r="F33" s="132"/>
      <c r="G33" s="132">
        <v>413438</v>
      </c>
      <c r="H33" s="132"/>
      <c r="I33" s="132">
        <v>0</v>
      </c>
      <c r="J33" s="132"/>
      <c r="K33" s="132">
        <v>0</v>
      </c>
    </row>
    <row r="34" spans="1:11" ht="20.45" customHeight="1">
      <c r="A34" s="159" t="s">
        <v>172</v>
      </c>
      <c r="B34" s="155"/>
      <c r="C34" s="156"/>
      <c r="E34" s="132">
        <v>2821</v>
      </c>
      <c r="F34" s="132"/>
      <c r="G34" s="132">
        <v>3513</v>
      </c>
      <c r="H34" s="132"/>
      <c r="I34" s="132">
        <v>8973</v>
      </c>
      <c r="J34" s="132"/>
      <c r="K34" s="132">
        <v>3778</v>
      </c>
    </row>
    <row r="35" spans="1:11" ht="20.45" customHeight="1">
      <c r="A35" s="157" t="s">
        <v>153</v>
      </c>
      <c r="B35" s="143"/>
      <c r="C35" s="156"/>
      <c r="E35" s="161">
        <v>-956902</v>
      </c>
      <c r="F35" s="132"/>
      <c r="G35" s="161">
        <v>-998102</v>
      </c>
      <c r="H35" s="132"/>
      <c r="I35" s="161">
        <v>-822597</v>
      </c>
      <c r="J35" s="132"/>
      <c r="K35" s="161">
        <v>-941043</v>
      </c>
    </row>
    <row r="36" spans="1:11" ht="20.45" customHeight="1">
      <c r="A36" s="163" t="s">
        <v>206</v>
      </c>
      <c r="B36" s="143"/>
      <c r="E36" s="132">
        <f>SUM(E31:E35)</f>
        <v>-2252565</v>
      </c>
      <c r="F36" s="132"/>
      <c r="G36" s="132">
        <f>SUM(G31:G35)</f>
        <v>-8626577</v>
      </c>
      <c r="H36" s="132"/>
      <c r="I36" s="132">
        <f>SUM(I31:I35)</f>
        <v>-2359849</v>
      </c>
      <c r="J36" s="132"/>
      <c r="K36" s="132">
        <f>SUM(K31:K35)</f>
        <v>-9409608</v>
      </c>
    </row>
    <row r="37" spans="1:11" ht="20.45" customHeight="1">
      <c r="A37" s="157" t="s">
        <v>200</v>
      </c>
      <c r="B37" s="143"/>
      <c r="C37" s="156">
        <v>15</v>
      </c>
      <c r="E37" s="161">
        <v>-21967</v>
      </c>
      <c r="F37" s="132"/>
      <c r="G37" s="161">
        <v>184874</v>
      </c>
      <c r="H37" s="132"/>
      <c r="I37" s="161">
        <v>32968</v>
      </c>
      <c r="J37" s="132"/>
      <c r="K37" s="161">
        <v>178599</v>
      </c>
    </row>
    <row r="38" spans="1:11" ht="20.45" customHeight="1">
      <c r="A38" s="152" t="s">
        <v>162</v>
      </c>
      <c r="E38" s="161">
        <f>SUM(E36:E37)</f>
        <v>-2274532</v>
      </c>
      <c r="F38" s="132"/>
      <c r="G38" s="161">
        <f>SUM(G36:G37)</f>
        <v>-8441703</v>
      </c>
      <c r="H38" s="132"/>
      <c r="I38" s="161">
        <f>SUM(I36:I37)</f>
        <v>-2326881</v>
      </c>
      <c r="J38" s="132"/>
      <c r="K38" s="161">
        <f>SUM(K36:K37)</f>
        <v>-9231009</v>
      </c>
    </row>
    <row r="39" spans="1:11" ht="20.45" customHeight="1">
      <c r="A39" s="152"/>
      <c r="E39" s="132"/>
      <c r="F39" s="132"/>
      <c r="G39" s="132"/>
      <c r="H39" s="132"/>
      <c r="I39" s="132"/>
      <c r="J39" s="132"/>
      <c r="K39" s="132"/>
    </row>
    <row r="40" spans="1:11" ht="21" customHeight="1">
      <c r="A40" s="135" t="s">
        <v>149</v>
      </c>
      <c r="C40" s="191"/>
      <c r="E40" s="185"/>
      <c r="G40" s="185"/>
      <c r="I40" s="185"/>
      <c r="J40" s="185"/>
    </row>
    <row r="41" spans="1:11" ht="21" customHeight="1">
      <c r="C41" s="191"/>
      <c r="E41" s="185"/>
      <c r="G41" s="185"/>
      <c r="I41" s="185"/>
      <c r="J41" s="185"/>
      <c r="K41" s="137" t="s">
        <v>142</v>
      </c>
    </row>
    <row r="42" spans="1:11" s="143" customFormat="1" ht="21" customHeight="1">
      <c r="A42" s="138" t="s">
        <v>100</v>
      </c>
      <c r="B42" s="139"/>
      <c r="C42" s="140"/>
      <c r="D42" s="141"/>
      <c r="E42" s="141"/>
      <c r="F42" s="141"/>
      <c r="G42" s="141"/>
      <c r="H42" s="141"/>
      <c r="I42" s="141"/>
      <c r="J42" s="141"/>
      <c r="K42" s="142"/>
    </row>
    <row r="43" spans="1:11" s="143" customFormat="1" ht="21" customHeight="1">
      <c r="A43" s="138" t="s">
        <v>76</v>
      </c>
      <c r="B43" s="139"/>
      <c r="C43" s="140"/>
      <c r="D43" s="141"/>
      <c r="E43" s="141"/>
      <c r="F43" s="141"/>
      <c r="G43" s="141"/>
      <c r="H43" s="141"/>
      <c r="I43" s="141"/>
      <c r="J43" s="141"/>
      <c r="K43" s="142"/>
    </row>
    <row r="44" spans="1:11" s="143" customFormat="1" ht="21" customHeight="1">
      <c r="A44" s="138" t="s">
        <v>213</v>
      </c>
      <c r="B44" s="139"/>
      <c r="C44" s="140"/>
      <c r="D44" s="141"/>
      <c r="E44" s="141"/>
      <c r="F44" s="141"/>
      <c r="G44" s="141"/>
      <c r="H44" s="141"/>
      <c r="I44" s="141"/>
      <c r="J44" s="141"/>
      <c r="K44" s="142"/>
    </row>
    <row r="45" spans="1:11" s="143" customFormat="1" ht="21" customHeight="1">
      <c r="B45" s="139"/>
      <c r="C45" s="140"/>
      <c r="D45" s="141"/>
      <c r="E45" s="141"/>
      <c r="F45" s="141"/>
      <c r="G45" s="141"/>
      <c r="H45" s="141"/>
      <c r="I45" s="139"/>
      <c r="J45" s="141"/>
      <c r="K45" s="137" t="s">
        <v>137</v>
      </c>
    </row>
    <row r="46" spans="1:11" ht="21" customHeight="1">
      <c r="E46" s="146"/>
      <c r="F46" s="146" t="s">
        <v>1</v>
      </c>
      <c r="G46" s="146"/>
      <c r="H46" s="147"/>
      <c r="I46" s="225" t="s">
        <v>2</v>
      </c>
      <c r="J46" s="225"/>
      <c r="K46" s="225"/>
    </row>
    <row r="47" spans="1:11" ht="21" customHeight="1">
      <c r="C47" s="148" t="s">
        <v>3</v>
      </c>
      <c r="D47" s="149"/>
      <c r="E47" s="148">
        <v>2565</v>
      </c>
      <c r="F47" s="150"/>
      <c r="G47" s="148">
        <v>2564</v>
      </c>
      <c r="H47" s="151"/>
      <c r="I47" s="148">
        <v>2565</v>
      </c>
      <c r="J47" s="150"/>
      <c r="K47" s="148">
        <v>2564</v>
      </c>
    </row>
    <row r="48" spans="1:11" s="159" customFormat="1" ht="20.45" customHeight="1">
      <c r="A48" s="164" t="s">
        <v>75</v>
      </c>
      <c r="C48" s="165"/>
      <c r="D48" s="166"/>
      <c r="E48" s="167"/>
      <c r="F48" s="168"/>
      <c r="G48" s="167"/>
      <c r="H48" s="168"/>
      <c r="I48" s="167"/>
      <c r="J48" s="167"/>
      <c r="K48" s="167"/>
    </row>
    <row r="49" spans="1:13" s="159" customFormat="1" ht="20.45" customHeight="1">
      <c r="A49" s="169" t="s">
        <v>110</v>
      </c>
      <c r="C49" s="165"/>
      <c r="D49" s="166"/>
      <c r="E49" s="167"/>
      <c r="F49" s="168"/>
      <c r="G49" s="167"/>
      <c r="H49" s="168"/>
      <c r="I49" s="167"/>
      <c r="J49" s="167"/>
      <c r="K49" s="167"/>
    </row>
    <row r="50" spans="1:13" s="159" customFormat="1" ht="20.45" customHeight="1">
      <c r="A50" s="157" t="s">
        <v>252</v>
      </c>
      <c r="B50" s="136"/>
      <c r="C50" s="156"/>
      <c r="D50" s="166"/>
      <c r="E50" s="171">
        <v>0</v>
      </c>
      <c r="F50" s="171"/>
      <c r="G50" s="171">
        <v>0</v>
      </c>
      <c r="H50" s="171"/>
      <c r="I50" s="193">
        <v>7726</v>
      </c>
      <c r="J50" s="171"/>
      <c r="K50" s="193">
        <v>3678</v>
      </c>
    </row>
    <row r="51" spans="1:13" s="159" customFormat="1" ht="20.45" customHeight="1">
      <c r="A51" s="172" t="s">
        <v>204</v>
      </c>
      <c r="C51" s="165"/>
      <c r="D51" s="166"/>
      <c r="E51" s="170">
        <v>64421</v>
      </c>
      <c r="F51" s="171"/>
      <c r="G51" s="170">
        <v>68986</v>
      </c>
      <c r="H51" s="171"/>
      <c r="I51" s="170">
        <v>55623</v>
      </c>
      <c r="J51" s="170"/>
      <c r="K51" s="170">
        <v>63877</v>
      </c>
    </row>
    <row r="52" spans="1:13" s="159" customFormat="1" ht="20.45" customHeight="1">
      <c r="A52" s="172" t="s">
        <v>111</v>
      </c>
      <c r="C52" s="156">
        <v>15</v>
      </c>
      <c r="D52" s="166"/>
      <c r="E52" s="161">
        <v>2826</v>
      </c>
      <c r="F52" s="132"/>
      <c r="G52" s="161">
        <v>-1021</v>
      </c>
      <c r="H52" s="171"/>
      <c r="I52" s="161">
        <v>3040</v>
      </c>
      <c r="J52" s="170"/>
      <c r="K52" s="161">
        <v>0</v>
      </c>
    </row>
    <row r="53" spans="1:13" s="159" customFormat="1" ht="20.45" customHeight="1">
      <c r="A53" s="172" t="s">
        <v>110</v>
      </c>
      <c r="C53" s="165"/>
      <c r="D53" s="166"/>
      <c r="E53" s="171"/>
      <c r="F53" s="171"/>
      <c r="G53" s="171"/>
      <c r="H53" s="171"/>
      <c r="I53" s="171"/>
      <c r="J53" s="170"/>
      <c r="K53" s="171"/>
    </row>
    <row r="54" spans="1:13" s="159" customFormat="1" ht="20.45" customHeight="1">
      <c r="A54" s="172" t="s">
        <v>112</v>
      </c>
      <c r="D54" s="166"/>
      <c r="E54" s="173">
        <f>SUM(E50:E52)</f>
        <v>67247</v>
      </c>
      <c r="F54" s="171"/>
      <c r="G54" s="173">
        <f>SUM(G50:G52)</f>
        <v>67965</v>
      </c>
      <c r="H54" s="171"/>
      <c r="I54" s="173">
        <f>SUM(I50:I52)</f>
        <v>66389</v>
      </c>
      <c r="J54" s="170"/>
      <c r="K54" s="173">
        <f>SUM(K50:K52)</f>
        <v>67555</v>
      </c>
    </row>
    <row r="55" spans="1:13" s="159" customFormat="1" ht="20.45" customHeight="1">
      <c r="A55" s="169" t="s">
        <v>154</v>
      </c>
      <c r="D55" s="166"/>
      <c r="E55" s="171"/>
      <c r="F55" s="171"/>
      <c r="G55" s="171"/>
      <c r="H55" s="171"/>
      <c r="I55" s="171"/>
      <c r="J55" s="170"/>
      <c r="K55" s="171"/>
    </row>
    <row r="56" spans="1:13" s="159" customFormat="1" ht="20.45" customHeight="1">
      <c r="A56" s="135" t="s">
        <v>252</v>
      </c>
      <c r="C56" s="156"/>
      <c r="D56" s="166"/>
      <c r="E56" s="171">
        <v>0</v>
      </c>
      <c r="F56" s="168"/>
      <c r="G56" s="171">
        <v>0</v>
      </c>
      <c r="H56" s="168"/>
      <c r="I56" s="171">
        <v>1024999</v>
      </c>
      <c r="J56" s="167"/>
      <c r="K56" s="171">
        <v>311600</v>
      </c>
    </row>
    <row r="57" spans="1:13" s="159" customFormat="1" ht="20.45" customHeight="1">
      <c r="A57" s="172" t="s">
        <v>253</v>
      </c>
      <c r="C57" s="165"/>
      <c r="D57" s="166"/>
      <c r="E57" s="171"/>
      <c r="F57" s="171"/>
      <c r="G57" s="171"/>
      <c r="H57" s="171"/>
      <c r="I57" s="171"/>
      <c r="J57" s="170"/>
      <c r="K57" s="171"/>
    </row>
    <row r="58" spans="1:13" s="159" customFormat="1" ht="20.45" customHeight="1">
      <c r="A58" s="172" t="s">
        <v>155</v>
      </c>
      <c r="C58" s="165"/>
      <c r="D58" s="166"/>
      <c r="E58" s="171">
        <v>6858673</v>
      </c>
      <c r="F58" s="171"/>
      <c r="G58" s="171">
        <v>2279188</v>
      </c>
      <c r="H58" s="171"/>
      <c r="I58" s="171">
        <v>5577423</v>
      </c>
      <c r="J58" s="170"/>
      <c r="K58" s="171">
        <v>1889688</v>
      </c>
    </row>
    <row r="59" spans="1:13" s="159" customFormat="1" ht="20.45" customHeight="1">
      <c r="A59" s="172" t="s">
        <v>111</v>
      </c>
      <c r="C59" s="156">
        <v>15</v>
      </c>
      <c r="D59" s="166"/>
      <c r="E59" s="173">
        <v>-1371735</v>
      </c>
      <c r="F59" s="132"/>
      <c r="G59" s="173">
        <v>-455838</v>
      </c>
      <c r="H59" s="171"/>
      <c r="I59" s="173">
        <v>-1115485</v>
      </c>
      <c r="J59" s="170"/>
      <c r="K59" s="173">
        <v>-377938</v>
      </c>
    </row>
    <row r="60" spans="1:13" s="159" customFormat="1" ht="20.45" customHeight="1">
      <c r="A60" s="172" t="s">
        <v>154</v>
      </c>
      <c r="C60" s="165"/>
      <c r="D60" s="166"/>
      <c r="E60" s="171"/>
      <c r="F60" s="171"/>
      <c r="G60" s="171"/>
      <c r="H60" s="171"/>
      <c r="I60" s="171"/>
      <c r="J60" s="170"/>
      <c r="K60" s="171"/>
    </row>
    <row r="61" spans="1:13" s="159" customFormat="1" ht="20.45" customHeight="1">
      <c r="A61" s="172" t="s">
        <v>112</v>
      </c>
      <c r="D61" s="166"/>
      <c r="E61" s="173">
        <f>SUM(E56:E59)</f>
        <v>5486938</v>
      </c>
      <c r="F61" s="171"/>
      <c r="G61" s="173">
        <f>SUM(G56:G59)</f>
        <v>1823350</v>
      </c>
      <c r="H61" s="171"/>
      <c r="I61" s="173">
        <f>SUM(I56:I59)</f>
        <v>5486937</v>
      </c>
      <c r="J61" s="170"/>
      <c r="K61" s="173">
        <f>SUM(K56:K59)</f>
        <v>1823350</v>
      </c>
      <c r="M61" s="201"/>
    </row>
    <row r="62" spans="1:13" s="159" customFormat="1" ht="20.45" customHeight="1">
      <c r="A62" s="164" t="s">
        <v>143</v>
      </c>
      <c r="C62" s="174"/>
      <c r="D62" s="166"/>
      <c r="E62" s="175">
        <f>SUM(E54,E61)</f>
        <v>5554185</v>
      </c>
      <c r="F62" s="171"/>
      <c r="G62" s="175">
        <f>SUM(G54,G61)</f>
        <v>1891315</v>
      </c>
      <c r="H62" s="171"/>
      <c r="I62" s="175">
        <f>SUM(I54,I61)</f>
        <v>5553326</v>
      </c>
      <c r="J62" s="170"/>
      <c r="K62" s="175">
        <f>SUM(K54,K61)</f>
        <v>1890905</v>
      </c>
    </row>
    <row r="63" spans="1:13" s="159" customFormat="1" ht="15.75" customHeight="1">
      <c r="A63" s="164"/>
      <c r="C63" s="174"/>
      <c r="D63" s="166"/>
      <c r="E63" s="171"/>
      <c r="F63" s="171"/>
      <c r="G63" s="171"/>
      <c r="H63" s="171"/>
      <c r="I63" s="171"/>
      <c r="J63" s="170"/>
      <c r="K63" s="171"/>
    </row>
    <row r="64" spans="1:13" s="159" customFormat="1" ht="20.45" customHeight="1" thickBot="1">
      <c r="A64" s="164" t="s">
        <v>144</v>
      </c>
      <c r="C64" s="174"/>
      <c r="D64" s="166"/>
      <c r="E64" s="176">
        <f>SUM(E38,E62)</f>
        <v>3279653</v>
      </c>
      <c r="F64" s="171"/>
      <c r="G64" s="176">
        <f>SUM(G38,G62)</f>
        <v>-6550388</v>
      </c>
      <c r="H64" s="171"/>
      <c r="I64" s="176">
        <f>SUM(I38,I62)</f>
        <v>3226445</v>
      </c>
      <c r="J64" s="170"/>
      <c r="K64" s="176">
        <f>SUM(K38,K62)</f>
        <v>-7340104</v>
      </c>
    </row>
    <row r="65" spans="1:11" s="159" customFormat="1" ht="20.45" customHeight="1" thickTop="1">
      <c r="A65" s="164"/>
      <c r="C65" s="174"/>
      <c r="D65" s="166"/>
      <c r="E65" s="194"/>
      <c r="F65" s="171"/>
      <c r="G65" s="194"/>
      <c r="H65" s="170"/>
      <c r="I65" s="194"/>
      <c r="J65" s="170"/>
      <c r="K65" s="194"/>
    </row>
    <row r="66" spans="1:11" s="159" customFormat="1" ht="21" customHeight="1">
      <c r="A66" s="164" t="s">
        <v>166</v>
      </c>
      <c r="C66" s="178"/>
      <c r="D66" s="179"/>
      <c r="E66" s="178"/>
      <c r="F66" s="177"/>
      <c r="G66" s="178"/>
      <c r="H66" s="170"/>
      <c r="I66" s="171"/>
      <c r="J66" s="178"/>
      <c r="K66" s="171"/>
    </row>
    <row r="67" spans="1:11" s="159" customFormat="1" ht="21" customHeight="1" thickBot="1">
      <c r="A67" s="135" t="s">
        <v>78</v>
      </c>
      <c r="C67" s="178"/>
      <c r="D67" s="179"/>
      <c r="E67" s="180">
        <v>-2260358</v>
      </c>
      <c r="F67" s="181"/>
      <c r="G67" s="180">
        <v>-8408459</v>
      </c>
      <c r="H67" s="181"/>
      <c r="I67" s="182">
        <f>I38</f>
        <v>-2326881</v>
      </c>
      <c r="J67" s="180"/>
      <c r="K67" s="182">
        <f>K38</f>
        <v>-9231009</v>
      </c>
    </row>
    <row r="68" spans="1:11" s="159" customFormat="1" ht="21" customHeight="1" thickTop="1">
      <c r="A68" s="135" t="s">
        <v>124</v>
      </c>
      <c r="C68" s="178"/>
      <c r="D68" s="179"/>
      <c r="E68" s="180">
        <v>-14174</v>
      </c>
      <c r="F68" s="181"/>
      <c r="G68" s="180">
        <v>-33244</v>
      </c>
      <c r="H68" s="181"/>
      <c r="I68" s="180"/>
      <c r="J68" s="180"/>
      <c r="K68" s="180"/>
    </row>
    <row r="69" spans="1:11" s="159" customFormat="1" ht="21" customHeight="1" thickBot="1">
      <c r="A69" s="172"/>
      <c r="C69" s="178"/>
      <c r="D69" s="179"/>
      <c r="E69" s="183">
        <f>SUM(E67:E68)</f>
        <v>-2274532</v>
      </c>
      <c r="F69" s="132"/>
      <c r="G69" s="183">
        <f>SUM(G67:G68)</f>
        <v>-8441703</v>
      </c>
      <c r="H69" s="132"/>
      <c r="I69" s="132"/>
      <c r="J69" s="132"/>
      <c r="K69" s="132"/>
    </row>
    <row r="70" spans="1:11" s="159" customFormat="1" ht="21" customHeight="1" thickTop="1">
      <c r="A70" s="172"/>
      <c r="C70" s="178"/>
      <c r="D70" s="179"/>
      <c r="E70" s="132"/>
      <c r="F70" s="132"/>
      <c r="G70" s="132"/>
      <c r="H70" s="132"/>
      <c r="I70" s="132"/>
      <c r="J70" s="132"/>
      <c r="K70" s="132"/>
    </row>
    <row r="71" spans="1:11" ht="21" customHeight="1">
      <c r="A71" s="152" t="s">
        <v>46</v>
      </c>
      <c r="C71" s="156"/>
      <c r="E71" s="180"/>
      <c r="F71" s="181"/>
      <c r="G71" s="180"/>
      <c r="H71" s="181"/>
      <c r="I71" s="180"/>
      <c r="J71" s="180"/>
      <c r="K71" s="180"/>
    </row>
    <row r="72" spans="1:11" ht="21" customHeight="1" thickBot="1">
      <c r="A72" s="135" t="s">
        <v>78</v>
      </c>
      <c r="C72" s="156"/>
      <c r="E72" s="180">
        <f>E67+I62</f>
        <v>3292968</v>
      </c>
      <c r="F72" s="181"/>
      <c r="G72" s="180">
        <f>G67+K62</f>
        <v>-6517554</v>
      </c>
      <c r="H72" s="181"/>
      <c r="I72" s="184">
        <f>I64</f>
        <v>3226445</v>
      </c>
      <c r="J72" s="180"/>
      <c r="K72" s="184">
        <f>K64</f>
        <v>-7340104</v>
      </c>
    </row>
    <row r="73" spans="1:11" ht="21" customHeight="1" thickTop="1">
      <c r="A73" s="135" t="s">
        <v>124</v>
      </c>
      <c r="C73" s="156"/>
      <c r="E73" s="180">
        <v>-13315</v>
      </c>
      <c r="F73" s="181"/>
      <c r="G73" s="180">
        <v>-32834</v>
      </c>
      <c r="H73" s="181"/>
      <c r="I73" s="180"/>
      <c r="J73" s="180"/>
      <c r="K73" s="180"/>
    </row>
    <row r="74" spans="1:11" ht="21" customHeight="1" thickBot="1">
      <c r="E74" s="183">
        <f>SUM(E72:E73)</f>
        <v>3279653</v>
      </c>
      <c r="F74" s="132"/>
      <c r="G74" s="183">
        <f>SUM(G72:G73)</f>
        <v>-6550388</v>
      </c>
      <c r="H74" s="132"/>
      <c r="I74" s="132"/>
      <c r="J74" s="132"/>
      <c r="K74" s="132"/>
    </row>
    <row r="75" spans="1:11" ht="21" customHeight="1" thickTop="1">
      <c r="E75" s="132"/>
      <c r="F75" s="132"/>
      <c r="G75" s="132"/>
      <c r="H75" s="132"/>
      <c r="I75" s="132"/>
      <c r="J75" s="132"/>
      <c r="K75" s="132"/>
    </row>
    <row r="76" spans="1:11" ht="21" customHeight="1">
      <c r="A76" s="152" t="s">
        <v>170</v>
      </c>
      <c r="C76" s="156"/>
      <c r="E76" s="185"/>
      <c r="G76" s="185"/>
      <c r="I76" s="185"/>
      <c r="J76" s="185"/>
      <c r="K76" s="185"/>
    </row>
    <row r="77" spans="1:11" ht="21" customHeight="1">
      <c r="A77" s="157" t="s">
        <v>171</v>
      </c>
      <c r="B77" s="155"/>
      <c r="C77" s="156"/>
      <c r="E77" s="185"/>
      <c r="G77" s="185"/>
      <c r="H77" s="185"/>
      <c r="I77" s="185"/>
      <c r="J77" s="185"/>
      <c r="K77" s="185"/>
    </row>
    <row r="78" spans="1:11" ht="21" customHeight="1" thickBot="1">
      <c r="A78" s="157" t="s">
        <v>167</v>
      </c>
      <c r="B78" s="143"/>
      <c r="C78" s="156"/>
      <c r="E78" s="186">
        <f>ROUND(E67/E81,2)</f>
        <v>-1.08</v>
      </c>
      <c r="F78" s="187"/>
      <c r="G78" s="186">
        <f>ROUND(G67/G81,2)</f>
        <v>-4.08</v>
      </c>
      <c r="H78" s="187"/>
      <c r="I78" s="186">
        <f>ROUND(I67/I81,2)</f>
        <v>-1.1100000000000001</v>
      </c>
      <c r="J78" s="188"/>
      <c r="K78" s="186">
        <f>ROUND(K67/K81,2)</f>
        <v>-4.4800000000000004</v>
      </c>
    </row>
    <row r="79" spans="1:11" ht="21" customHeight="1" thickTop="1">
      <c r="A79" s="157"/>
      <c r="B79" s="143"/>
      <c r="C79" s="156"/>
      <c r="E79" s="188"/>
      <c r="F79" s="187"/>
      <c r="G79" s="188"/>
      <c r="H79" s="187"/>
      <c r="I79" s="189"/>
      <c r="J79" s="188"/>
      <c r="K79" s="189"/>
    </row>
    <row r="80" spans="1:11" ht="21" customHeight="1">
      <c r="A80" s="157" t="s">
        <v>278</v>
      </c>
      <c r="B80" s="143"/>
      <c r="C80" s="156"/>
      <c r="E80" s="188"/>
      <c r="F80" s="187"/>
      <c r="G80" s="188"/>
      <c r="H80" s="187"/>
      <c r="I80" s="189"/>
      <c r="J80" s="188"/>
      <c r="K80" s="189"/>
    </row>
    <row r="81" spans="1:11" ht="21" customHeight="1" thickBot="1">
      <c r="A81" s="157" t="s">
        <v>279</v>
      </c>
      <c r="B81" s="143"/>
      <c r="C81" s="156"/>
      <c r="E81" s="195">
        <v>2096668</v>
      </c>
      <c r="F81" s="196"/>
      <c r="G81" s="195">
        <v>2060000</v>
      </c>
      <c r="H81" s="196"/>
      <c r="I81" s="195">
        <v>2096668</v>
      </c>
      <c r="J81" s="188"/>
      <c r="K81" s="190">
        <v>2060000</v>
      </c>
    </row>
    <row r="82" spans="1:11" ht="21" customHeight="1" thickTop="1">
      <c r="A82" s="157"/>
      <c r="B82" s="143"/>
      <c r="E82" s="185"/>
      <c r="G82" s="185"/>
      <c r="I82" s="185"/>
      <c r="J82" s="185"/>
    </row>
    <row r="83" spans="1:11" ht="21" customHeight="1">
      <c r="A83" s="135" t="s">
        <v>149</v>
      </c>
      <c r="C83" s="191"/>
      <c r="E83" s="185"/>
      <c r="G83" s="185"/>
      <c r="I83" s="185"/>
      <c r="J83" s="185"/>
    </row>
    <row r="84" spans="1:11" s="143" customFormat="1" ht="21" customHeight="1">
      <c r="B84" s="139"/>
      <c r="C84" s="140"/>
      <c r="D84" s="141"/>
      <c r="E84" s="141"/>
      <c r="F84" s="141"/>
      <c r="G84" s="141"/>
      <c r="H84" s="141"/>
      <c r="I84" s="141"/>
      <c r="J84" s="141"/>
      <c r="K84" s="192"/>
    </row>
  </sheetData>
  <mergeCells count="2">
    <mergeCell ref="I6:K6"/>
    <mergeCell ref="I46:K46"/>
  </mergeCells>
  <pageMargins left="0.70866141732283472" right="0.15748031496062992" top="0.78740157480314965" bottom="0.31496062992125984" header="0.31496062992125984" footer="0.31496062992125984"/>
  <pageSetup paperSize="9" scale="78" orientation="portrait" r:id="rId1"/>
  <headerFooter differentOddEven="1"/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EA15-02C6-4FA0-9FF9-92A50D851A22}">
  <sheetPr>
    <tabColor rgb="FF00B0F0"/>
  </sheetPr>
  <dimension ref="A1:AD35"/>
  <sheetViews>
    <sheetView showGridLines="0" tabSelected="1" view="pageBreakPreview" topLeftCell="B16" zoomScale="60" zoomScaleNormal="70" workbookViewId="0">
      <selection activeCell="Q57" sqref="Q57"/>
    </sheetView>
  </sheetViews>
  <sheetFormatPr defaultColWidth="9.28515625" defaultRowHeight="21" customHeight="1"/>
  <cols>
    <col min="1" max="1" width="29.7109375" style="71" customWidth="1"/>
    <col min="2" max="2" width="6.5703125" style="71" customWidth="1"/>
    <col min="3" max="3" width="2" style="71" customWidth="1"/>
    <col min="4" max="4" width="8.7109375" style="71" customWidth="1"/>
    <col min="5" max="5" width="1.28515625" style="71" customWidth="1"/>
    <col min="6" max="6" width="15.7109375" style="71" customWidth="1"/>
    <col min="7" max="7" width="1.5703125" style="71" customWidth="1"/>
    <col min="8" max="8" width="15.7109375" style="71" customWidth="1"/>
    <col min="9" max="9" width="1.5703125" style="71" customWidth="1"/>
    <col min="10" max="10" width="16.7109375" style="71" customWidth="1"/>
    <col min="11" max="11" width="1.7109375" style="71" customWidth="1"/>
    <col min="12" max="12" width="15.7109375" style="71" customWidth="1"/>
    <col min="13" max="13" width="1.5703125" style="71" customWidth="1"/>
    <col min="14" max="14" width="15.7109375" style="71" customWidth="1"/>
    <col min="15" max="15" width="1.5703125" style="71" customWidth="1"/>
    <col min="16" max="16" width="15.7109375" style="71" customWidth="1"/>
    <col min="17" max="17" width="1.7109375" style="71" customWidth="1"/>
    <col min="18" max="18" width="15.7109375" style="71" customWidth="1"/>
    <col min="19" max="19" width="1.5703125" style="71" customWidth="1"/>
    <col min="20" max="20" width="19.7109375" style="71" customWidth="1"/>
    <col min="21" max="21" width="1.7109375" style="71" customWidth="1"/>
    <col min="22" max="22" width="18.42578125" style="71" customWidth="1"/>
    <col min="23" max="23" width="1.7109375" style="71" customWidth="1"/>
    <col min="24" max="24" width="15.7109375" style="71" customWidth="1"/>
    <col min="25" max="25" width="1.7109375" style="71" customWidth="1"/>
    <col min="26" max="26" width="15.7109375" style="71" customWidth="1"/>
    <col min="27" max="27" width="1.7109375" style="71" customWidth="1"/>
    <col min="28" max="28" width="15.7109375" style="71" customWidth="1"/>
    <col min="29" max="29" width="1.7109375" style="71" customWidth="1"/>
    <col min="30" max="30" width="15.7109375" style="71" customWidth="1"/>
    <col min="31" max="16384" width="9.28515625" style="71"/>
  </cols>
  <sheetData>
    <row r="1" spans="1:30" s="55" customFormat="1" ht="21" customHeight="1">
      <c r="B1" s="56"/>
      <c r="C1" s="57"/>
      <c r="D1" s="58"/>
      <c r="E1" s="58"/>
      <c r="F1" s="58"/>
      <c r="G1" s="58"/>
      <c r="H1" s="58"/>
      <c r="I1" s="58"/>
      <c r="J1" s="58"/>
      <c r="M1" s="59"/>
      <c r="AD1" s="60" t="s">
        <v>142</v>
      </c>
    </row>
    <row r="2" spans="1:30" s="55" customFormat="1" ht="21" customHeight="1">
      <c r="A2" s="17" t="s">
        <v>100</v>
      </c>
      <c r="B2" s="56"/>
      <c r="C2" s="57"/>
      <c r="D2" s="58"/>
      <c r="E2" s="58"/>
      <c r="F2" s="58"/>
      <c r="G2" s="58"/>
      <c r="H2" s="58"/>
      <c r="I2" s="58"/>
      <c r="J2" s="58"/>
      <c r="K2" s="18"/>
      <c r="M2" s="59"/>
    </row>
    <row r="3" spans="1:30" s="55" customFormat="1" ht="21" customHeight="1">
      <c r="A3" s="17" t="s">
        <v>62</v>
      </c>
      <c r="B3" s="56"/>
      <c r="C3" s="57"/>
      <c r="D3" s="58"/>
      <c r="E3" s="58"/>
      <c r="F3" s="58"/>
      <c r="G3" s="58"/>
      <c r="H3" s="58"/>
      <c r="I3" s="58"/>
      <c r="J3" s="58"/>
      <c r="K3" s="18"/>
      <c r="M3" s="59"/>
    </row>
    <row r="4" spans="1:30" s="55" customFormat="1" ht="21" customHeight="1">
      <c r="A4" s="17" t="s">
        <v>213</v>
      </c>
      <c r="B4" s="56"/>
      <c r="C4" s="57"/>
      <c r="D4" s="58"/>
      <c r="E4" s="58"/>
      <c r="F4" s="58"/>
      <c r="G4" s="58"/>
      <c r="H4" s="58"/>
      <c r="I4" s="58"/>
      <c r="J4" s="58"/>
      <c r="K4" s="18"/>
      <c r="M4" s="59"/>
    </row>
    <row r="5" spans="1:30" s="68" customFormat="1" ht="21" customHeight="1">
      <c r="A5" s="65"/>
      <c r="B5" s="65"/>
      <c r="C5" s="65"/>
      <c r="D5" s="66"/>
      <c r="E5" s="66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D5" s="69" t="s">
        <v>137</v>
      </c>
    </row>
    <row r="6" spans="1:30" ht="21" customHeight="1">
      <c r="A6" s="18"/>
      <c r="B6" s="18"/>
      <c r="C6" s="70"/>
      <c r="D6" s="70"/>
      <c r="E6" s="70"/>
      <c r="F6" s="227" t="s">
        <v>1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</row>
    <row r="7" spans="1:30" ht="21" customHeight="1">
      <c r="A7" s="18"/>
      <c r="B7" s="18"/>
      <c r="C7" s="58"/>
      <c r="D7" s="58"/>
      <c r="E7" s="58"/>
      <c r="F7" s="226" t="s">
        <v>77</v>
      </c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72"/>
      <c r="AB7" s="18"/>
      <c r="AC7" s="72"/>
      <c r="AD7" s="72"/>
    </row>
    <row r="8" spans="1:30" ht="21" customHeight="1">
      <c r="A8" s="18"/>
      <c r="B8" s="18"/>
      <c r="C8" s="58"/>
      <c r="D8" s="18"/>
      <c r="E8" s="5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228" t="s">
        <v>31</v>
      </c>
      <c r="U8" s="228"/>
      <c r="V8" s="228"/>
      <c r="W8" s="228"/>
      <c r="X8" s="228"/>
      <c r="Y8" s="18"/>
      <c r="Z8" s="18"/>
      <c r="AA8" s="18"/>
      <c r="AB8" s="18" t="s">
        <v>63</v>
      </c>
      <c r="AC8" s="72"/>
      <c r="AD8" s="72"/>
    </row>
    <row r="9" spans="1:30" ht="21" customHeight="1">
      <c r="A9" s="18"/>
      <c r="B9" s="18"/>
      <c r="C9" s="58"/>
      <c r="D9" s="18"/>
      <c r="E9" s="58"/>
      <c r="F9" s="18"/>
      <c r="G9" s="18"/>
      <c r="H9" s="18"/>
      <c r="I9" s="18"/>
      <c r="J9" s="18" t="s">
        <v>105</v>
      </c>
      <c r="K9" s="18"/>
      <c r="L9" s="18"/>
      <c r="M9" s="18"/>
      <c r="N9" s="18"/>
      <c r="O9" s="18"/>
      <c r="P9" s="18"/>
      <c r="Q9" s="18"/>
      <c r="R9" s="18"/>
      <c r="S9" s="18"/>
      <c r="T9" s="226" t="s">
        <v>113</v>
      </c>
      <c r="U9" s="226"/>
      <c r="V9" s="226"/>
      <c r="W9" s="18"/>
      <c r="X9" s="18"/>
      <c r="Y9" s="18"/>
      <c r="Z9" s="18"/>
      <c r="AA9" s="72"/>
      <c r="AB9" s="18" t="s">
        <v>65</v>
      </c>
      <c r="AC9" s="72"/>
      <c r="AD9" s="72"/>
    </row>
    <row r="10" spans="1:30" s="18" customFormat="1" ht="21" customHeight="1">
      <c r="J10" s="18" t="s">
        <v>106</v>
      </c>
      <c r="L10" s="229" t="s">
        <v>147</v>
      </c>
      <c r="M10" s="229"/>
      <c r="N10" s="229"/>
      <c r="O10" s="229"/>
      <c r="P10" s="229"/>
      <c r="V10" s="18" t="s">
        <v>173</v>
      </c>
      <c r="X10" s="18" t="s">
        <v>64</v>
      </c>
      <c r="Z10" s="18" t="s">
        <v>64</v>
      </c>
      <c r="AB10" s="18" t="s">
        <v>67</v>
      </c>
      <c r="AD10" s="18" t="s">
        <v>64</v>
      </c>
    </row>
    <row r="11" spans="1:30" s="18" customFormat="1" ht="21" customHeight="1">
      <c r="E11" s="71"/>
      <c r="F11" s="18" t="s">
        <v>28</v>
      </c>
      <c r="H11" s="18" t="s">
        <v>104</v>
      </c>
      <c r="J11" s="18" t="s">
        <v>126</v>
      </c>
      <c r="L11" s="226" t="s">
        <v>70</v>
      </c>
      <c r="M11" s="226"/>
      <c r="N11" s="226"/>
      <c r="T11" s="18" t="s">
        <v>173</v>
      </c>
      <c r="V11" s="18" t="s">
        <v>175</v>
      </c>
      <c r="X11" s="18" t="s">
        <v>66</v>
      </c>
      <c r="Z11" s="18" t="s">
        <v>27</v>
      </c>
      <c r="AB11" s="18" t="s">
        <v>73</v>
      </c>
      <c r="AD11" s="18" t="s">
        <v>68</v>
      </c>
    </row>
    <row r="12" spans="1:30" s="18" customFormat="1" ht="21" customHeight="1">
      <c r="D12" s="133" t="s">
        <v>3</v>
      </c>
      <c r="F12" s="73" t="s">
        <v>69</v>
      </c>
      <c r="H12" s="73" t="s">
        <v>103</v>
      </c>
      <c r="J12" s="73" t="s">
        <v>127</v>
      </c>
      <c r="L12" s="73" t="s">
        <v>135</v>
      </c>
      <c r="N12" s="73" t="s">
        <v>136</v>
      </c>
      <c r="P12" s="73" t="s">
        <v>71</v>
      </c>
      <c r="R12" s="73" t="s">
        <v>122</v>
      </c>
      <c r="T12" s="73" t="s">
        <v>174</v>
      </c>
      <c r="V12" s="73" t="s">
        <v>176</v>
      </c>
      <c r="X12" s="73" t="s">
        <v>72</v>
      </c>
      <c r="Z12" s="73" t="s">
        <v>79</v>
      </c>
      <c r="AB12" s="73" t="s">
        <v>80</v>
      </c>
      <c r="AD12" s="73" t="s">
        <v>74</v>
      </c>
    </row>
    <row r="13" spans="1:30" ht="21" customHeight="1">
      <c r="A13" s="74" t="s">
        <v>194</v>
      </c>
      <c r="C13" s="18"/>
      <c r="D13" s="18"/>
      <c r="E13" s="18"/>
      <c r="F13" s="75">
        <v>2100000</v>
      </c>
      <c r="G13" s="75"/>
      <c r="H13" s="75">
        <v>9319482</v>
      </c>
      <c r="I13" s="75"/>
      <c r="J13" s="75">
        <v>-211166</v>
      </c>
      <c r="K13" s="75"/>
      <c r="L13" s="75">
        <v>210000</v>
      </c>
      <c r="M13" s="75"/>
      <c r="N13" s="75">
        <v>491556</v>
      </c>
      <c r="O13" s="75"/>
      <c r="P13" s="75">
        <v>-6091421</v>
      </c>
      <c r="Q13" s="75"/>
      <c r="R13" s="75">
        <v>-491556</v>
      </c>
      <c r="S13" s="75"/>
      <c r="T13" s="75">
        <v>14431418</v>
      </c>
      <c r="U13" s="75"/>
      <c r="V13" s="75">
        <v>-167005</v>
      </c>
      <c r="W13" s="75"/>
      <c r="X13" s="75">
        <f>SUM(T13:V13)</f>
        <v>14264413</v>
      </c>
      <c r="Y13" s="75"/>
      <c r="Z13" s="75">
        <f>SUM(F13:R13,X13)</f>
        <v>19591308</v>
      </c>
      <c r="AA13" s="75"/>
      <c r="AB13" s="75">
        <v>14285</v>
      </c>
      <c r="AC13" s="75"/>
      <c r="AD13" s="75">
        <f t="shared" ref="AD13" si="0">SUM(Z13:AB13)</f>
        <v>19605593</v>
      </c>
    </row>
    <row r="14" spans="1:30" ht="21" customHeight="1">
      <c r="A14" s="76" t="s">
        <v>162</v>
      </c>
      <c r="C14" s="18"/>
      <c r="D14" s="18"/>
      <c r="E14" s="18"/>
      <c r="F14" s="78">
        <v>0</v>
      </c>
      <c r="G14" s="75"/>
      <c r="H14" s="78">
        <v>0</v>
      </c>
      <c r="I14" s="75"/>
      <c r="J14" s="78">
        <v>0</v>
      </c>
      <c r="K14" s="75"/>
      <c r="L14" s="78">
        <v>0</v>
      </c>
      <c r="M14" s="75"/>
      <c r="N14" s="78">
        <v>0</v>
      </c>
      <c r="O14" s="75"/>
      <c r="P14" s="78">
        <v>-8408459</v>
      </c>
      <c r="Q14" s="75"/>
      <c r="R14" s="78">
        <v>0</v>
      </c>
      <c r="S14" s="75"/>
      <c r="T14" s="78">
        <v>0</v>
      </c>
      <c r="U14" s="75"/>
      <c r="V14" s="78">
        <v>0</v>
      </c>
      <c r="W14" s="75"/>
      <c r="X14" s="78">
        <f>SUM(T14:V14)</f>
        <v>0</v>
      </c>
      <c r="Y14" s="75"/>
      <c r="Z14" s="78">
        <f>SUM(F14:R14,X14)</f>
        <v>-8408459</v>
      </c>
      <c r="AA14" s="75"/>
      <c r="AB14" s="78">
        <v>-33244</v>
      </c>
      <c r="AC14" s="75"/>
      <c r="AD14" s="78">
        <f t="shared" ref="AD14:AD15" si="1">SUM(Z14:AB14)</f>
        <v>-8441703</v>
      </c>
    </row>
    <row r="15" spans="1:30" ht="21" customHeight="1">
      <c r="A15" s="76" t="s">
        <v>143</v>
      </c>
      <c r="C15" s="18"/>
      <c r="D15" s="18"/>
      <c r="E15" s="18"/>
      <c r="F15" s="79">
        <v>0</v>
      </c>
      <c r="G15" s="75"/>
      <c r="H15" s="79">
        <v>0</v>
      </c>
      <c r="I15" s="75"/>
      <c r="J15" s="79">
        <v>0</v>
      </c>
      <c r="K15" s="75"/>
      <c r="L15" s="79">
        <v>0</v>
      </c>
      <c r="M15" s="75"/>
      <c r="N15" s="79">
        <v>0</v>
      </c>
      <c r="O15" s="75"/>
      <c r="P15" s="79">
        <v>0</v>
      </c>
      <c r="Q15" s="75"/>
      <c r="R15" s="79">
        <v>0</v>
      </c>
      <c r="S15" s="75"/>
      <c r="T15" s="79">
        <v>1823350</v>
      </c>
      <c r="U15" s="75"/>
      <c r="V15" s="79">
        <v>67555</v>
      </c>
      <c r="W15" s="75"/>
      <c r="X15" s="79">
        <f>SUM(T15:V15)</f>
        <v>1890905</v>
      </c>
      <c r="Y15" s="75"/>
      <c r="Z15" s="79">
        <f>SUM(F15:R15,X15)</f>
        <v>1890905</v>
      </c>
      <c r="AA15" s="75"/>
      <c r="AB15" s="79">
        <v>410</v>
      </c>
      <c r="AC15" s="75"/>
      <c r="AD15" s="79">
        <f t="shared" si="1"/>
        <v>1891315</v>
      </c>
    </row>
    <row r="16" spans="1:30" ht="21" customHeight="1">
      <c r="A16" s="76" t="s">
        <v>144</v>
      </c>
      <c r="C16" s="18"/>
      <c r="D16" s="18"/>
      <c r="E16" s="18"/>
      <c r="F16" s="75">
        <v>0</v>
      </c>
      <c r="G16" s="75"/>
      <c r="H16" s="75">
        <v>0</v>
      </c>
      <c r="I16" s="75"/>
      <c r="J16" s="75">
        <v>0</v>
      </c>
      <c r="K16" s="75"/>
      <c r="L16" s="75">
        <v>0</v>
      </c>
      <c r="M16" s="75"/>
      <c r="N16" s="75">
        <v>0</v>
      </c>
      <c r="O16" s="75"/>
      <c r="P16" s="75">
        <f>SUM(P14:P15)</f>
        <v>-8408459</v>
      </c>
      <c r="Q16" s="75"/>
      <c r="R16" s="75">
        <v>0</v>
      </c>
      <c r="S16" s="75"/>
      <c r="T16" s="75">
        <f>SUM(T14:T15)</f>
        <v>1823350</v>
      </c>
      <c r="U16" s="75"/>
      <c r="V16" s="75">
        <f>SUM(V14:V15)</f>
        <v>67555</v>
      </c>
      <c r="W16" s="75"/>
      <c r="X16" s="75">
        <f>SUM(X14:X15)</f>
        <v>1890905</v>
      </c>
      <c r="Y16" s="75"/>
      <c r="Z16" s="75">
        <f>SUM(Z14:Z15)</f>
        <v>-6517554</v>
      </c>
      <c r="AA16" s="75"/>
      <c r="AB16" s="75">
        <f>SUM(AB14:AB15)</f>
        <v>-32834</v>
      </c>
      <c r="AC16" s="75"/>
      <c r="AD16" s="75">
        <f>SUM(AD14:AD15)</f>
        <v>-6550388</v>
      </c>
    </row>
    <row r="17" spans="1:30" ht="21" customHeight="1" thickBot="1">
      <c r="A17" s="80" t="s">
        <v>211</v>
      </c>
      <c r="C17" s="18"/>
      <c r="E17" s="18"/>
      <c r="F17" s="81">
        <f>SUM(F13,F16)</f>
        <v>2100000</v>
      </c>
      <c r="G17" s="75"/>
      <c r="H17" s="81">
        <f>SUM(H13,H16)</f>
        <v>9319482</v>
      </c>
      <c r="I17" s="75"/>
      <c r="J17" s="81">
        <f>SUM(J13,J16)</f>
        <v>-211166</v>
      </c>
      <c r="K17" s="75"/>
      <c r="L17" s="81">
        <f>SUM(L13,L16)</f>
        <v>210000</v>
      </c>
      <c r="M17" s="75"/>
      <c r="N17" s="81">
        <f>SUM(N13,N16)</f>
        <v>491556</v>
      </c>
      <c r="O17" s="75"/>
      <c r="P17" s="81">
        <f>SUM(P13,P16)</f>
        <v>-14499880</v>
      </c>
      <c r="Q17" s="75"/>
      <c r="R17" s="81">
        <f>SUM(R13,R16)</f>
        <v>-491556</v>
      </c>
      <c r="S17" s="75"/>
      <c r="T17" s="81">
        <f>SUM(T13,T16)</f>
        <v>16254768</v>
      </c>
      <c r="U17" s="75"/>
      <c r="V17" s="81">
        <f>SUM(V13,V16)</f>
        <v>-99450</v>
      </c>
      <c r="W17" s="75"/>
      <c r="X17" s="81">
        <f>SUM(X13,X16)</f>
        <v>16155318</v>
      </c>
      <c r="Y17" s="75"/>
      <c r="Z17" s="81">
        <f>SUM(Z13,Z16)</f>
        <v>13073754</v>
      </c>
      <c r="AA17" s="75"/>
      <c r="AB17" s="81">
        <f>SUM(AB13,AB16)</f>
        <v>-18549</v>
      </c>
      <c r="AC17" s="75"/>
      <c r="AD17" s="81">
        <f>SUM(AD13,AD16)</f>
        <v>13055205</v>
      </c>
    </row>
    <row r="18" spans="1:30" ht="21" customHeight="1" thickTop="1">
      <c r="A18" s="80"/>
      <c r="C18" s="18"/>
      <c r="E18" s="18"/>
      <c r="F18" s="82"/>
      <c r="G18" s="75"/>
      <c r="H18" s="82"/>
      <c r="I18" s="75"/>
      <c r="J18" s="82"/>
      <c r="K18" s="75"/>
      <c r="L18" s="82"/>
      <c r="M18" s="75"/>
      <c r="N18" s="82"/>
      <c r="O18" s="75"/>
      <c r="P18" s="82"/>
      <c r="Q18" s="75"/>
      <c r="R18" s="82"/>
      <c r="S18" s="75"/>
      <c r="T18" s="82"/>
      <c r="U18" s="75"/>
      <c r="V18" s="82"/>
      <c r="W18" s="75"/>
      <c r="X18" s="82"/>
      <c r="Y18" s="75"/>
      <c r="Z18" s="82"/>
      <c r="AA18" s="75"/>
      <c r="AB18" s="82"/>
      <c r="AC18" s="75"/>
      <c r="AD18" s="82"/>
    </row>
    <row r="19" spans="1:30" ht="21" customHeight="1">
      <c r="A19" s="74" t="s">
        <v>193</v>
      </c>
      <c r="C19" s="18"/>
      <c r="E19" s="18"/>
      <c r="F19" s="75">
        <v>2100000</v>
      </c>
      <c r="G19" s="75"/>
      <c r="H19" s="75">
        <v>9319656</v>
      </c>
      <c r="I19" s="75"/>
      <c r="J19" s="75">
        <v>-211166</v>
      </c>
      <c r="K19" s="75"/>
      <c r="L19" s="75">
        <v>210000</v>
      </c>
      <c r="M19" s="75"/>
      <c r="N19" s="128">
        <v>464936</v>
      </c>
      <c r="O19" s="128"/>
      <c r="P19" s="128">
        <v>-14597233</v>
      </c>
      <c r="Q19" s="75"/>
      <c r="R19" s="75">
        <v>-464936</v>
      </c>
      <c r="S19" s="75"/>
      <c r="T19" s="75">
        <v>16454854</v>
      </c>
      <c r="U19" s="75"/>
      <c r="V19" s="75">
        <v>-77788</v>
      </c>
      <c r="W19" s="75"/>
      <c r="X19" s="75">
        <f>SUM(T19:V19)</f>
        <v>16377066</v>
      </c>
      <c r="Y19" s="75"/>
      <c r="Z19" s="75">
        <f>SUM(F19:R19,X19)</f>
        <v>13198323</v>
      </c>
      <c r="AA19" s="75"/>
      <c r="AB19" s="75">
        <v>-36388</v>
      </c>
      <c r="AC19" s="75"/>
      <c r="AD19" s="75">
        <f t="shared" ref="AD19:AD25" si="2">SUM(Z19:AB19)</f>
        <v>13161935</v>
      </c>
    </row>
    <row r="20" spans="1:30" ht="21" customHeight="1">
      <c r="A20" s="76" t="s">
        <v>162</v>
      </c>
      <c r="C20" s="18"/>
      <c r="D20" s="77"/>
      <c r="E20" s="18"/>
      <c r="F20" s="78">
        <v>0</v>
      </c>
      <c r="G20" s="75"/>
      <c r="H20" s="78">
        <v>0</v>
      </c>
      <c r="I20" s="75"/>
      <c r="J20" s="78">
        <v>0</v>
      </c>
      <c r="K20" s="75"/>
      <c r="L20" s="78">
        <v>0</v>
      </c>
      <c r="M20" s="75"/>
      <c r="N20" s="129">
        <v>0</v>
      </c>
      <c r="O20" s="128"/>
      <c r="P20" s="129">
        <f>PL9m!E67</f>
        <v>-2260358</v>
      </c>
      <c r="Q20" s="75"/>
      <c r="R20" s="78">
        <v>0</v>
      </c>
      <c r="S20" s="75"/>
      <c r="T20" s="78">
        <v>0</v>
      </c>
      <c r="U20" s="75"/>
      <c r="V20" s="78">
        <v>0</v>
      </c>
      <c r="W20" s="75"/>
      <c r="X20" s="78">
        <f>SUM(T20:V20)</f>
        <v>0</v>
      </c>
      <c r="Y20" s="75"/>
      <c r="Z20" s="78">
        <f>SUM(F20:R20,X20)</f>
        <v>-2260358</v>
      </c>
      <c r="AA20" s="75"/>
      <c r="AB20" s="78">
        <f>PL9m!E68</f>
        <v>-14174</v>
      </c>
      <c r="AC20" s="75"/>
      <c r="AD20" s="78">
        <f t="shared" si="2"/>
        <v>-2274532</v>
      </c>
    </row>
    <row r="21" spans="1:30" ht="21" customHeight="1">
      <c r="A21" s="76" t="s">
        <v>143</v>
      </c>
      <c r="C21" s="18"/>
      <c r="D21" s="77"/>
      <c r="E21" s="18"/>
      <c r="F21" s="79">
        <v>0</v>
      </c>
      <c r="G21" s="75"/>
      <c r="H21" s="79">
        <v>0</v>
      </c>
      <c r="I21" s="75"/>
      <c r="J21" s="79">
        <v>0</v>
      </c>
      <c r="K21" s="75"/>
      <c r="L21" s="79">
        <v>0</v>
      </c>
      <c r="M21" s="75"/>
      <c r="N21" s="130">
        <v>0</v>
      </c>
      <c r="O21" s="128"/>
      <c r="P21" s="130">
        <v>0</v>
      </c>
      <c r="Q21" s="75"/>
      <c r="R21" s="79">
        <v>0</v>
      </c>
      <c r="S21" s="75"/>
      <c r="T21" s="79">
        <f>PL9m!I56+PL9m!I58+PL9m!I59</f>
        <v>5486937</v>
      </c>
      <c r="U21" s="75"/>
      <c r="V21" s="79">
        <f>PL9m!I50+PL9m!I51+PL9m!I52</f>
        <v>66389</v>
      </c>
      <c r="W21" s="75"/>
      <c r="X21" s="79">
        <f>SUM(T21:V21)</f>
        <v>5553326</v>
      </c>
      <c r="Y21" s="75"/>
      <c r="Z21" s="79">
        <f>SUM(F21:R21,X21)</f>
        <v>5553326</v>
      </c>
      <c r="AA21" s="75"/>
      <c r="AB21" s="79">
        <f>PL9m!E73-PL9m!E68</f>
        <v>859</v>
      </c>
      <c r="AC21" s="75"/>
      <c r="AD21" s="79">
        <f t="shared" si="2"/>
        <v>5554185</v>
      </c>
    </row>
    <row r="22" spans="1:30" ht="21" customHeight="1">
      <c r="A22" s="76" t="s">
        <v>144</v>
      </c>
      <c r="C22" s="18"/>
      <c r="D22" s="77"/>
      <c r="E22" s="18"/>
      <c r="F22" s="75">
        <f>SUM(F20:F21)</f>
        <v>0</v>
      </c>
      <c r="G22" s="75"/>
      <c r="H22" s="75">
        <f>SUM(H20:H21)</f>
        <v>0</v>
      </c>
      <c r="I22" s="75"/>
      <c r="J22" s="75">
        <f>SUM(J20:J21)</f>
        <v>0</v>
      </c>
      <c r="K22" s="75"/>
      <c r="L22" s="75">
        <f>SUM(L20:L21)</f>
        <v>0</v>
      </c>
      <c r="M22" s="75"/>
      <c r="N22" s="128">
        <f>SUM(N20:N21)</f>
        <v>0</v>
      </c>
      <c r="O22" s="128"/>
      <c r="P22" s="128">
        <f>SUM(P20:P21)</f>
        <v>-2260358</v>
      </c>
      <c r="Q22" s="75"/>
      <c r="R22" s="75">
        <f>SUM(R20:R21)</f>
        <v>0</v>
      </c>
      <c r="S22" s="75"/>
      <c r="T22" s="75">
        <f>SUM(T20:T21)</f>
        <v>5486937</v>
      </c>
      <c r="U22" s="75"/>
      <c r="V22" s="75">
        <f>SUM(V20:V21)</f>
        <v>66389</v>
      </c>
      <c r="W22" s="75"/>
      <c r="X22" s="75">
        <f>SUM(X20:X21)</f>
        <v>5553326</v>
      </c>
      <c r="Y22" s="75"/>
      <c r="Z22" s="75">
        <f>SUM(Z20:Z21)</f>
        <v>3292968</v>
      </c>
      <c r="AA22" s="75"/>
      <c r="AB22" s="75">
        <f>SUM(AB20:AB21)</f>
        <v>-13315</v>
      </c>
      <c r="AC22" s="75"/>
      <c r="AD22" s="75">
        <f>SUM(AD20:AD21)</f>
        <v>3279653</v>
      </c>
    </row>
    <row r="23" spans="1:30" ht="21" customHeight="1">
      <c r="A23" s="76" t="s">
        <v>198</v>
      </c>
      <c r="C23" s="18"/>
      <c r="D23" s="77">
        <v>14</v>
      </c>
      <c r="E23" s="18"/>
      <c r="F23" s="75">
        <v>0</v>
      </c>
      <c r="G23" s="75"/>
      <c r="H23" s="75">
        <v>-100817</v>
      </c>
      <c r="I23" s="75"/>
      <c r="J23" s="75">
        <v>0</v>
      </c>
      <c r="K23" s="75"/>
      <c r="L23" s="75">
        <v>0</v>
      </c>
      <c r="M23" s="75"/>
      <c r="N23" s="128">
        <v>-464936</v>
      </c>
      <c r="O23" s="128"/>
      <c r="P23" s="128">
        <v>464936</v>
      </c>
      <c r="Q23" s="75"/>
      <c r="R23" s="75">
        <v>464936</v>
      </c>
      <c r="S23" s="75"/>
      <c r="T23" s="75">
        <v>0</v>
      </c>
      <c r="U23" s="75"/>
      <c r="V23" s="75">
        <v>0</v>
      </c>
      <c r="W23" s="75"/>
      <c r="X23" s="75">
        <f>SUM(T23:V23)</f>
        <v>0</v>
      </c>
      <c r="Y23" s="75"/>
      <c r="Z23" s="75">
        <f>SUM(F23:R23,X23)</f>
        <v>364119</v>
      </c>
      <c r="AA23" s="75"/>
      <c r="AB23" s="75">
        <v>0</v>
      </c>
      <c r="AC23" s="75"/>
      <c r="AD23" s="75">
        <f t="shared" si="2"/>
        <v>364119</v>
      </c>
    </row>
    <row r="24" spans="1:30" ht="21" customHeight="1">
      <c r="A24" s="76" t="s">
        <v>201</v>
      </c>
      <c r="C24" s="18"/>
      <c r="D24" s="77"/>
      <c r="E24" s="18"/>
      <c r="F24" s="75"/>
      <c r="G24" s="75"/>
      <c r="H24" s="75"/>
      <c r="I24" s="75"/>
      <c r="J24" s="75"/>
      <c r="K24" s="75"/>
      <c r="L24" s="75"/>
      <c r="M24" s="75"/>
      <c r="N24" s="128"/>
      <c r="O24" s="128"/>
      <c r="P24" s="128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</row>
    <row r="25" spans="1:30" ht="21" customHeight="1">
      <c r="A25" s="76" t="s">
        <v>202</v>
      </c>
      <c r="C25" s="18"/>
      <c r="D25" s="77"/>
      <c r="E25" s="18"/>
      <c r="F25" s="75">
        <v>0</v>
      </c>
      <c r="G25" s="75"/>
      <c r="H25" s="75">
        <v>0</v>
      </c>
      <c r="I25" s="75"/>
      <c r="J25" s="75">
        <v>0</v>
      </c>
      <c r="K25" s="75"/>
      <c r="L25" s="75">
        <v>0</v>
      </c>
      <c r="M25" s="75"/>
      <c r="N25" s="128">
        <v>0</v>
      </c>
      <c r="O25" s="128"/>
      <c r="P25" s="128">
        <v>0</v>
      </c>
      <c r="Q25" s="75"/>
      <c r="R25" s="75">
        <v>0</v>
      </c>
      <c r="S25" s="75"/>
      <c r="T25" s="75">
        <v>0</v>
      </c>
      <c r="U25" s="75"/>
      <c r="V25" s="75">
        <v>0</v>
      </c>
      <c r="W25" s="75"/>
      <c r="X25" s="75">
        <v>0</v>
      </c>
      <c r="Y25" s="75"/>
      <c r="Z25" s="75">
        <v>0</v>
      </c>
      <c r="AA25" s="75"/>
      <c r="AB25" s="75">
        <v>-750</v>
      </c>
      <c r="AC25" s="75"/>
      <c r="AD25" s="75">
        <f t="shared" si="2"/>
        <v>-750</v>
      </c>
    </row>
    <row r="26" spans="1:30" ht="21" customHeight="1" thickBot="1">
      <c r="A26" s="80" t="s">
        <v>212</v>
      </c>
      <c r="C26" s="18"/>
      <c r="E26" s="18"/>
      <c r="F26" s="81">
        <f>SUM(F19,F22:F25)</f>
        <v>2100000</v>
      </c>
      <c r="G26" s="75"/>
      <c r="H26" s="81">
        <f>SUM(H19,H22:H25)</f>
        <v>9218839</v>
      </c>
      <c r="I26" s="75"/>
      <c r="J26" s="81">
        <f>SUM(J19,J22:J25)</f>
        <v>-211166</v>
      </c>
      <c r="K26" s="75"/>
      <c r="L26" s="81">
        <f>SUM(L19,L22:L25)</f>
        <v>210000</v>
      </c>
      <c r="M26" s="75"/>
      <c r="N26" s="131">
        <f>SUM(N19,N22:N25)</f>
        <v>0</v>
      </c>
      <c r="O26" s="128"/>
      <c r="P26" s="131">
        <f>SUM(P19,P22:P25)</f>
        <v>-16392655</v>
      </c>
      <c r="Q26" s="75"/>
      <c r="R26" s="81">
        <f>SUM(R19,R22:R25)</f>
        <v>0</v>
      </c>
      <c r="S26" s="75"/>
      <c r="T26" s="81">
        <f>SUM(T19,T22:T25)</f>
        <v>21941791</v>
      </c>
      <c r="U26" s="75"/>
      <c r="V26" s="81">
        <f>SUM(V19,V22:V25)</f>
        <v>-11399</v>
      </c>
      <c r="W26" s="75"/>
      <c r="X26" s="81">
        <f>SUM(X19,X22:X25)</f>
        <v>21930392</v>
      </c>
      <c r="Y26" s="75"/>
      <c r="Z26" s="81">
        <f>SUM(Z19,Z22:Z25)</f>
        <v>16855410</v>
      </c>
      <c r="AA26" s="75"/>
      <c r="AB26" s="81">
        <f>SUM(AB19,AB22:AB25)</f>
        <v>-50453</v>
      </c>
      <c r="AC26" s="75"/>
      <c r="AD26" s="81">
        <f>SUM(AD19,AD22:AD25)</f>
        <v>16804957</v>
      </c>
    </row>
    <row r="27" spans="1:30" ht="21" customHeight="1" thickTop="1">
      <c r="A27" s="80"/>
      <c r="C27" s="18"/>
      <c r="E27" s="18"/>
      <c r="F27" s="82">
        <f>F26-BS!E95</f>
        <v>0</v>
      </c>
      <c r="G27" s="75"/>
      <c r="H27" s="82">
        <f>H26-BS!E96</f>
        <v>0</v>
      </c>
      <c r="I27" s="75"/>
      <c r="J27" s="82">
        <f>J26-BS!E98</f>
        <v>0</v>
      </c>
      <c r="K27" s="75"/>
      <c r="L27" s="82">
        <f>L26-BS!E101</f>
        <v>0</v>
      </c>
      <c r="M27" s="75"/>
      <c r="N27" s="82">
        <f>N26-BS!E102</f>
        <v>0</v>
      </c>
      <c r="O27" s="75"/>
      <c r="P27" s="82">
        <f>P26-BS!E103</f>
        <v>0</v>
      </c>
      <c r="Q27" s="75"/>
      <c r="R27" s="82">
        <f>R26-BS!E104</f>
        <v>0</v>
      </c>
      <c r="S27" s="75"/>
      <c r="T27" s="82"/>
      <c r="U27" s="75"/>
      <c r="V27" s="82"/>
      <c r="W27" s="75"/>
      <c r="X27" s="82">
        <f>X26-BS!E105</f>
        <v>0</v>
      </c>
      <c r="Y27" s="75"/>
      <c r="Z27" s="82">
        <f>Z26-BS!E106</f>
        <v>0</v>
      </c>
      <c r="AA27" s="75"/>
      <c r="AB27" s="82">
        <f>AB26-BS!E107</f>
        <v>0</v>
      </c>
      <c r="AC27" s="75"/>
      <c r="AD27" s="82">
        <f>AD26-BS!E108</f>
        <v>0</v>
      </c>
    </row>
    <row r="28" spans="1:30" ht="18" customHeight="1">
      <c r="A28" s="80"/>
      <c r="C28" s="18"/>
      <c r="D28" s="18"/>
      <c r="E28" s="18"/>
      <c r="F28" s="83">
        <v>0</v>
      </c>
      <c r="G28" s="83"/>
      <c r="H28" s="83">
        <v>0</v>
      </c>
      <c r="I28" s="83"/>
      <c r="J28" s="83">
        <v>0</v>
      </c>
      <c r="K28" s="83"/>
      <c r="L28" s="83">
        <v>0</v>
      </c>
      <c r="M28" s="83"/>
      <c r="N28" s="83">
        <v>0</v>
      </c>
      <c r="O28" s="83"/>
      <c r="P28" s="83">
        <v>0</v>
      </c>
      <c r="Q28" s="83"/>
      <c r="R28" s="83">
        <v>0</v>
      </c>
      <c r="S28" s="83"/>
      <c r="T28" s="83"/>
      <c r="U28" s="83"/>
      <c r="V28" s="83"/>
      <c r="W28" s="83"/>
      <c r="X28" s="83">
        <v>0</v>
      </c>
      <c r="Y28" s="83"/>
      <c r="Z28" s="83">
        <v>0</v>
      </c>
      <c r="AA28" s="83"/>
      <c r="AB28" s="83">
        <v>0</v>
      </c>
      <c r="AC28" s="83"/>
      <c r="AD28" s="83">
        <f>AD26-BS!E108</f>
        <v>0</v>
      </c>
    </row>
    <row r="29" spans="1:30" ht="18" customHeight="1"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</row>
    <row r="30" spans="1:30" ht="21" customHeight="1">
      <c r="A30" s="76" t="s">
        <v>149</v>
      </c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</row>
    <row r="31" spans="1:30" ht="21" customHeight="1">
      <c r="A31" s="76"/>
    </row>
    <row r="33" spans="6:30" ht="21" customHeight="1"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</row>
    <row r="34" spans="6:30" ht="21" customHeight="1"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AA34" s="83"/>
      <c r="AB34" s="83"/>
      <c r="AC34" s="83"/>
      <c r="AD34" s="83"/>
    </row>
    <row r="35" spans="6:30" ht="21" customHeight="1"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</row>
  </sheetData>
  <mergeCells count="6">
    <mergeCell ref="L11:N11"/>
    <mergeCell ref="F6:AD6"/>
    <mergeCell ref="F7:Z7"/>
    <mergeCell ref="T8:X8"/>
    <mergeCell ref="T9:V9"/>
    <mergeCell ref="L10:P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BB24-C107-4C8E-8070-EB1B80C4EF9C}">
  <sheetPr>
    <tabColor rgb="FF00B0F0"/>
  </sheetPr>
  <dimension ref="A1:AA33"/>
  <sheetViews>
    <sheetView showGridLines="0" view="pageBreakPreview" topLeftCell="C4" zoomScale="50" zoomScaleNormal="85" zoomScaleSheetLayoutView="50" workbookViewId="0">
      <selection activeCell="Q57" sqref="Q57"/>
    </sheetView>
  </sheetViews>
  <sheetFormatPr defaultColWidth="9.28515625" defaultRowHeight="21" customHeight="1"/>
  <cols>
    <col min="1" max="1" width="12.7109375" style="7" customWidth="1"/>
    <col min="2" max="2" width="21.7109375" style="7" customWidth="1"/>
    <col min="3" max="3" width="8.7109375" style="7" customWidth="1"/>
    <col min="4" max="4" width="1.28515625" style="7" customWidth="1"/>
    <col min="5" max="5" width="16.28515625" style="7" customWidth="1"/>
    <col min="6" max="6" width="1.7109375" style="7" customWidth="1"/>
    <col min="7" max="7" width="16.28515625" style="7" customWidth="1"/>
    <col min="8" max="8" width="2" style="7" customWidth="1"/>
    <col min="9" max="9" width="16.28515625" style="7" customWidth="1"/>
    <col min="10" max="10" width="1.7109375" style="7" customWidth="1"/>
    <col min="11" max="11" width="16.28515625" style="7" customWidth="1"/>
    <col min="12" max="12" width="1.7109375" style="7" customWidth="1"/>
    <col min="13" max="13" width="16.28515625" style="7" customWidth="1"/>
    <col min="14" max="14" width="1.7109375" style="7" customWidth="1"/>
    <col min="15" max="15" width="16.28515625" style="7" customWidth="1"/>
    <col min="16" max="16" width="1.7109375" style="7" customWidth="1"/>
    <col min="17" max="17" width="16.28515625" style="7" customWidth="1"/>
    <col min="18" max="18" width="2" style="7" customWidth="1"/>
    <col min="19" max="19" width="17" style="7" customWidth="1"/>
    <col min="20" max="20" width="1.7109375" style="7" customWidth="1"/>
    <col min="21" max="21" width="17.7109375" style="7" customWidth="1"/>
    <col min="22" max="22" width="1.7109375" style="7" customWidth="1"/>
    <col min="23" max="23" width="15" style="7" customWidth="1"/>
    <col min="24" max="24" width="1.7109375" style="7" customWidth="1"/>
    <col min="25" max="25" width="16.28515625" style="7" customWidth="1"/>
    <col min="26" max="26" width="1.7109375" style="7" customWidth="1"/>
    <col min="27" max="27" width="16.28515625" style="7" customWidth="1"/>
    <col min="28" max="28" width="0.7109375" style="7" customWidth="1"/>
    <col min="29" max="16384" width="9.28515625" style="7"/>
  </cols>
  <sheetData>
    <row r="1" spans="1:27" s="5" customFormat="1" ht="21" customHeight="1">
      <c r="B1" s="6"/>
      <c r="C1" s="3"/>
      <c r="D1" s="3"/>
      <c r="E1" s="3"/>
      <c r="F1" s="3"/>
      <c r="G1" s="3"/>
      <c r="H1" s="3"/>
      <c r="I1" s="3"/>
      <c r="L1" s="53"/>
      <c r="AA1" s="12" t="s">
        <v>142</v>
      </c>
    </row>
    <row r="2" spans="1:27" s="5" customFormat="1" ht="21" customHeight="1">
      <c r="A2" s="2" t="s">
        <v>100</v>
      </c>
      <c r="B2" s="6"/>
      <c r="C2" s="3"/>
      <c r="D2" s="3"/>
      <c r="E2" s="3"/>
      <c r="F2" s="3"/>
      <c r="G2" s="3"/>
      <c r="H2" s="3"/>
      <c r="I2" s="3"/>
      <c r="J2" s="4"/>
      <c r="L2" s="53"/>
    </row>
    <row r="3" spans="1:27" s="5" customFormat="1" ht="21" customHeight="1">
      <c r="A3" s="2" t="s">
        <v>81</v>
      </c>
      <c r="B3" s="6"/>
      <c r="C3" s="3"/>
      <c r="D3" s="3"/>
      <c r="E3" s="3"/>
      <c r="F3" s="3"/>
      <c r="G3" s="3"/>
      <c r="H3" s="3"/>
      <c r="I3" s="3"/>
      <c r="J3" s="4"/>
      <c r="L3" s="53"/>
    </row>
    <row r="4" spans="1:27" s="5" customFormat="1" ht="21" customHeight="1">
      <c r="A4" s="17" t="s">
        <v>213</v>
      </c>
      <c r="B4" s="6"/>
      <c r="C4" s="3"/>
      <c r="D4" s="3"/>
      <c r="E4" s="3"/>
      <c r="F4" s="3"/>
      <c r="G4" s="3"/>
      <c r="H4" s="3"/>
      <c r="I4" s="3"/>
      <c r="J4" s="4"/>
      <c r="L4" s="53"/>
    </row>
    <row r="5" spans="1:27" s="13" customFormat="1" ht="21" customHeight="1">
      <c r="A5" s="9"/>
      <c r="B5" s="9"/>
      <c r="C5" s="84"/>
      <c r="D5" s="84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11" t="s">
        <v>137</v>
      </c>
    </row>
    <row r="6" spans="1:27" ht="21" customHeight="1">
      <c r="A6" s="4"/>
      <c r="B6" s="4"/>
      <c r="C6" s="8"/>
      <c r="D6" s="8"/>
      <c r="E6" s="221" t="s">
        <v>2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</row>
    <row r="7" spans="1:27" ht="21" customHeight="1">
      <c r="A7" s="4"/>
      <c r="B7" s="4"/>
      <c r="C7" s="8"/>
      <c r="D7" s="8"/>
      <c r="E7" s="86"/>
      <c r="F7" s="86"/>
      <c r="G7" s="86"/>
      <c r="H7" s="86"/>
      <c r="I7" s="87"/>
      <c r="J7" s="87"/>
      <c r="K7" s="86"/>
      <c r="L7" s="86"/>
      <c r="M7" s="86"/>
      <c r="N7" s="86"/>
      <c r="O7" s="86"/>
      <c r="P7" s="86"/>
      <c r="Q7" s="86"/>
      <c r="R7" s="86"/>
      <c r="S7" s="230" t="s">
        <v>31</v>
      </c>
      <c r="T7" s="230"/>
      <c r="U7" s="230"/>
      <c r="V7" s="230"/>
      <c r="W7" s="230"/>
      <c r="X7" s="230"/>
      <c r="Y7" s="230"/>
      <c r="Z7" s="88"/>
      <c r="AA7" s="88"/>
    </row>
    <row r="8" spans="1:27" ht="21" customHeight="1">
      <c r="A8" s="4"/>
      <c r="B8" s="4"/>
      <c r="C8" s="8"/>
      <c r="D8" s="8"/>
      <c r="E8" s="86"/>
      <c r="F8" s="86"/>
      <c r="G8" s="86"/>
      <c r="H8" s="86"/>
      <c r="I8" s="4"/>
      <c r="J8" s="4"/>
      <c r="K8" s="86"/>
      <c r="L8" s="86"/>
      <c r="M8" s="86"/>
      <c r="N8" s="86"/>
      <c r="O8" s="86"/>
      <c r="P8" s="86"/>
      <c r="Q8" s="86"/>
      <c r="R8" s="86"/>
      <c r="S8" s="230" t="s">
        <v>113</v>
      </c>
      <c r="T8" s="230"/>
      <c r="U8" s="230"/>
      <c r="V8" s="230"/>
      <c r="W8" s="230"/>
      <c r="X8" s="4"/>
      <c r="Y8" s="4"/>
      <c r="Z8" s="4"/>
      <c r="AA8" s="4"/>
    </row>
    <row r="9" spans="1:27" s="4" customFormat="1" ht="21" customHeight="1">
      <c r="I9" s="4" t="s">
        <v>105</v>
      </c>
      <c r="S9" s="4" t="s">
        <v>128</v>
      </c>
      <c r="W9" s="4" t="s">
        <v>173</v>
      </c>
    </row>
    <row r="10" spans="1:27" s="4" customFormat="1" ht="21" customHeight="1">
      <c r="I10" s="4" t="s">
        <v>106</v>
      </c>
      <c r="K10" s="231" t="s">
        <v>147</v>
      </c>
      <c r="L10" s="231"/>
      <c r="M10" s="231"/>
      <c r="N10" s="231"/>
      <c r="O10" s="231"/>
      <c r="S10" s="4" t="s">
        <v>93</v>
      </c>
      <c r="W10" s="4" t="s">
        <v>177</v>
      </c>
      <c r="Y10" s="4" t="s">
        <v>64</v>
      </c>
      <c r="AA10" s="4" t="s">
        <v>64</v>
      </c>
    </row>
    <row r="11" spans="1:27" s="4" customFormat="1" ht="21" customHeight="1">
      <c r="E11" s="4" t="s">
        <v>28</v>
      </c>
      <c r="G11" s="4" t="s">
        <v>104</v>
      </c>
      <c r="I11" s="4" t="s">
        <v>126</v>
      </c>
      <c r="K11" s="230" t="s">
        <v>70</v>
      </c>
      <c r="L11" s="230"/>
      <c r="M11" s="230"/>
      <c r="S11" s="4" t="s">
        <v>129</v>
      </c>
      <c r="U11" s="4" t="s">
        <v>173</v>
      </c>
      <c r="W11" s="4" t="s">
        <v>178</v>
      </c>
      <c r="Y11" s="4" t="s">
        <v>66</v>
      </c>
      <c r="AA11" s="4" t="s">
        <v>68</v>
      </c>
    </row>
    <row r="12" spans="1:27" s="4" customFormat="1" ht="21" customHeight="1">
      <c r="C12" s="134" t="s">
        <v>3</v>
      </c>
      <c r="E12" s="89" t="s">
        <v>69</v>
      </c>
      <c r="G12" s="89" t="s">
        <v>103</v>
      </c>
      <c r="I12" s="89" t="s">
        <v>127</v>
      </c>
      <c r="K12" s="89" t="s">
        <v>135</v>
      </c>
      <c r="M12" s="89" t="s">
        <v>136</v>
      </c>
      <c r="O12" s="89" t="s">
        <v>71</v>
      </c>
      <c r="Q12" s="89" t="s">
        <v>122</v>
      </c>
      <c r="S12" s="89" t="s">
        <v>127</v>
      </c>
      <c r="U12" s="89" t="s">
        <v>174</v>
      </c>
      <c r="W12" s="89" t="s">
        <v>179</v>
      </c>
      <c r="Y12" s="89" t="s">
        <v>72</v>
      </c>
      <c r="AA12" s="89" t="s">
        <v>74</v>
      </c>
    </row>
    <row r="13" spans="1:27" ht="21" customHeight="1">
      <c r="A13" s="90" t="s">
        <v>194</v>
      </c>
      <c r="C13" s="4"/>
      <c r="E13" s="14">
        <v>2100000</v>
      </c>
      <c r="F13" s="14"/>
      <c r="G13" s="14">
        <v>9319482</v>
      </c>
      <c r="H13" s="10"/>
      <c r="I13" s="14">
        <v>-211166</v>
      </c>
      <c r="J13" s="14"/>
      <c r="K13" s="14">
        <v>210000</v>
      </c>
      <c r="L13" s="14"/>
      <c r="M13" s="14">
        <v>491556</v>
      </c>
      <c r="N13" s="14"/>
      <c r="O13" s="14">
        <v>-5322056</v>
      </c>
      <c r="P13" s="14"/>
      <c r="Q13" s="14">
        <v>-491556</v>
      </c>
      <c r="R13" s="10"/>
      <c r="S13" s="14">
        <v>2866928</v>
      </c>
      <c r="T13" s="14"/>
      <c r="U13" s="14">
        <v>11553821</v>
      </c>
      <c r="V13" s="14"/>
      <c r="W13" s="14">
        <v>-156336</v>
      </c>
      <c r="X13" s="14"/>
      <c r="Y13" s="14">
        <f>SUM(S13:W13)</f>
        <v>14264413</v>
      </c>
      <c r="Z13" s="14"/>
      <c r="AA13" s="14">
        <f>SUM(E13:Q13,Y13)</f>
        <v>20360673</v>
      </c>
    </row>
    <row r="14" spans="1:27" ht="21" customHeight="1">
      <c r="A14" s="62" t="s">
        <v>162</v>
      </c>
      <c r="C14" s="4"/>
      <c r="E14" s="91">
        <v>0</v>
      </c>
      <c r="F14" s="14"/>
      <c r="G14" s="92">
        <v>0</v>
      </c>
      <c r="H14" s="10"/>
      <c r="I14" s="91">
        <v>0</v>
      </c>
      <c r="J14" s="14"/>
      <c r="K14" s="91">
        <v>0</v>
      </c>
      <c r="L14" s="14"/>
      <c r="M14" s="91">
        <v>0</v>
      </c>
      <c r="N14" s="14"/>
      <c r="O14" s="91">
        <v>-9231009</v>
      </c>
      <c r="P14" s="14"/>
      <c r="Q14" s="92">
        <v>0</v>
      </c>
      <c r="R14" s="10"/>
      <c r="S14" s="92">
        <v>0</v>
      </c>
      <c r="T14" s="14"/>
      <c r="U14" s="91">
        <v>0</v>
      </c>
      <c r="V14" s="14"/>
      <c r="W14" s="91">
        <v>0</v>
      </c>
      <c r="X14" s="14"/>
      <c r="Y14" s="91">
        <f>SUM(S14:W14)</f>
        <v>0</v>
      </c>
      <c r="Z14" s="14"/>
      <c r="AA14" s="91">
        <f>SUM(E14:Q14,Y14)</f>
        <v>-9231009</v>
      </c>
    </row>
    <row r="15" spans="1:27" ht="21" customHeight="1">
      <c r="A15" s="62" t="s">
        <v>143</v>
      </c>
      <c r="C15" s="4"/>
      <c r="E15" s="93">
        <v>0</v>
      </c>
      <c r="F15" s="14"/>
      <c r="G15" s="94">
        <v>0</v>
      </c>
      <c r="H15" s="10"/>
      <c r="I15" s="93">
        <v>0</v>
      </c>
      <c r="J15" s="14"/>
      <c r="K15" s="93">
        <v>0</v>
      </c>
      <c r="L15" s="14"/>
      <c r="M15" s="93">
        <v>0</v>
      </c>
      <c r="N15" s="14"/>
      <c r="O15" s="93">
        <v>0</v>
      </c>
      <c r="P15" s="14"/>
      <c r="Q15" s="94">
        <v>0</v>
      </c>
      <c r="R15" s="10"/>
      <c r="S15" s="94">
        <v>315278</v>
      </c>
      <c r="T15" s="14"/>
      <c r="U15" s="93">
        <v>1511750</v>
      </c>
      <c r="V15" s="14"/>
      <c r="W15" s="93">
        <v>63877</v>
      </c>
      <c r="X15" s="14"/>
      <c r="Y15" s="93">
        <f>SUM(S15:W15)</f>
        <v>1890905</v>
      </c>
      <c r="Z15" s="14"/>
      <c r="AA15" s="93">
        <f>SUM(E15:Q15,Y15)</f>
        <v>1890905</v>
      </c>
    </row>
    <row r="16" spans="1:27" ht="21" customHeight="1">
      <c r="A16" s="62" t="s">
        <v>144</v>
      </c>
      <c r="C16" s="4"/>
      <c r="D16" s="4"/>
      <c r="E16" s="10">
        <f>SUM(E14:E15)</f>
        <v>0</v>
      </c>
      <c r="F16" s="14"/>
      <c r="G16" s="10">
        <f>SUM(G14:G15)</f>
        <v>0</v>
      </c>
      <c r="H16" s="10"/>
      <c r="I16" s="10">
        <f>SUM(I14:I15)</f>
        <v>0</v>
      </c>
      <c r="J16" s="14"/>
      <c r="K16" s="10">
        <f>SUM(K14:K15)</f>
        <v>0</v>
      </c>
      <c r="L16" s="14"/>
      <c r="M16" s="10">
        <f>SUM(M14:M15)</f>
        <v>0</v>
      </c>
      <c r="N16" s="14"/>
      <c r="O16" s="10">
        <f>SUM(O14:O15)</f>
        <v>-9231009</v>
      </c>
      <c r="P16" s="14"/>
      <c r="Q16" s="10">
        <f>SUM(Q14:Q15)</f>
        <v>0</v>
      </c>
      <c r="R16" s="10"/>
      <c r="S16" s="10">
        <f>SUM(S14:S15)</f>
        <v>315278</v>
      </c>
      <c r="T16" s="14"/>
      <c r="U16" s="10">
        <f>SUM(U14:U15)</f>
        <v>1511750</v>
      </c>
      <c r="V16" s="14"/>
      <c r="W16" s="10">
        <f>SUM(W14:W15)</f>
        <v>63877</v>
      </c>
      <c r="X16" s="14"/>
      <c r="Y16" s="10">
        <f>SUM(Y14:Y15)</f>
        <v>1890905</v>
      </c>
      <c r="Z16" s="14"/>
      <c r="AA16" s="10">
        <f>SUM(AA14:AA15)</f>
        <v>-7340104</v>
      </c>
    </row>
    <row r="17" spans="1:27" ht="21" customHeight="1" thickBot="1">
      <c r="A17" s="61" t="s">
        <v>211</v>
      </c>
      <c r="C17" s="4"/>
      <c r="D17" s="4"/>
      <c r="E17" s="15">
        <f>SUM(E13,E16:E16)</f>
        <v>2100000</v>
      </c>
      <c r="F17" s="10"/>
      <c r="G17" s="15">
        <f>SUM(G13,G16:G16)</f>
        <v>9319482</v>
      </c>
      <c r="H17" s="10"/>
      <c r="I17" s="15">
        <f>SUM(I13,I16:I16)</f>
        <v>-211166</v>
      </c>
      <c r="J17" s="10"/>
      <c r="K17" s="15">
        <f>SUM(K13,K16:K16)</f>
        <v>210000</v>
      </c>
      <c r="L17" s="10"/>
      <c r="M17" s="15">
        <f>SUM(M13,M16:M16)</f>
        <v>491556</v>
      </c>
      <c r="N17" s="10"/>
      <c r="O17" s="15">
        <f>SUM(O13,O16:O16)</f>
        <v>-14553065</v>
      </c>
      <c r="P17" s="10"/>
      <c r="Q17" s="15">
        <f>SUM(Q13,Q16:Q16)</f>
        <v>-491556</v>
      </c>
      <c r="R17" s="10"/>
      <c r="S17" s="15">
        <f>SUM(S13,S16:S16)</f>
        <v>3182206</v>
      </c>
      <c r="T17" s="10"/>
      <c r="U17" s="15">
        <f>SUM(U13,U16:U16)</f>
        <v>13065571</v>
      </c>
      <c r="V17" s="10"/>
      <c r="W17" s="15">
        <f>SUM(W13,W16:W16)</f>
        <v>-92459</v>
      </c>
      <c r="X17" s="10"/>
      <c r="Y17" s="15">
        <f>SUM(Y13,Y16:Y16)</f>
        <v>16155318</v>
      </c>
      <c r="Z17" s="10"/>
      <c r="AA17" s="15">
        <f>SUM(AA13,AA16:AA16)</f>
        <v>13020569</v>
      </c>
    </row>
    <row r="18" spans="1:27" ht="21" customHeight="1" thickTop="1">
      <c r="A18" s="61"/>
      <c r="C18" s="4"/>
      <c r="D18" s="4"/>
      <c r="E18" s="16"/>
      <c r="F18" s="10"/>
      <c r="G18" s="16"/>
      <c r="H18" s="10"/>
      <c r="I18" s="16"/>
      <c r="J18" s="10"/>
      <c r="K18" s="16"/>
      <c r="L18" s="10"/>
      <c r="M18" s="16"/>
      <c r="N18" s="10"/>
      <c r="O18" s="16"/>
      <c r="P18" s="10"/>
      <c r="Q18" s="16"/>
      <c r="R18" s="10"/>
      <c r="S18" s="16"/>
      <c r="T18" s="10"/>
      <c r="U18" s="16"/>
      <c r="V18" s="10"/>
      <c r="W18" s="16"/>
      <c r="X18" s="10"/>
      <c r="Y18" s="16"/>
      <c r="Z18" s="10"/>
      <c r="AA18" s="16"/>
    </row>
    <row r="19" spans="1:27" ht="21" customHeight="1">
      <c r="A19" s="90" t="s">
        <v>193</v>
      </c>
      <c r="C19" s="63"/>
      <c r="E19" s="14">
        <v>2100000</v>
      </c>
      <c r="F19" s="14"/>
      <c r="G19" s="14">
        <v>9319656</v>
      </c>
      <c r="H19" s="10"/>
      <c r="I19" s="14">
        <v>-211166</v>
      </c>
      <c r="J19" s="14"/>
      <c r="K19" s="14">
        <v>210000</v>
      </c>
      <c r="L19" s="14"/>
      <c r="M19" s="14">
        <v>464936</v>
      </c>
      <c r="N19" s="14"/>
      <c r="O19" s="14">
        <v>-14573457</v>
      </c>
      <c r="P19" s="14"/>
      <c r="Q19" s="14">
        <v>-464936</v>
      </c>
      <c r="R19" s="10"/>
      <c r="S19" s="14">
        <v>3247831</v>
      </c>
      <c r="T19" s="14"/>
      <c r="U19" s="14">
        <v>13200056</v>
      </c>
      <c r="V19" s="14"/>
      <c r="W19" s="14">
        <v>-70821</v>
      </c>
      <c r="X19" s="14"/>
      <c r="Y19" s="14">
        <f>SUM(S19:W19)</f>
        <v>16377066</v>
      </c>
      <c r="Z19" s="14"/>
      <c r="AA19" s="14">
        <f>SUM(E19:Q19,Y19)</f>
        <v>13222099</v>
      </c>
    </row>
    <row r="20" spans="1:27" ht="21" customHeight="1">
      <c r="A20" s="62" t="s">
        <v>162</v>
      </c>
      <c r="C20" s="63"/>
      <c r="E20" s="91">
        <v>0</v>
      </c>
      <c r="F20" s="14"/>
      <c r="G20" s="92">
        <v>0</v>
      </c>
      <c r="H20" s="10"/>
      <c r="I20" s="91">
        <v>0</v>
      </c>
      <c r="J20" s="14"/>
      <c r="K20" s="91">
        <v>0</v>
      </c>
      <c r="L20" s="14"/>
      <c r="M20" s="91">
        <v>0</v>
      </c>
      <c r="N20" s="14"/>
      <c r="O20" s="91">
        <f>PL9m!I38</f>
        <v>-2326881</v>
      </c>
      <c r="P20" s="14"/>
      <c r="Q20" s="92">
        <v>0</v>
      </c>
      <c r="R20" s="10"/>
      <c r="S20" s="92">
        <v>0</v>
      </c>
      <c r="T20" s="14"/>
      <c r="U20" s="91">
        <v>0</v>
      </c>
      <c r="V20" s="14"/>
      <c r="W20" s="91">
        <v>0</v>
      </c>
      <c r="X20" s="14"/>
      <c r="Y20" s="91">
        <f>SUM(S20:W20)</f>
        <v>0</v>
      </c>
      <c r="Z20" s="14"/>
      <c r="AA20" s="91">
        <f>SUM(E20:Q20,Y20)</f>
        <v>-2326881</v>
      </c>
    </row>
    <row r="21" spans="1:27" ht="21" customHeight="1">
      <c r="A21" s="62" t="s">
        <v>143</v>
      </c>
      <c r="C21" s="63"/>
      <c r="E21" s="93">
        <v>0</v>
      </c>
      <c r="F21" s="14"/>
      <c r="G21" s="94">
        <v>0</v>
      </c>
      <c r="H21" s="10"/>
      <c r="I21" s="93">
        <v>0</v>
      </c>
      <c r="J21" s="14"/>
      <c r="K21" s="93">
        <v>0</v>
      </c>
      <c r="L21" s="14"/>
      <c r="M21" s="93">
        <v>0</v>
      </c>
      <c r="N21" s="14"/>
      <c r="O21" s="93">
        <v>0</v>
      </c>
      <c r="P21" s="14"/>
      <c r="Q21" s="94">
        <v>0</v>
      </c>
      <c r="R21" s="10"/>
      <c r="S21" s="197">
        <f>PL9m!I50+PL9m!I56</f>
        <v>1032725</v>
      </c>
      <c r="T21" s="14"/>
      <c r="U21" s="198">
        <f>PL9m!I58+PL9m!I59</f>
        <v>4461938</v>
      </c>
      <c r="V21" s="14"/>
      <c r="W21" s="93">
        <f>PL9m!I51+PL9m!I52</f>
        <v>58663</v>
      </c>
      <c r="X21" s="14"/>
      <c r="Y21" s="93">
        <f>SUM(S21:W21)</f>
        <v>5553326</v>
      </c>
      <c r="Z21" s="14"/>
      <c r="AA21" s="93">
        <f>SUM(E21:Q21,Y21)</f>
        <v>5553326</v>
      </c>
    </row>
    <row r="22" spans="1:27" ht="21" customHeight="1">
      <c r="A22" s="62" t="s">
        <v>144</v>
      </c>
      <c r="C22" s="63"/>
      <c r="D22" s="4"/>
      <c r="E22" s="10">
        <f>SUM(E20:E21)</f>
        <v>0</v>
      </c>
      <c r="F22" s="14"/>
      <c r="G22" s="10">
        <f>SUM(G20:G21)</f>
        <v>0</v>
      </c>
      <c r="H22" s="10"/>
      <c r="I22" s="10">
        <f>SUM(I20:I21)</f>
        <v>0</v>
      </c>
      <c r="J22" s="14"/>
      <c r="K22" s="10">
        <f>SUM(K20:K21)</f>
        <v>0</v>
      </c>
      <c r="L22" s="14"/>
      <c r="M22" s="10">
        <f>SUM(M20:M21)</f>
        <v>0</v>
      </c>
      <c r="N22" s="14"/>
      <c r="O22" s="10">
        <f>SUM(O20:O21)</f>
        <v>-2326881</v>
      </c>
      <c r="P22" s="14"/>
      <c r="Q22" s="10">
        <f>SUM(Q20:Q21)</f>
        <v>0</v>
      </c>
      <c r="R22" s="10"/>
      <c r="S22" s="10">
        <f>SUM(S20:S21)</f>
        <v>1032725</v>
      </c>
      <c r="T22" s="14"/>
      <c r="U22" s="10">
        <f>SUM(U20:U21)</f>
        <v>4461938</v>
      </c>
      <c r="V22" s="14"/>
      <c r="W22" s="10">
        <f>SUM(W20:W21)</f>
        <v>58663</v>
      </c>
      <c r="X22" s="14"/>
      <c r="Y22" s="10">
        <f>SUM(Y20:Y21)</f>
        <v>5553326</v>
      </c>
      <c r="Z22" s="14"/>
      <c r="AA22" s="10">
        <f>SUM(AA20:AA21)</f>
        <v>3226445</v>
      </c>
    </row>
    <row r="23" spans="1:27" ht="21" customHeight="1">
      <c r="A23" s="62" t="s">
        <v>198</v>
      </c>
      <c r="C23" s="63">
        <v>14</v>
      </c>
      <c r="D23" s="4"/>
      <c r="E23" s="10">
        <v>0</v>
      </c>
      <c r="F23" s="14"/>
      <c r="G23" s="10">
        <v>-100817</v>
      </c>
      <c r="H23" s="10"/>
      <c r="I23" s="10">
        <v>0</v>
      </c>
      <c r="J23" s="14"/>
      <c r="K23" s="10">
        <v>0</v>
      </c>
      <c r="L23" s="14"/>
      <c r="M23" s="10">
        <v>-464936</v>
      </c>
      <c r="N23" s="14"/>
      <c r="O23" s="10">
        <v>464936</v>
      </c>
      <c r="P23" s="14"/>
      <c r="Q23" s="10">
        <v>464936</v>
      </c>
      <c r="R23" s="10"/>
      <c r="S23" s="10">
        <v>0</v>
      </c>
      <c r="T23" s="14"/>
      <c r="U23" s="10">
        <v>0</v>
      </c>
      <c r="V23" s="14"/>
      <c r="W23" s="10">
        <v>0</v>
      </c>
      <c r="X23" s="14"/>
      <c r="Y23" s="10">
        <f>SUM(S23:W23)</f>
        <v>0</v>
      </c>
      <c r="Z23" s="14"/>
      <c r="AA23" s="10">
        <f>SUM(E23:Q23,Y23)</f>
        <v>364119</v>
      </c>
    </row>
    <row r="24" spans="1:27" ht="21" customHeight="1" thickBot="1">
      <c r="A24" s="61" t="s">
        <v>212</v>
      </c>
      <c r="C24" s="4"/>
      <c r="D24" s="4"/>
      <c r="E24" s="15">
        <f>SUM(E19,E22:E23)</f>
        <v>2100000</v>
      </c>
      <c r="F24" s="10"/>
      <c r="G24" s="15">
        <f>SUM(G19,G22:G23)</f>
        <v>9218839</v>
      </c>
      <c r="H24" s="10"/>
      <c r="I24" s="15">
        <f>SUM(I19,I22:I23)</f>
        <v>-211166</v>
      </c>
      <c r="J24" s="10"/>
      <c r="K24" s="15">
        <f>SUM(K19,K22:K23)</f>
        <v>210000</v>
      </c>
      <c r="L24" s="10"/>
      <c r="M24" s="15">
        <f>SUM(M19,M22:M23)</f>
        <v>0</v>
      </c>
      <c r="N24" s="10"/>
      <c r="O24" s="15">
        <f>SUM(O19,O22:O23)</f>
        <v>-16435402</v>
      </c>
      <c r="P24" s="10"/>
      <c r="Q24" s="15">
        <f>SUM(Q19,Q22:Q23)</f>
        <v>0</v>
      </c>
      <c r="R24" s="10"/>
      <c r="S24" s="15">
        <f>SUM(S19,S22:S23)</f>
        <v>4280556</v>
      </c>
      <c r="T24" s="10"/>
      <c r="U24" s="15">
        <f>SUM(U19,U22:U23)</f>
        <v>17661994</v>
      </c>
      <c r="V24" s="10"/>
      <c r="W24" s="15">
        <f>SUM(W19,W22:W23)</f>
        <v>-12158</v>
      </c>
      <c r="X24" s="10"/>
      <c r="Y24" s="15">
        <f>SUM(Y19,Y22:Y23)</f>
        <v>21930392</v>
      </c>
      <c r="Z24" s="10"/>
      <c r="AA24" s="15">
        <f>SUM(AA19,AA22:AA23)</f>
        <v>16812663</v>
      </c>
    </row>
    <row r="25" spans="1:27" ht="21" customHeight="1" thickTop="1">
      <c r="A25" s="61"/>
      <c r="C25" s="4"/>
      <c r="D25" s="4"/>
      <c r="E25" s="14">
        <f>E24-BS!I95</f>
        <v>0</v>
      </c>
      <c r="F25" s="14"/>
      <c r="G25" s="14">
        <f>G24-BS!I96</f>
        <v>0</v>
      </c>
      <c r="H25" s="14"/>
      <c r="I25" s="14">
        <f>I24-BS!I98</f>
        <v>0</v>
      </c>
      <c r="J25" s="14"/>
      <c r="K25" s="14">
        <f>K24-BS!I101</f>
        <v>0</v>
      </c>
      <c r="L25" s="14"/>
      <c r="M25" s="14">
        <f>M24-BS!I102</f>
        <v>0</v>
      </c>
      <c r="N25" s="14"/>
      <c r="O25" s="14">
        <f>O24-BS!I103</f>
        <v>0</v>
      </c>
      <c r="P25" s="14"/>
      <c r="Q25" s="14">
        <f>Q24-BS!I104</f>
        <v>0</v>
      </c>
      <c r="R25" s="14"/>
      <c r="S25" s="14"/>
      <c r="T25" s="14"/>
      <c r="U25" s="14"/>
      <c r="V25" s="14"/>
      <c r="W25" s="14"/>
      <c r="X25" s="14"/>
      <c r="Y25" s="14">
        <f>Y24-BS!I105</f>
        <v>0</v>
      </c>
      <c r="Z25" s="14"/>
      <c r="AA25" s="14">
        <f>AA24-BS!I106</f>
        <v>0</v>
      </c>
    </row>
    <row r="26" spans="1:27" ht="21" customHeight="1">
      <c r="E26" s="14">
        <v>0</v>
      </c>
      <c r="F26" s="14"/>
      <c r="G26" s="14">
        <v>0</v>
      </c>
      <c r="H26" s="14"/>
      <c r="I26" s="14">
        <v>0</v>
      </c>
      <c r="J26" s="14"/>
      <c r="K26" s="14">
        <v>0</v>
      </c>
      <c r="L26" s="14"/>
      <c r="M26" s="14">
        <v>0</v>
      </c>
      <c r="N26" s="14"/>
      <c r="O26" s="14">
        <v>0</v>
      </c>
      <c r="P26" s="14"/>
      <c r="Q26" s="14">
        <v>0</v>
      </c>
      <c r="R26" s="14"/>
      <c r="S26" s="14"/>
      <c r="T26" s="14"/>
      <c r="U26" s="14"/>
      <c r="V26" s="14"/>
      <c r="W26" s="14"/>
      <c r="X26" s="14"/>
      <c r="Y26" s="14">
        <v>0</v>
      </c>
      <c r="Z26" s="14"/>
      <c r="AA26" s="14">
        <v>0</v>
      </c>
    </row>
    <row r="27" spans="1:27" ht="21" customHeight="1">
      <c r="A27" s="62" t="s">
        <v>149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54"/>
      <c r="Z27" s="14"/>
      <c r="AA27" s="14"/>
    </row>
    <row r="30" spans="1:27" ht="21" customHeight="1"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21" customHeight="1"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21" customHeight="1"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5:27" ht="21" customHeight="1"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</sheetData>
  <mergeCells count="5">
    <mergeCell ref="E6:AA6"/>
    <mergeCell ref="S7:Y7"/>
    <mergeCell ref="S8:W8"/>
    <mergeCell ref="K10:O10"/>
    <mergeCell ref="K11:M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48B86-3A7E-44B1-B645-0C9AB07FDC4F}">
  <sheetPr>
    <tabColor rgb="FFFFFF00"/>
  </sheetPr>
  <dimension ref="A1:K109"/>
  <sheetViews>
    <sheetView showGridLines="0" view="pageBreakPreview" topLeftCell="A34" zoomScaleNormal="70" zoomScaleSheetLayoutView="100" workbookViewId="0">
      <selection activeCell="Q57" sqref="Q57"/>
    </sheetView>
  </sheetViews>
  <sheetFormatPr defaultColWidth="10.7109375" defaultRowHeight="21.75" customHeight="1"/>
  <cols>
    <col min="1" max="1" width="49.140625" style="76" customWidth="1"/>
    <col min="2" max="2" width="1.7109375" style="71" customWidth="1"/>
    <col min="3" max="3" width="6.28515625" style="76" customWidth="1"/>
    <col min="4" max="4" width="0.85546875" style="71" customWidth="1"/>
    <col min="5" max="5" width="12.140625" style="71" customWidth="1"/>
    <col min="6" max="6" width="1.7109375" style="71" customWidth="1"/>
    <col min="7" max="7" width="12.140625" style="71" customWidth="1"/>
    <col min="8" max="8" width="1.7109375" style="71" customWidth="1"/>
    <col min="9" max="9" width="12.140625" style="71" customWidth="1"/>
    <col min="10" max="10" width="1.7109375" style="71" customWidth="1"/>
    <col min="11" max="11" width="12.140625" style="18" customWidth="1"/>
    <col min="12" max="12" width="0.85546875" style="71" customWidth="1"/>
    <col min="13" max="13" width="13.5703125" style="71" bestFit="1" customWidth="1"/>
    <col min="14" max="16384" width="10.7109375" style="71"/>
  </cols>
  <sheetData>
    <row r="1" spans="1:11" ht="21" customHeight="1">
      <c r="K1" s="202" t="s">
        <v>142</v>
      </c>
    </row>
    <row r="2" spans="1:11" s="55" customFormat="1" ht="21" customHeight="1">
      <c r="A2" s="203" t="s">
        <v>100</v>
      </c>
      <c r="B2" s="58"/>
      <c r="C2" s="204"/>
      <c r="D2" s="58"/>
      <c r="E2" s="58"/>
      <c r="F2" s="58"/>
      <c r="G2" s="58"/>
      <c r="H2" s="58"/>
      <c r="I2" s="58"/>
      <c r="J2" s="58"/>
      <c r="K2" s="18"/>
    </row>
    <row r="3" spans="1:11" s="55" customFormat="1" ht="21" customHeight="1">
      <c r="A3" s="205" t="s">
        <v>47</v>
      </c>
      <c r="B3" s="56"/>
      <c r="C3" s="204"/>
      <c r="D3" s="58"/>
      <c r="E3" s="58"/>
      <c r="F3" s="58"/>
      <c r="G3" s="58"/>
      <c r="H3" s="58"/>
      <c r="I3" s="58"/>
      <c r="J3" s="58"/>
      <c r="K3" s="18"/>
    </row>
    <row r="4" spans="1:11" s="55" customFormat="1" ht="21" customHeight="1">
      <c r="A4" s="206" t="s">
        <v>213</v>
      </c>
      <c r="B4" s="56"/>
      <c r="C4" s="204"/>
      <c r="D4" s="58"/>
      <c r="E4" s="58"/>
      <c r="F4" s="58"/>
      <c r="G4" s="58"/>
      <c r="H4" s="58"/>
      <c r="I4" s="58"/>
      <c r="J4" s="58"/>
      <c r="K4" s="18"/>
    </row>
    <row r="5" spans="1:11" s="55" customFormat="1" ht="21" customHeight="1">
      <c r="B5" s="56"/>
      <c r="C5" s="204"/>
      <c r="D5" s="58"/>
      <c r="E5" s="58"/>
      <c r="F5" s="58"/>
      <c r="G5" s="58"/>
      <c r="H5" s="58"/>
      <c r="I5" s="56"/>
      <c r="J5" s="58"/>
      <c r="K5" s="202" t="s">
        <v>137</v>
      </c>
    </row>
    <row r="6" spans="1:11" ht="21" customHeight="1">
      <c r="C6" s="204"/>
      <c r="E6" s="200"/>
      <c r="F6" s="200" t="s">
        <v>1</v>
      </c>
      <c r="G6" s="200"/>
      <c r="H6" s="70"/>
      <c r="I6" s="200"/>
      <c r="J6" s="200" t="s">
        <v>2</v>
      </c>
      <c r="K6" s="200"/>
    </row>
    <row r="7" spans="1:11" ht="21" customHeight="1">
      <c r="C7" s="204"/>
      <c r="D7" s="207"/>
      <c r="E7" s="208" t="s">
        <v>195</v>
      </c>
      <c r="F7" s="209"/>
      <c r="G7" s="208" t="s">
        <v>164</v>
      </c>
      <c r="H7" s="210"/>
      <c r="I7" s="208" t="s">
        <v>195</v>
      </c>
      <c r="J7" s="209"/>
      <c r="K7" s="208" t="s">
        <v>164</v>
      </c>
    </row>
    <row r="8" spans="1:11" ht="21" customHeight="1">
      <c r="A8" s="80" t="s">
        <v>48</v>
      </c>
      <c r="B8" s="70"/>
      <c r="C8" s="204"/>
      <c r="E8" s="18"/>
      <c r="F8" s="18"/>
      <c r="G8" s="18"/>
      <c r="I8" s="18"/>
      <c r="J8" s="18"/>
    </row>
    <row r="9" spans="1:11" ht="21" customHeight="1">
      <c r="A9" s="76" t="s">
        <v>169</v>
      </c>
      <c r="C9" s="204"/>
      <c r="E9" s="75">
        <f>PL9m!E36</f>
        <v>-2252565</v>
      </c>
      <c r="F9" s="75"/>
      <c r="G9" s="75">
        <f>PL9m!G36</f>
        <v>-8626577</v>
      </c>
      <c r="H9" s="75"/>
      <c r="I9" s="75">
        <f>PL9m!I36</f>
        <v>-2359849</v>
      </c>
      <c r="J9" s="75"/>
      <c r="K9" s="75">
        <f>PL9m!K36</f>
        <v>-9409608</v>
      </c>
    </row>
    <row r="10" spans="1:11" ht="21" customHeight="1">
      <c r="A10" s="76" t="s">
        <v>217</v>
      </c>
      <c r="C10" s="204"/>
      <c r="E10" s="211">
        <v>0</v>
      </c>
      <c r="F10" s="75"/>
      <c r="G10" s="211">
        <v>5434677</v>
      </c>
      <c r="H10" s="75"/>
      <c r="I10" s="211">
        <v>0</v>
      </c>
      <c r="J10" s="75"/>
      <c r="K10" s="211">
        <v>6259142</v>
      </c>
    </row>
    <row r="11" spans="1:11" ht="21" customHeight="1">
      <c r="A11" s="76" t="s">
        <v>223</v>
      </c>
      <c r="C11" s="204"/>
      <c r="E11" s="75">
        <f>SUM(E9:E10)</f>
        <v>-2252565</v>
      </c>
      <c r="F11" s="75"/>
      <c r="G11" s="75">
        <f>SUM(G9:G10)</f>
        <v>-3191900</v>
      </c>
      <c r="H11" s="75"/>
      <c r="I11" s="75">
        <f>SUM(I9:I10)</f>
        <v>-2359849</v>
      </c>
      <c r="J11" s="75"/>
      <c r="K11" s="75">
        <f>SUM(K9:K10)</f>
        <v>-3150466</v>
      </c>
    </row>
    <row r="12" spans="1:11" ht="21" customHeight="1">
      <c r="A12" s="76" t="s">
        <v>180</v>
      </c>
      <c r="C12" s="204"/>
      <c r="E12" s="75"/>
      <c r="F12" s="75"/>
      <c r="G12" s="75"/>
      <c r="H12" s="75"/>
      <c r="I12" s="75"/>
      <c r="J12" s="75"/>
      <c r="K12" s="75"/>
    </row>
    <row r="13" spans="1:11" ht="21" customHeight="1">
      <c r="A13" s="76" t="s">
        <v>49</v>
      </c>
      <c r="C13" s="204"/>
      <c r="E13" s="75"/>
      <c r="F13" s="75"/>
      <c r="G13" s="75"/>
      <c r="H13" s="75"/>
      <c r="I13" s="75"/>
      <c r="J13" s="75"/>
      <c r="K13" s="75"/>
    </row>
    <row r="14" spans="1:11" ht="21" customHeight="1">
      <c r="A14" s="212" t="s">
        <v>50</v>
      </c>
      <c r="C14" s="204"/>
      <c r="E14" s="75">
        <v>1856274</v>
      </c>
      <c r="F14" s="75"/>
      <c r="G14" s="75">
        <v>1770929</v>
      </c>
      <c r="H14" s="75"/>
      <c r="I14" s="75">
        <v>1594950</v>
      </c>
      <c r="J14" s="75"/>
      <c r="K14" s="75">
        <v>1471569</v>
      </c>
    </row>
    <row r="15" spans="1:11" ht="21" customHeight="1">
      <c r="A15" s="212" t="s">
        <v>241</v>
      </c>
      <c r="C15" s="204"/>
      <c r="E15" s="75">
        <v>0</v>
      </c>
      <c r="F15" s="75"/>
      <c r="G15" s="75">
        <v>350</v>
      </c>
      <c r="H15" s="75"/>
      <c r="I15" s="75">
        <v>0</v>
      </c>
      <c r="J15" s="75"/>
      <c r="K15" s="75">
        <v>140</v>
      </c>
    </row>
    <row r="16" spans="1:11" ht="21" customHeight="1">
      <c r="A16" s="212" t="s">
        <v>181</v>
      </c>
      <c r="C16" s="204"/>
      <c r="E16" s="75">
        <v>7892</v>
      </c>
      <c r="F16" s="75"/>
      <c r="G16" s="75">
        <v>19723</v>
      </c>
      <c r="H16" s="75"/>
      <c r="I16" s="75">
        <v>9717</v>
      </c>
      <c r="J16" s="75"/>
      <c r="K16" s="75">
        <v>7268</v>
      </c>
    </row>
    <row r="17" spans="1:11" ht="21" customHeight="1">
      <c r="A17" s="212" t="s">
        <v>148</v>
      </c>
      <c r="C17" s="204"/>
      <c r="E17" s="75">
        <v>-519</v>
      </c>
      <c r="F17" s="75"/>
      <c r="G17" s="75">
        <v>-1</v>
      </c>
      <c r="H17" s="75"/>
      <c r="I17" s="75">
        <v>0</v>
      </c>
      <c r="J17" s="75"/>
      <c r="K17" s="75">
        <v>-1</v>
      </c>
    </row>
    <row r="18" spans="1:11" ht="21" customHeight="1">
      <c r="A18" s="76" t="s">
        <v>242</v>
      </c>
      <c r="C18" s="204"/>
      <c r="E18" s="75">
        <v>7497</v>
      </c>
      <c r="F18" s="75"/>
      <c r="G18" s="75">
        <v>-1880</v>
      </c>
      <c r="H18" s="75"/>
      <c r="I18" s="75">
        <v>6033</v>
      </c>
      <c r="J18" s="75"/>
      <c r="K18" s="75">
        <v>-2691</v>
      </c>
    </row>
    <row r="19" spans="1:11" ht="21" customHeight="1">
      <c r="A19" s="76" t="s">
        <v>275</v>
      </c>
      <c r="C19" s="204"/>
      <c r="E19" s="75">
        <v>-5117</v>
      </c>
      <c r="F19" s="75"/>
      <c r="G19" s="75">
        <v>0</v>
      </c>
      <c r="H19" s="75"/>
      <c r="I19" s="75">
        <v>-43250</v>
      </c>
      <c r="J19" s="75"/>
      <c r="K19" s="75">
        <v>0</v>
      </c>
    </row>
    <row r="20" spans="1:11" ht="21" customHeight="1">
      <c r="A20" s="76" t="s">
        <v>243</v>
      </c>
      <c r="C20" s="204"/>
      <c r="E20" s="75">
        <v>0</v>
      </c>
      <c r="F20" s="75"/>
      <c r="G20" s="75">
        <v>0</v>
      </c>
      <c r="H20" s="75"/>
      <c r="I20" s="75">
        <v>60943</v>
      </c>
      <c r="J20" s="75"/>
      <c r="K20" s="75">
        <v>214159</v>
      </c>
    </row>
    <row r="21" spans="1:11" ht="21" customHeight="1">
      <c r="A21" s="212" t="s">
        <v>182</v>
      </c>
      <c r="B21" s="55"/>
      <c r="C21" s="204"/>
      <c r="E21" s="75">
        <v>-330561</v>
      </c>
      <c r="F21" s="75"/>
      <c r="G21" s="75">
        <v>-413438</v>
      </c>
      <c r="H21" s="75"/>
      <c r="I21" s="75">
        <v>0</v>
      </c>
      <c r="J21" s="75"/>
      <c r="K21" s="75">
        <v>0</v>
      </c>
    </row>
    <row r="22" spans="1:11" ht="21" customHeight="1">
      <c r="A22" s="76" t="s">
        <v>224</v>
      </c>
      <c r="B22" s="55"/>
      <c r="C22" s="204"/>
      <c r="E22" s="75">
        <v>75805</v>
      </c>
      <c r="F22" s="75"/>
      <c r="G22" s="75">
        <v>75794</v>
      </c>
      <c r="H22" s="75"/>
      <c r="I22" s="75">
        <v>53311</v>
      </c>
      <c r="J22" s="75"/>
      <c r="K22" s="75">
        <v>54587</v>
      </c>
    </row>
    <row r="23" spans="1:11" ht="21" customHeight="1">
      <c r="A23" s="76" t="s">
        <v>209</v>
      </c>
      <c r="B23" s="55"/>
      <c r="C23" s="204"/>
      <c r="E23" s="75">
        <v>382390</v>
      </c>
      <c r="F23" s="75"/>
      <c r="G23" s="75">
        <v>564407</v>
      </c>
      <c r="H23" s="75"/>
      <c r="I23" s="75">
        <v>380949</v>
      </c>
      <c r="J23" s="75"/>
      <c r="K23" s="75">
        <v>563961</v>
      </c>
    </row>
    <row r="24" spans="1:11" ht="21" customHeight="1">
      <c r="A24" s="76" t="s">
        <v>244</v>
      </c>
      <c r="B24" s="55"/>
      <c r="C24" s="204"/>
      <c r="E24" s="75">
        <v>0</v>
      </c>
      <c r="F24" s="75"/>
      <c r="G24" s="75">
        <v>-530083</v>
      </c>
      <c r="H24" s="75"/>
      <c r="I24" s="75">
        <v>0</v>
      </c>
      <c r="J24" s="75"/>
      <c r="K24" s="75">
        <v>-530083</v>
      </c>
    </row>
    <row r="25" spans="1:11" ht="21" customHeight="1">
      <c r="A25" s="76" t="s">
        <v>183</v>
      </c>
      <c r="B25" s="55"/>
      <c r="C25" s="204"/>
      <c r="E25" s="75">
        <v>-516774</v>
      </c>
      <c r="F25" s="75"/>
      <c r="G25" s="75">
        <v>-568434</v>
      </c>
      <c r="H25" s="75"/>
      <c r="I25" s="75">
        <v>-678874</v>
      </c>
      <c r="J25" s="75"/>
      <c r="K25" s="75">
        <v>-873665</v>
      </c>
    </row>
    <row r="26" spans="1:11" ht="21" customHeight="1">
      <c r="A26" s="76" t="s">
        <v>184</v>
      </c>
      <c r="B26" s="55"/>
      <c r="C26" s="204"/>
      <c r="E26" s="75">
        <v>-2821</v>
      </c>
      <c r="F26" s="75"/>
      <c r="G26" s="75">
        <v>-3513</v>
      </c>
      <c r="H26" s="75"/>
      <c r="I26" s="75">
        <v>-8973</v>
      </c>
      <c r="J26" s="75"/>
      <c r="K26" s="75">
        <v>-3778</v>
      </c>
    </row>
    <row r="27" spans="1:11" ht="21" customHeight="1">
      <c r="A27" s="76" t="s">
        <v>185</v>
      </c>
      <c r="B27" s="55"/>
      <c r="C27" s="204"/>
      <c r="E27" s="211">
        <v>956902</v>
      </c>
      <c r="F27" s="75"/>
      <c r="G27" s="211">
        <v>998102</v>
      </c>
      <c r="H27" s="75"/>
      <c r="I27" s="211">
        <v>822597</v>
      </c>
      <c r="J27" s="75"/>
      <c r="K27" s="211">
        <v>941043</v>
      </c>
    </row>
    <row r="28" spans="1:11" ht="21" customHeight="1">
      <c r="A28" s="76" t="s">
        <v>247</v>
      </c>
      <c r="C28" s="204"/>
      <c r="E28" s="75"/>
      <c r="F28" s="75"/>
      <c r="G28" s="75"/>
      <c r="H28" s="75"/>
      <c r="I28" s="75"/>
      <c r="J28" s="75"/>
      <c r="K28" s="75"/>
    </row>
    <row r="29" spans="1:11" ht="21" customHeight="1">
      <c r="A29" s="76" t="s">
        <v>51</v>
      </c>
      <c r="C29" s="204"/>
      <c r="E29" s="75">
        <f>SUM(E11:E27)</f>
        <v>178403</v>
      </c>
      <c r="F29" s="75"/>
      <c r="G29" s="75">
        <f>SUM(G11:G27)</f>
        <v>-1279944</v>
      </c>
      <c r="H29" s="75"/>
      <c r="I29" s="75">
        <f>SUM(I11:I27)</f>
        <v>-162446</v>
      </c>
      <c r="J29" s="75"/>
      <c r="K29" s="75">
        <f>SUM(K11:K27)</f>
        <v>-1307957</v>
      </c>
    </row>
    <row r="30" spans="1:11" ht="21" customHeight="1">
      <c r="A30" s="76" t="s">
        <v>52</v>
      </c>
      <c r="C30" s="204"/>
      <c r="E30" s="75"/>
      <c r="F30" s="75"/>
      <c r="G30" s="75"/>
      <c r="H30" s="75"/>
      <c r="I30" s="75"/>
      <c r="J30" s="75"/>
      <c r="K30" s="75"/>
    </row>
    <row r="31" spans="1:11" ht="21" customHeight="1">
      <c r="A31" s="76" t="s">
        <v>84</v>
      </c>
      <c r="C31" s="204"/>
      <c r="E31" s="75">
        <v>-393042</v>
      </c>
      <c r="F31" s="75"/>
      <c r="G31" s="75">
        <v>142873</v>
      </c>
      <c r="H31" s="75"/>
      <c r="I31" s="75">
        <v>-273176</v>
      </c>
      <c r="J31" s="75"/>
      <c r="K31" s="75">
        <v>81352</v>
      </c>
    </row>
    <row r="32" spans="1:11" ht="21" customHeight="1">
      <c r="A32" s="76" t="s">
        <v>53</v>
      </c>
      <c r="C32" s="204"/>
      <c r="E32" s="75">
        <v>-2906</v>
      </c>
      <c r="F32" s="75"/>
      <c r="G32" s="75">
        <v>37492</v>
      </c>
      <c r="H32" s="75"/>
      <c r="I32" s="75">
        <v>2467</v>
      </c>
      <c r="J32" s="75"/>
      <c r="K32" s="75">
        <v>21239</v>
      </c>
    </row>
    <row r="33" spans="1:11" ht="21" customHeight="1">
      <c r="A33" s="212" t="s">
        <v>54</v>
      </c>
      <c r="B33" s="213"/>
      <c r="C33" s="204"/>
      <c r="E33" s="75">
        <v>-39701</v>
      </c>
      <c r="F33" s="75"/>
      <c r="G33" s="75">
        <v>-95280</v>
      </c>
      <c r="H33" s="75"/>
      <c r="I33" s="75">
        <v>-55277</v>
      </c>
      <c r="J33" s="75"/>
      <c r="K33" s="75">
        <v>-117035</v>
      </c>
    </row>
    <row r="34" spans="1:11" ht="21" customHeight="1">
      <c r="A34" s="76" t="s">
        <v>163</v>
      </c>
      <c r="C34" s="204"/>
      <c r="E34" s="75">
        <v>-76367</v>
      </c>
      <c r="F34" s="75"/>
      <c r="G34" s="75">
        <v>97161</v>
      </c>
      <c r="H34" s="75"/>
      <c r="I34" s="75">
        <v>16659</v>
      </c>
      <c r="J34" s="75"/>
      <c r="K34" s="75">
        <v>112762</v>
      </c>
    </row>
    <row r="35" spans="1:11" ht="21" customHeight="1">
      <c r="A35" s="76" t="s">
        <v>55</v>
      </c>
      <c r="C35" s="204"/>
      <c r="E35" s="75"/>
      <c r="F35" s="83"/>
      <c r="G35" s="75"/>
      <c r="H35" s="83"/>
      <c r="I35" s="75"/>
      <c r="J35" s="83"/>
      <c r="K35" s="75"/>
    </row>
    <row r="36" spans="1:11" ht="21" customHeight="1">
      <c r="A36" s="212" t="s">
        <v>85</v>
      </c>
      <c r="B36" s="55"/>
      <c r="C36" s="204"/>
      <c r="E36" s="75">
        <f>401750-74000</f>
        <v>327750</v>
      </c>
      <c r="F36" s="75"/>
      <c r="G36" s="75">
        <v>-272626</v>
      </c>
      <c r="H36" s="75"/>
      <c r="I36" s="75">
        <v>549775</v>
      </c>
      <c r="J36" s="75"/>
      <c r="K36" s="75">
        <v>-304364</v>
      </c>
    </row>
    <row r="37" spans="1:11" ht="21" customHeight="1">
      <c r="A37" s="212" t="s">
        <v>56</v>
      </c>
      <c r="B37" s="55"/>
      <c r="C37" s="204"/>
      <c r="E37" s="75">
        <v>1197214</v>
      </c>
      <c r="F37" s="75"/>
      <c r="G37" s="75">
        <v>-354258</v>
      </c>
      <c r="H37" s="75"/>
      <c r="I37" s="75">
        <v>1050853</v>
      </c>
      <c r="J37" s="75"/>
      <c r="K37" s="75">
        <v>-370305</v>
      </c>
    </row>
    <row r="38" spans="1:11" ht="21" customHeight="1">
      <c r="A38" s="212" t="s">
        <v>225</v>
      </c>
      <c r="B38" s="55"/>
      <c r="C38" s="204"/>
      <c r="E38" s="75">
        <v>-5938</v>
      </c>
      <c r="F38" s="75"/>
      <c r="G38" s="75">
        <v>-1408</v>
      </c>
      <c r="H38" s="75"/>
      <c r="I38" s="75">
        <v>-5938</v>
      </c>
      <c r="J38" s="75"/>
      <c r="K38" s="75">
        <v>-1408</v>
      </c>
    </row>
    <row r="39" spans="1:11" ht="21" customHeight="1">
      <c r="A39" s="212" t="s">
        <v>275</v>
      </c>
      <c r="B39" s="55"/>
      <c r="C39" s="204"/>
      <c r="E39" s="75">
        <v>0</v>
      </c>
      <c r="F39" s="75"/>
      <c r="G39" s="75">
        <v>0</v>
      </c>
      <c r="H39" s="75"/>
      <c r="I39" s="75">
        <v>14300000</v>
      </c>
      <c r="J39" s="75"/>
      <c r="K39" s="75">
        <v>0</v>
      </c>
    </row>
    <row r="40" spans="1:11" ht="21" customHeight="1">
      <c r="A40" s="76" t="s">
        <v>57</v>
      </c>
      <c r="B40" s="55"/>
      <c r="C40" s="204"/>
      <c r="E40" s="211">
        <v>639</v>
      </c>
      <c r="F40" s="75"/>
      <c r="G40" s="211">
        <v>-1154</v>
      </c>
      <c r="H40" s="75"/>
      <c r="I40" s="211">
        <v>0</v>
      </c>
      <c r="J40" s="75"/>
      <c r="K40" s="211">
        <v>0</v>
      </c>
    </row>
    <row r="41" spans="1:11" ht="21" customHeight="1">
      <c r="A41" s="212" t="s">
        <v>276</v>
      </c>
      <c r="B41" s="55"/>
      <c r="C41" s="204"/>
      <c r="E41" s="75">
        <f>SUM(E29:E40)</f>
        <v>1186052</v>
      </c>
      <c r="F41" s="75"/>
      <c r="G41" s="75">
        <f>SUM(G29:G40)</f>
        <v>-1727144</v>
      </c>
      <c r="H41" s="75"/>
      <c r="I41" s="75">
        <f>SUM(I29:I40)</f>
        <v>15422917</v>
      </c>
      <c r="J41" s="75"/>
      <c r="K41" s="75">
        <f>SUM(K29:K40)</f>
        <v>-1885716</v>
      </c>
    </row>
    <row r="42" spans="1:11" ht="21" customHeight="1">
      <c r="A42" s="212" t="s">
        <v>58</v>
      </c>
      <c r="C42" s="204"/>
      <c r="E42" s="75">
        <v>-751435</v>
      </c>
      <c r="F42" s="75"/>
      <c r="G42" s="75">
        <v>-46025</v>
      </c>
      <c r="H42" s="75"/>
      <c r="I42" s="75">
        <v>-714967</v>
      </c>
      <c r="J42" s="75"/>
      <c r="K42" s="75">
        <v>-11385</v>
      </c>
    </row>
    <row r="43" spans="1:11" ht="21" customHeight="1">
      <c r="A43" s="212" t="s">
        <v>226</v>
      </c>
      <c r="C43" s="204"/>
      <c r="E43" s="211">
        <v>0</v>
      </c>
      <c r="F43" s="75"/>
      <c r="G43" s="211">
        <v>-259967</v>
      </c>
      <c r="H43" s="75"/>
      <c r="I43" s="211">
        <v>0</v>
      </c>
      <c r="J43" s="75"/>
      <c r="K43" s="211">
        <v>-259967</v>
      </c>
    </row>
    <row r="44" spans="1:11" ht="21" customHeight="1">
      <c r="A44" s="205" t="s">
        <v>277</v>
      </c>
      <c r="B44" s="213"/>
      <c r="C44" s="204"/>
      <c r="E44" s="211">
        <f>SUM(E41:E43)</f>
        <v>434617</v>
      </c>
      <c r="F44" s="75"/>
      <c r="G44" s="211">
        <f>SUM(G41:G43)</f>
        <v>-2033136</v>
      </c>
      <c r="H44" s="75"/>
      <c r="I44" s="211">
        <f>SUM(I41:I43)</f>
        <v>14707950</v>
      </c>
      <c r="J44" s="75"/>
      <c r="K44" s="211">
        <f>SUM(K41:K43)</f>
        <v>-2157068</v>
      </c>
    </row>
    <row r="45" spans="1:11" ht="12.75" customHeight="1">
      <c r="C45" s="204"/>
      <c r="E45" s="214"/>
      <c r="F45" s="214"/>
      <c r="G45" s="214"/>
      <c r="H45" s="83"/>
      <c r="I45" s="214"/>
      <c r="J45" s="214"/>
      <c r="K45" s="83"/>
    </row>
    <row r="46" spans="1:11" ht="21.75" customHeight="1">
      <c r="A46" s="76" t="s">
        <v>149</v>
      </c>
      <c r="B46" s="213"/>
      <c r="C46" s="204"/>
      <c r="F46" s="60"/>
    </row>
    <row r="47" spans="1:11" ht="21.75" customHeight="1">
      <c r="A47" s="215"/>
      <c r="B47" s="213"/>
      <c r="C47" s="204"/>
      <c r="F47" s="60"/>
      <c r="K47" s="202" t="s">
        <v>142</v>
      </c>
    </row>
    <row r="48" spans="1:11" s="55" customFormat="1" ht="21.75" customHeight="1">
      <c r="A48" s="203" t="s">
        <v>100</v>
      </c>
      <c r="B48" s="56"/>
      <c r="C48" s="204"/>
      <c r="D48" s="58"/>
      <c r="E48" s="58"/>
      <c r="F48" s="58"/>
      <c r="G48" s="58"/>
      <c r="H48" s="58"/>
      <c r="I48" s="58"/>
      <c r="J48" s="58"/>
      <c r="K48" s="18"/>
    </row>
    <row r="49" spans="1:11" s="55" customFormat="1" ht="21.75" customHeight="1">
      <c r="A49" s="205" t="s">
        <v>59</v>
      </c>
      <c r="B49" s="58"/>
      <c r="C49" s="204"/>
      <c r="D49" s="58"/>
      <c r="E49" s="58"/>
      <c r="F49" s="58"/>
      <c r="G49" s="58"/>
      <c r="H49" s="58"/>
      <c r="I49" s="58"/>
      <c r="J49" s="58"/>
      <c r="K49" s="18"/>
    </row>
    <row r="50" spans="1:11" s="55" customFormat="1" ht="21.75" customHeight="1">
      <c r="A50" s="206" t="s">
        <v>213</v>
      </c>
      <c r="B50" s="56"/>
      <c r="C50" s="204"/>
      <c r="D50" s="58"/>
      <c r="E50" s="58"/>
      <c r="F50" s="58"/>
      <c r="G50" s="58"/>
      <c r="H50" s="58"/>
      <c r="I50" s="58"/>
      <c r="J50" s="58"/>
      <c r="K50" s="18"/>
    </row>
    <row r="51" spans="1:11" s="55" customFormat="1" ht="21.75" customHeight="1">
      <c r="B51" s="56"/>
      <c r="C51" s="204"/>
      <c r="D51" s="58"/>
      <c r="E51" s="58"/>
      <c r="F51" s="58"/>
      <c r="G51" s="58"/>
      <c r="H51" s="58"/>
      <c r="I51" s="56"/>
      <c r="J51" s="58"/>
      <c r="K51" s="202" t="s">
        <v>137</v>
      </c>
    </row>
    <row r="52" spans="1:11" ht="21.75" customHeight="1">
      <c r="C52" s="204"/>
      <c r="E52" s="200"/>
      <c r="F52" s="200" t="s">
        <v>1</v>
      </c>
      <c r="G52" s="200"/>
      <c r="H52" s="70"/>
      <c r="I52" s="200"/>
      <c r="J52" s="200" t="s">
        <v>2</v>
      </c>
      <c r="K52" s="200"/>
    </row>
    <row r="53" spans="1:11" ht="21.75" customHeight="1">
      <c r="C53" s="204"/>
      <c r="D53" s="207"/>
      <c r="E53" s="208" t="s">
        <v>195</v>
      </c>
      <c r="F53" s="209"/>
      <c r="G53" s="208" t="s">
        <v>164</v>
      </c>
      <c r="H53" s="210"/>
      <c r="I53" s="208" t="s">
        <v>195</v>
      </c>
      <c r="J53" s="209"/>
      <c r="K53" s="208" t="s">
        <v>164</v>
      </c>
    </row>
    <row r="54" spans="1:11" ht="21.75" customHeight="1">
      <c r="A54" s="80" t="s">
        <v>60</v>
      </c>
      <c r="B54" s="70"/>
      <c r="C54" s="204"/>
      <c r="E54" s="60"/>
      <c r="F54" s="60"/>
      <c r="G54" s="60"/>
      <c r="I54" s="60"/>
      <c r="J54" s="60"/>
    </row>
    <row r="55" spans="1:11" ht="21.75" customHeight="1">
      <c r="A55" s="76" t="s">
        <v>263</v>
      </c>
      <c r="C55" s="204"/>
      <c r="E55" s="75">
        <v>-168457</v>
      </c>
      <c r="F55" s="75"/>
      <c r="G55" s="75">
        <v>3560</v>
      </c>
      <c r="H55" s="75"/>
      <c r="I55" s="75">
        <v>-168457</v>
      </c>
      <c r="J55" s="75"/>
      <c r="K55" s="75">
        <v>0</v>
      </c>
    </row>
    <row r="56" spans="1:11" ht="21.75" customHeight="1">
      <c r="A56" s="216" t="s">
        <v>249</v>
      </c>
      <c r="C56" s="204"/>
      <c r="E56" s="75">
        <v>-3055350</v>
      </c>
      <c r="F56" s="75"/>
      <c r="G56" s="75">
        <v>0</v>
      </c>
      <c r="H56" s="75"/>
      <c r="I56" s="75">
        <v>-3000000</v>
      </c>
      <c r="J56" s="75"/>
      <c r="K56" s="75">
        <v>0</v>
      </c>
    </row>
    <row r="57" spans="1:11" ht="21.75" customHeight="1">
      <c r="A57" s="76" t="s">
        <v>239</v>
      </c>
      <c r="C57" s="204"/>
      <c r="E57" s="75">
        <v>0</v>
      </c>
      <c r="F57" s="75"/>
      <c r="G57" s="75">
        <v>0</v>
      </c>
      <c r="H57" s="75"/>
      <c r="I57" s="75">
        <v>-199999</v>
      </c>
      <c r="J57" s="75"/>
      <c r="K57" s="75">
        <v>0</v>
      </c>
    </row>
    <row r="58" spans="1:11" ht="21.75" customHeight="1">
      <c r="A58" s="76" t="s">
        <v>227</v>
      </c>
      <c r="C58" s="204"/>
      <c r="E58" s="75">
        <v>-2585000</v>
      </c>
      <c r="F58" s="75"/>
      <c r="G58" s="75">
        <v>0</v>
      </c>
      <c r="H58" s="75"/>
      <c r="I58" s="75">
        <v>-2585000</v>
      </c>
      <c r="J58" s="75"/>
      <c r="K58" s="75">
        <v>0</v>
      </c>
    </row>
    <row r="59" spans="1:11" ht="21.75" customHeight="1">
      <c r="A59" s="76" t="s">
        <v>117</v>
      </c>
      <c r="C59" s="204"/>
      <c r="E59" s="75">
        <v>-138346</v>
      </c>
      <c r="F59" s="75"/>
      <c r="G59" s="75">
        <v>-59705</v>
      </c>
      <c r="H59" s="75"/>
      <c r="I59" s="75">
        <v>-113308</v>
      </c>
      <c r="J59" s="75"/>
      <c r="K59" s="75">
        <v>-28004</v>
      </c>
    </row>
    <row r="60" spans="1:11" ht="21.75" customHeight="1">
      <c r="A60" s="76" t="s">
        <v>118</v>
      </c>
      <c r="C60" s="204"/>
      <c r="E60" s="75">
        <v>-4423</v>
      </c>
      <c r="F60" s="75"/>
      <c r="G60" s="75">
        <v>-484</v>
      </c>
      <c r="H60" s="75"/>
      <c r="I60" s="75">
        <v>-4410</v>
      </c>
      <c r="J60" s="75"/>
      <c r="K60" s="75">
        <v>-100</v>
      </c>
    </row>
    <row r="61" spans="1:11" ht="21" customHeight="1">
      <c r="A61" s="212" t="s">
        <v>228</v>
      </c>
      <c r="B61" s="55"/>
      <c r="C61" s="204"/>
      <c r="E61" s="75">
        <v>0</v>
      </c>
      <c r="F61" s="75"/>
      <c r="G61" s="75">
        <v>-558964</v>
      </c>
      <c r="H61" s="75"/>
      <c r="I61" s="75">
        <v>0</v>
      </c>
      <c r="J61" s="75"/>
      <c r="K61" s="75">
        <v>-558964</v>
      </c>
    </row>
    <row r="62" spans="1:11" ht="21.75" customHeight="1">
      <c r="A62" s="76" t="s">
        <v>229</v>
      </c>
      <c r="C62" s="204"/>
      <c r="E62" s="75">
        <v>0</v>
      </c>
      <c r="F62" s="75"/>
      <c r="G62" s="75">
        <v>0</v>
      </c>
      <c r="H62" s="75"/>
      <c r="I62" s="75">
        <v>-100000</v>
      </c>
      <c r="J62" s="75"/>
      <c r="K62" s="75">
        <v>-53000</v>
      </c>
    </row>
    <row r="63" spans="1:11" ht="21.75" customHeight="1">
      <c r="A63" s="76" t="s">
        <v>189</v>
      </c>
      <c r="C63" s="204"/>
      <c r="E63" s="75">
        <v>2720</v>
      </c>
      <c r="F63" s="75"/>
      <c r="G63" s="75">
        <v>3453</v>
      </c>
      <c r="H63" s="75"/>
      <c r="I63" s="75">
        <v>1166</v>
      </c>
      <c r="J63" s="75"/>
      <c r="K63" s="75">
        <v>556</v>
      </c>
    </row>
    <row r="64" spans="1:11" ht="21.75" customHeight="1">
      <c r="A64" s="76" t="s">
        <v>107</v>
      </c>
      <c r="C64" s="204"/>
      <c r="E64" s="75">
        <v>0</v>
      </c>
      <c r="F64" s="75"/>
      <c r="G64" s="75">
        <v>0</v>
      </c>
      <c r="H64" s="75"/>
      <c r="I64" s="75">
        <v>66250</v>
      </c>
      <c r="J64" s="75"/>
      <c r="K64" s="75">
        <v>1000</v>
      </c>
    </row>
    <row r="65" spans="1:11" ht="21.75" customHeight="1">
      <c r="A65" s="76" t="s">
        <v>98</v>
      </c>
      <c r="C65" s="204"/>
      <c r="E65" s="75">
        <v>264601</v>
      </c>
      <c r="F65" s="75"/>
      <c r="G65" s="75">
        <v>417981</v>
      </c>
      <c r="H65" s="75"/>
      <c r="I65" s="75">
        <v>264601</v>
      </c>
      <c r="J65" s="75"/>
      <c r="K65" s="75">
        <v>417981</v>
      </c>
    </row>
    <row r="66" spans="1:11" ht="21.75" customHeight="1">
      <c r="A66" s="76" t="s">
        <v>230</v>
      </c>
      <c r="C66" s="204"/>
      <c r="E66" s="75">
        <v>0</v>
      </c>
      <c r="F66" s="75"/>
      <c r="G66" s="75">
        <v>2599674</v>
      </c>
      <c r="H66" s="75"/>
      <c r="I66" s="75">
        <v>0</v>
      </c>
      <c r="J66" s="75"/>
      <c r="K66" s="75">
        <v>2599674</v>
      </c>
    </row>
    <row r="67" spans="1:11" ht="21.75" customHeight="1">
      <c r="A67" s="76" t="s">
        <v>190</v>
      </c>
      <c r="C67" s="204"/>
      <c r="E67" s="75">
        <v>516774</v>
      </c>
      <c r="F67" s="75"/>
      <c r="G67" s="75">
        <v>568434</v>
      </c>
      <c r="H67" s="75"/>
      <c r="I67" s="75">
        <v>414273</v>
      </c>
      <c r="K67" s="75">
        <v>455684</v>
      </c>
    </row>
    <row r="68" spans="1:11" ht="21.75" customHeight="1">
      <c r="A68" s="76" t="s">
        <v>145</v>
      </c>
      <c r="C68" s="204"/>
      <c r="E68" s="75">
        <v>119614</v>
      </c>
      <c r="F68" s="75"/>
      <c r="G68" s="75">
        <v>3672</v>
      </c>
      <c r="H68" s="75"/>
      <c r="I68" s="75">
        <v>114963</v>
      </c>
      <c r="J68" s="75"/>
      <c r="K68" s="75">
        <v>2707</v>
      </c>
    </row>
    <row r="69" spans="1:11" ht="21.75" customHeight="1">
      <c r="A69" s="76" t="s">
        <v>231</v>
      </c>
      <c r="C69" s="204"/>
      <c r="E69" s="75">
        <v>0</v>
      </c>
      <c r="F69" s="75"/>
      <c r="G69" s="75">
        <v>2686744</v>
      </c>
      <c r="H69" s="75"/>
      <c r="I69" s="75">
        <v>0</v>
      </c>
      <c r="J69" s="75"/>
      <c r="K69" s="75">
        <v>2686744</v>
      </c>
    </row>
    <row r="70" spans="1:11" ht="21.75" customHeight="1">
      <c r="A70" s="76" t="s">
        <v>232</v>
      </c>
      <c r="C70" s="204"/>
      <c r="E70" s="75">
        <v>710</v>
      </c>
      <c r="F70" s="75"/>
      <c r="G70" s="75">
        <v>725</v>
      </c>
      <c r="H70" s="75"/>
      <c r="I70" s="75">
        <v>710</v>
      </c>
      <c r="J70" s="75"/>
      <c r="K70" s="75">
        <v>725</v>
      </c>
    </row>
    <row r="71" spans="1:11" ht="21.75" customHeight="1">
      <c r="A71" s="80" t="s">
        <v>264</v>
      </c>
      <c r="C71" s="204"/>
      <c r="E71" s="217">
        <f>SUM(E55:E70)</f>
        <v>-5047157</v>
      </c>
      <c r="F71" s="75"/>
      <c r="G71" s="217">
        <f>SUM(G55:G70)</f>
        <v>5665090</v>
      </c>
      <c r="H71" s="75"/>
      <c r="I71" s="217">
        <f>SUM(I55:I70)</f>
        <v>-5309211</v>
      </c>
      <c r="J71" s="75"/>
      <c r="K71" s="217">
        <f>SUM(K55:K70)</f>
        <v>5525003</v>
      </c>
    </row>
    <row r="72" spans="1:11" ht="21.75" customHeight="1">
      <c r="A72" s="80" t="s">
        <v>61</v>
      </c>
      <c r="B72" s="70"/>
      <c r="C72" s="204"/>
      <c r="E72" s="75"/>
      <c r="F72" s="75"/>
      <c r="G72" s="75"/>
      <c r="H72" s="75"/>
      <c r="I72" s="75"/>
      <c r="J72" s="75"/>
      <c r="K72" s="75"/>
    </row>
    <row r="73" spans="1:11" ht="21.75" customHeight="1">
      <c r="A73" s="76" t="s">
        <v>254</v>
      </c>
      <c r="B73" s="213"/>
      <c r="C73" s="204"/>
      <c r="E73" s="75">
        <v>-454724</v>
      </c>
      <c r="F73" s="75"/>
      <c r="G73" s="75">
        <v>13300000</v>
      </c>
      <c r="H73" s="75"/>
      <c r="I73" s="75">
        <v>-520000</v>
      </c>
      <c r="J73" s="75"/>
      <c r="K73" s="75">
        <v>13550000</v>
      </c>
    </row>
    <row r="74" spans="1:11" ht="21.75" customHeight="1">
      <c r="A74" s="76" t="s">
        <v>96</v>
      </c>
      <c r="C74" s="204"/>
      <c r="E74" s="75">
        <v>60000</v>
      </c>
      <c r="F74" s="75"/>
      <c r="G74" s="75">
        <v>2200000</v>
      </c>
      <c r="H74" s="75"/>
      <c r="I74" s="75">
        <v>0</v>
      </c>
      <c r="J74" s="75"/>
      <c r="K74" s="75">
        <v>2000000</v>
      </c>
    </row>
    <row r="75" spans="1:11" ht="21.75" customHeight="1">
      <c r="A75" s="76" t="s">
        <v>265</v>
      </c>
      <c r="C75" s="204"/>
      <c r="E75" s="75">
        <v>-5760184</v>
      </c>
      <c r="F75" s="75"/>
      <c r="G75" s="75">
        <v>-87042</v>
      </c>
      <c r="H75" s="75"/>
      <c r="I75" s="75">
        <v>-5736922</v>
      </c>
      <c r="J75" s="75"/>
      <c r="K75" s="75">
        <v>-68838</v>
      </c>
    </row>
    <row r="76" spans="1:11" ht="21.75" customHeight="1">
      <c r="A76" s="76" t="s">
        <v>240</v>
      </c>
      <c r="C76" s="204"/>
      <c r="E76" s="75">
        <v>-1000000</v>
      </c>
      <c r="F76" s="75"/>
      <c r="G76" s="75">
        <v>0</v>
      </c>
      <c r="H76" s="75"/>
      <c r="I76" s="75">
        <v>-1000000</v>
      </c>
      <c r="J76" s="75"/>
      <c r="K76" s="75">
        <v>0</v>
      </c>
    </row>
    <row r="77" spans="1:11" ht="21.75" customHeight="1">
      <c r="A77" s="76" t="s">
        <v>273</v>
      </c>
      <c r="C77" s="204"/>
      <c r="E77" s="75">
        <v>14300000</v>
      </c>
      <c r="F77" s="75"/>
      <c r="G77" s="75">
        <v>0</v>
      </c>
      <c r="H77" s="75"/>
      <c r="I77" s="75">
        <v>0</v>
      </c>
      <c r="J77" s="75"/>
      <c r="K77" s="75">
        <v>0</v>
      </c>
    </row>
    <row r="78" spans="1:11" ht="21.75" customHeight="1">
      <c r="A78" s="76" t="s">
        <v>156</v>
      </c>
      <c r="C78" s="204"/>
      <c r="E78" s="75">
        <v>-1275572</v>
      </c>
      <c r="F78" s="75"/>
      <c r="G78" s="75">
        <v>-1269247</v>
      </c>
      <c r="H78" s="75"/>
      <c r="I78" s="75">
        <v>-1207486</v>
      </c>
      <c r="J78" s="75"/>
      <c r="K78" s="75">
        <v>-1199386</v>
      </c>
    </row>
    <row r="79" spans="1:11" ht="21.75" customHeight="1">
      <c r="A79" s="76" t="s">
        <v>233</v>
      </c>
      <c r="C79" s="204"/>
      <c r="E79" s="75">
        <v>0</v>
      </c>
      <c r="F79" s="75"/>
      <c r="G79" s="75">
        <v>-18050000</v>
      </c>
      <c r="H79" s="75"/>
      <c r="I79" s="75">
        <v>0</v>
      </c>
      <c r="J79" s="75"/>
      <c r="K79" s="75">
        <v>-18050000</v>
      </c>
    </row>
    <row r="80" spans="1:11" ht="21" customHeight="1">
      <c r="A80" s="76" t="s">
        <v>186</v>
      </c>
      <c r="B80" s="55"/>
      <c r="C80" s="204"/>
      <c r="E80" s="75">
        <f>-941200+74000</f>
        <v>-867200</v>
      </c>
      <c r="F80" s="75"/>
      <c r="G80" s="75">
        <v>-801770</v>
      </c>
      <c r="H80" s="75"/>
      <c r="I80" s="75">
        <v>-807872</v>
      </c>
      <c r="J80" s="75"/>
      <c r="K80" s="75">
        <v>-757183</v>
      </c>
    </row>
    <row r="81" spans="1:11" ht="21" customHeight="1">
      <c r="A81" s="76" t="s">
        <v>187</v>
      </c>
      <c r="B81" s="55"/>
      <c r="C81" s="204"/>
      <c r="E81" s="75">
        <v>-7</v>
      </c>
      <c r="F81" s="75"/>
      <c r="G81" s="75">
        <v>-9</v>
      </c>
      <c r="H81" s="75"/>
      <c r="I81" s="75">
        <v>-7</v>
      </c>
      <c r="J81" s="75"/>
      <c r="K81" s="75">
        <v>-9</v>
      </c>
    </row>
    <row r="82" spans="1:11" ht="21" customHeight="1">
      <c r="A82" s="76" t="s">
        <v>255</v>
      </c>
      <c r="B82" s="55"/>
      <c r="C82" s="204"/>
      <c r="E82" s="75">
        <v>-750</v>
      </c>
      <c r="F82" s="75"/>
      <c r="G82" s="75">
        <v>0</v>
      </c>
      <c r="H82" s="75"/>
      <c r="I82" s="75">
        <v>0</v>
      </c>
      <c r="J82" s="75"/>
      <c r="K82" s="75">
        <v>0</v>
      </c>
    </row>
    <row r="83" spans="1:11" ht="21" customHeight="1">
      <c r="A83" s="76" t="s">
        <v>248</v>
      </c>
      <c r="B83" s="55"/>
      <c r="C83" s="204"/>
      <c r="E83" s="75">
        <v>364119</v>
      </c>
      <c r="F83" s="75"/>
      <c r="G83" s="75">
        <v>0</v>
      </c>
      <c r="H83" s="75"/>
      <c r="I83" s="75">
        <v>364119</v>
      </c>
      <c r="J83" s="75"/>
      <c r="K83" s="75">
        <v>0</v>
      </c>
    </row>
    <row r="84" spans="1:11" ht="21.75" customHeight="1">
      <c r="A84" s="80" t="s">
        <v>266</v>
      </c>
      <c r="C84" s="204"/>
      <c r="E84" s="217">
        <f>SUM(E73:F83)</f>
        <v>5365682</v>
      </c>
      <c r="F84" s="75"/>
      <c r="G84" s="217">
        <f>SUM(G73:H83)</f>
        <v>-4708068</v>
      </c>
      <c r="H84" s="75"/>
      <c r="I84" s="217">
        <f>SUM(I73:J83)</f>
        <v>-8908168</v>
      </c>
      <c r="J84" s="75"/>
      <c r="K84" s="217">
        <f>SUM(K73:L83)</f>
        <v>-4525416</v>
      </c>
    </row>
    <row r="85" spans="1:11" ht="21.75" customHeight="1">
      <c r="A85" s="80" t="s">
        <v>267</v>
      </c>
      <c r="C85" s="204"/>
      <c r="E85" s="75">
        <f>SUM(E44,E71,E84)</f>
        <v>753142</v>
      </c>
      <c r="F85" s="75"/>
      <c r="G85" s="75">
        <f>SUM(G44,G71,G84)</f>
        <v>-1076114</v>
      </c>
      <c r="H85" s="75"/>
      <c r="I85" s="75">
        <f>SUM(I44,I71,I84)</f>
        <v>490571</v>
      </c>
      <c r="J85" s="75"/>
      <c r="K85" s="75">
        <f>SUM(K44,K71,K84)</f>
        <v>-1157481</v>
      </c>
    </row>
    <row r="86" spans="1:11" ht="21.75" customHeight="1">
      <c r="A86" s="212" t="s">
        <v>146</v>
      </c>
      <c r="B86" s="55"/>
      <c r="C86" s="204"/>
      <c r="E86" s="211">
        <v>2125935</v>
      </c>
      <c r="F86" s="75"/>
      <c r="G86" s="211">
        <v>2181117</v>
      </c>
      <c r="H86" s="75"/>
      <c r="I86" s="211">
        <v>1458554</v>
      </c>
      <c r="J86" s="75"/>
      <c r="K86" s="211">
        <v>1694254</v>
      </c>
    </row>
    <row r="87" spans="1:11" ht="21.75" customHeight="1" thickBot="1">
      <c r="A87" s="203" t="s">
        <v>274</v>
      </c>
      <c r="B87" s="213"/>
      <c r="C87" s="204"/>
      <c r="E87" s="218">
        <f>SUM(E85:E86)</f>
        <v>2879077</v>
      </c>
      <c r="F87" s="75"/>
      <c r="G87" s="218">
        <f>SUM(G85:G86)</f>
        <v>1105003</v>
      </c>
      <c r="H87" s="75"/>
      <c r="I87" s="218">
        <f>SUM(I85:I86)</f>
        <v>1949125</v>
      </c>
      <c r="J87" s="75"/>
      <c r="K87" s="218">
        <f>SUM(K85:K86)</f>
        <v>536773</v>
      </c>
    </row>
    <row r="88" spans="1:11" ht="18" customHeight="1" thickTop="1">
      <c r="C88" s="204"/>
      <c r="D88" s="18"/>
      <c r="E88" s="75">
        <v>0</v>
      </c>
      <c r="F88" s="75"/>
      <c r="G88" s="75"/>
      <c r="H88" s="75"/>
      <c r="I88" s="75">
        <v>0</v>
      </c>
      <c r="J88" s="75"/>
      <c r="K88" s="75"/>
    </row>
    <row r="89" spans="1:11" ht="21.75" customHeight="1">
      <c r="A89" s="76" t="s">
        <v>149</v>
      </c>
      <c r="B89" s="213"/>
      <c r="C89" s="204"/>
      <c r="F89" s="60"/>
    </row>
    <row r="90" spans="1:11" ht="21.75" customHeight="1">
      <c r="A90" s="215"/>
      <c r="B90" s="213"/>
      <c r="C90" s="204"/>
      <c r="F90" s="60"/>
      <c r="K90" s="202" t="s">
        <v>142</v>
      </c>
    </row>
    <row r="91" spans="1:11" s="55" customFormat="1" ht="21.75" customHeight="1">
      <c r="A91" s="203" t="s">
        <v>100</v>
      </c>
      <c r="B91" s="56"/>
      <c r="C91" s="204"/>
      <c r="D91" s="58"/>
      <c r="E91" s="58"/>
      <c r="F91" s="58"/>
      <c r="G91" s="58"/>
      <c r="H91" s="58"/>
      <c r="I91" s="58"/>
      <c r="J91" s="58"/>
      <c r="K91" s="18"/>
    </row>
    <row r="92" spans="1:11" s="55" customFormat="1" ht="21.75" customHeight="1">
      <c r="A92" s="205" t="s">
        <v>59</v>
      </c>
      <c r="B92" s="58"/>
      <c r="C92" s="204"/>
      <c r="D92" s="58"/>
      <c r="E92" s="58"/>
      <c r="F92" s="58"/>
      <c r="G92" s="58"/>
      <c r="H92" s="58"/>
      <c r="I92" s="58"/>
      <c r="J92" s="58"/>
      <c r="K92" s="18"/>
    </row>
    <row r="93" spans="1:11" s="55" customFormat="1" ht="21.75" customHeight="1">
      <c r="A93" s="206" t="s">
        <v>213</v>
      </c>
      <c r="B93" s="56"/>
      <c r="C93" s="204"/>
      <c r="D93" s="58"/>
      <c r="E93" s="58"/>
      <c r="F93" s="58"/>
      <c r="G93" s="58"/>
      <c r="H93" s="58"/>
      <c r="I93" s="58"/>
      <c r="J93" s="58"/>
      <c r="K93" s="18"/>
    </row>
    <row r="94" spans="1:11" s="55" customFormat="1" ht="21.75" customHeight="1">
      <c r="B94" s="56"/>
      <c r="C94" s="204"/>
      <c r="D94" s="58"/>
      <c r="E94" s="58"/>
      <c r="F94" s="58"/>
      <c r="G94" s="58"/>
      <c r="H94" s="58"/>
      <c r="I94" s="56"/>
      <c r="J94" s="58"/>
      <c r="K94" s="202" t="s">
        <v>137</v>
      </c>
    </row>
    <row r="95" spans="1:11" ht="21.75" customHeight="1">
      <c r="C95" s="204"/>
      <c r="E95" s="200"/>
      <c r="F95" s="200" t="s">
        <v>1</v>
      </c>
      <c r="G95" s="200"/>
      <c r="H95" s="70"/>
      <c r="I95" s="200"/>
      <c r="J95" s="200" t="s">
        <v>2</v>
      </c>
      <c r="K95" s="200"/>
    </row>
    <row r="96" spans="1:11" ht="21.75" customHeight="1">
      <c r="C96" s="204"/>
      <c r="D96" s="207"/>
      <c r="E96" s="208" t="s">
        <v>195</v>
      </c>
      <c r="F96" s="209"/>
      <c r="G96" s="208" t="s">
        <v>164</v>
      </c>
      <c r="H96" s="210"/>
      <c r="I96" s="208" t="s">
        <v>195</v>
      </c>
      <c r="J96" s="209"/>
      <c r="K96" s="208" t="s">
        <v>164</v>
      </c>
    </row>
    <row r="97" spans="1:11" ht="21.75" customHeight="1">
      <c r="A97" s="80" t="s">
        <v>94</v>
      </c>
      <c r="C97" s="204"/>
      <c r="D97" s="18"/>
      <c r="E97" s="75"/>
      <c r="F97" s="75"/>
      <c r="G97" s="75"/>
      <c r="H97" s="75"/>
      <c r="I97" s="75"/>
      <c r="J97" s="75"/>
      <c r="K97" s="75"/>
    </row>
    <row r="98" spans="1:11" ht="21.75" customHeight="1">
      <c r="A98" s="76" t="s">
        <v>95</v>
      </c>
      <c r="C98" s="204"/>
      <c r="D98" s="18"/>
      <c r="E98" s="75"/>
      <c r="F98" s="75"/>
      <c r="G98" s="75"/>
      <c r="H98" s="75"/>
      <c r="I98" s="75"/>
      <c r="J98" s="75"/>
      <c r="K98" s="75"/>
    </row>
    <row r="99" spans="1:11" ht="21.75" customHeight="1">
      <c r="A99" s="76" t="s">
        <v>256</v>
      </c>
      <c r="C99" s="204"/>
      <c r="D99" s="18"/>
      <c r="E99" s="75">
        <v>-7</v>
      </c>
      <c r="F99" s="75"/>
      <c r="G99" s="75">
        <v>-9</v>
      </c>
      <c r="H99" s="75"/>
      <c r="I99" s="75">
        <v>-7</v>
      </c>
      <c r="J99" s="75"/>
      <c r="K99" s="75">
        <v>-9</v>
      </c>
    </row>
    <row r="100" spans="1:11" ht="21.75" customHeight="1">
      <c r="A100" s="76" t="s">
        <v>234</v>
      </c>
      <c r="C100" s="204"/>
      <c r="D100" s="18"/>
      <c r="E100" s="71">
        <v>29552</v>
      </c>
      <c r="F100" s="75"/>
      <c r="G100" s="71">
        <v>-1571</v>
      </c>
      <c r="H100" s="75"/>
      <c r="I100" s="75">
        <v>164</v>
      </c>
      <c r="J100" s="75"/>
      <c r="K100" s="75">
        <v>45</v>
      </c>
    </row>
    <row r="101" spans="1:11" ht="21.75" customHeight="1">
      <c r="A101" s="76" t="s">
        <v>257</v>
      </c>
      <c r="C101" s="204"/>
      <c r="D101" s="18"/>
      <c r="E101" s="71">
        <v>7613</v>
      </c>
      <c r="F101" s="75">
        <v>-4872</v>
      </c>
      <c r="G101" s="71">
        <v>6240</v>
      </c>
      <c r="H101" s="75"/>
      <c r="I101" s="71">
        <v>-14156</v>
      </c>
      <c r="J101" s="75"/>
      <c r="K101" s="71">
        <v>4872</v>
      </c>
    </row>
    <row r="102" spans="1:11" ht="21.75" customHeight="1">
      <c r="A102" s="76" t="s">
        <v>245</v>
      </c>
      <c r="C102" s="204"/>
      <c r="D102" s="18"/>
      <c r="F102" s="75"/>
      <c r="H102" s="75"/>
      <c r="J102" s="75"/>
      <c r="K102" s="71"/>
    </row>
    <row r="103" spans="1:11" ht="21.75" customHeight="1">
      <c r="A103" s="76" t="s">
        <v>246</v>
      </c>
      <c r="C103" s="204"/>
      <c r="D103" s="18"/>
      <c r="E103" s="219">
        <v>75035</v>
      </c>
      <c r="F103" s="219"/>
      <c r="G103" s="10">
        <v>0</v>
      </c>
      <c r="H103" s="219"/>
      <c r="I103" s="219">
        <v>75035</v>
      </c>
      <c r="J103" s="219"/>
      <c r="K103" s="10">
        <v>0</v>
      </c>
    </row>
    <row r="104" spans="1:11" ht="21.75" customHeight="1">
      <c r="A104" s="76" t="s">
        <v>245</v>
      </c>
      <c r="C104" s="204"/>
      <c r="D104" s="18"/>
      <c r="E104" s="219"/>
      <c r="F104" s="219"/>
      <c r="G104" s="10"/>
      <c r="H104" s="219"/>
      <c r="I104" s="219"/>
      <c r="J104" s="219"/>
      <c r="K104" s="10"/>
    </row>
    <row r="105" spans="1:11" ht="21.75" customHeight="1">
      <c r="A105" s="76" t="s">
        <v>268</v>
      </c>
      <c r="C105" s="204"/>
      <c r="D105" s="18"/>
      <c r="E105" s="10">
        <v>0</v>
      </c>
      <c r="F105" s="219"/>
      <c r="G105" s="10">
        <v>0</v>
      </c>
      <c r="H105" s="219"/>
      <c r="I105" s="219">
        <v>259402</v>
      </c>
      <c r="J105" s="219"/>
      <c r="K105" s="10">
        <v>0</v>
      </c>
    </row>
    <row r="106" spans="1:11" ht="21.75" customHeight="1">
      <c r="A106" s="76" t="s">
        <v>258</v>
      </c>
      <c r="C106" s="204"/>
      <c r="D106" s="18"/>
      <c r="E106" s="75"/>
      <c r="F106" s="75"/>
      <c r="G106" s="75"/>
      <c r="H106" s="75"/>
      <c r="I106" s="75"/>
      <c r="J106" s="75"/>
      <c r="K106" s="75"/>
    </row>
    <row r="107" spans="1:11" ht="21.75" customHeight="1">
      <c r="A107" s="76" t="s">
        <v>235</v>
      </c>
      <c r="C107" s="204"/>
      <c r="D107" s="18"/>
      <c r="E107" s="75">
        <v>5486938</v>
      </c>
      <c r="F107" s="75"/>
      <c r="G107" s="75">
        <v>1823350</v>
      </c>
      <c r="H107" s="75"/>
      <c r="I107" s="75">
        <v>4461938</v>
      </c>
      <c r="J107" s="75"/>
      <c r="K107" s="75">
        <v>1511750</v>
      </c>
    </row>
    <row r="108" spans="1:11" ht="21.75" customHeight="1">
      <c r="C108" s="204"/>
      <c r="D108" s="18"/>
      <c r="E108" s="75"/>
      <c r="F108" s="18"/>
      <c r="G108" s="18"/>
      <c r="H108" s="18"/>
      <c r="I108" s="18"/>
      <c r="J108" s="18"/>
    </row>
    <row r="109" spans="1:11" ht="21.75" customHeight="1">
      <c r="A109" s="76" t="s">
        <v>149</v>
      </c>
      <c r="B109" s="213"/>
      <c r="C109" s="204"/>
      <c r="E109" s="60"/>
      <c r="F109" s="60"/>
      <c r="G109" s="60"/>
    </row>
  </sheetData>
  <pageMargins left="0.82677165354330717" right="0.15748031496062992" top="0.78740157480314965" bottom="0.31496062992125984" header="0.31496062992125984" footer="0.31496062992125984"/>
  <pageSetup paperSize="9" scale="80" orientation="portrait" r:id="rId1"/>
  <headerFooter differentOddEven="1"/>
  <rowBreaks count="2" manualBreakCount="2">
    <brk id="46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19" ma:contentTypeDescription="Create a new document." ma:contentTypeScope="" ma:versionID="bf785efd74783fe7c8a5d659d2782d1b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ba0e324e6cd3d220c473526421bc6c65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4D33B7-A4E0-40B1-9ACE-52EB8A481E52}">
  <ds:schemaRefs>
    <ds:schemaRef ds:uri="http://schemas.microsoft.com/office/2006/metadata/properties"/>
    <ds:schemaRef ds:uri="http://purl.org/dc/terms/"/>
    <ds:schemaRef ds:uri="835c23fe-b545-442b-a38b-4cf9296f255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1950a370-dcb0-4d9e-acf8-83a0b6dee85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9BC5D6-94ED-4756-9D39-48E3BFE225BF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71860</vt:lpwstr>
  </property>
  <property fmtid="{D5CDD505-2E9C-101B-9397-08002B2CF9AE}" pid="4" name="OptimizationTime">
    <vt:lpwstr>20221114_1638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Consolidated</vt:lpstr>
      <vt:lpstr>The Company</vt:lpstr>
      <vt:lpstr>CF</vt:lpstr>
      <vt:lpstr>BS!Print_Area</vt:lpstr>
      <vt:lpstr>CF!Print_Area</vt:lpstr>
      <vt:lpstr>Consolidated!Print_Area</vt:lpstr>
      <vt:lpstr>PL3m!Print_Area</vt:lpstr>
      <vt:lpstr>PL9m!Print_Area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2022-11-14T06:38:01Z</cp:lastPrinted>
  <dcterms:created xsi:type="dcterms:W3CDTF">2011-03-08T09:02:15Z</dcterms:created>
  <dcterms:modified xsi:type="dcterms:W3CDTF">2022-11-14T06:38:17Z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  <property fmtid="{D5CDD505-2E9C-101B-9397-08002B2CF9AE}" pid="3" name="MediaServiceImageTags">
    <vt:lpwstr/>
  </property>
</Properties>
</file>