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CC_รวม\2022 Financial Report\09.2022\5.Draft DIA\Draft DIA_221114_Final\"/>
    </mc:Choice>
  </mc:AlternateContent>
  <bookViews>
    <workbookView xWindow="-120" yWindow="-120" windowWidth="20730" windowHeight="11760" tabRatio="723" activeTab="5"/>
  </bookViews>
  <sheets>
    <sheet name="BS" sheetId="1" r:id="rId1"/>
    <sheet name="PL  (งวดสามเดือน)" sheetId="10" state="hidden" r:id="rId2"/>
    <sheet name="PL (สามเดือน)" sheetId="11" r:id="rId3"/>
    <sheet name="PL (เก้าเดือน)" sheetId="9" r:id="rId4"/>
    <sheet name="SE" sheetId="8" r:id="rId5"/>
    <sheet name="CF" sheetId="4" r:id="rId6"/>
  </sheets>
  <definedNames>
    <definedName name="_xlnm.Print_Area" localSheetId="0">BS!$A$1:$G$76</definedName>
    <definedName name="_xlnm.Print_Area" localSheetId="5">CF!$A$1:$G$80</definedName>
    <definedName name="_xlnm.Print_Area" localSheetId="1">'PL  (งวดสามเดือน)'!$A$1:$G$36</definedName>
    <definedName name="_xlnm.Print_Area" localSheetId="3">'PL (เก้าเดือน)'!$A$1:$G$33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7" i="4" l="1"/>
  <c r="D15" i="1" l="1"/>
  <c r="F23" i="1" l="1"/>
  <c r="D23" i="1"/>
  <c r="D69" i="4" l="1"/>
  <c r="D70" i="4"/>
  <c r="F47" i="1" l="1"/>
  <c r="D47" i="1"/>
  <c r="A3" i="4" l="1"/>
  <c r="R17" i="8"/>
  <c r="R18" i="8"/>
  <c r="A3" i="8"/>
  <c r="D41" i="1"/>
  <c r="F12" i="11"/>
  <c r="D12" i="11"/>
  <c r="D17" i="11" l="1"/>
  <c r="F17" i="11"/>
  <c r="F20" i="11" s="1"/>
  <c r="F22" i="11" s="1"/>
  <c r="F24" i="11" s="1"/>
  <c r="N19" i="8"/>
  <c r="L19" i="8"/>
  <c r="J19" i="8"/>
  <c r="H19" i="8"/>
  <c r="F19" i="8"/>
  <c r="D19" i="8"/>
  <c r="D20" i="11" l="1"/>
  <c r="D22" i="11" s="1"/>
  <c r="D24" i="11" s="1"/>
  <c r="D27" i="11" s="1"/>
  <c r="R15" i="8"/>
  <c r="F70" i="1" l="1"/>
  <c r="D13" i="8" l="1"/>
  <c r="N13" i="8"/>
  <c r="L13" i="8"/>
  <c r="J13" i="8"/>
  <c r="H13" i="8"/>
  <c r="F13" i="8"/>
  <c r="F67" i="4" l="1"/>
  <c r="F63" i="4"/>
  <c r="F50" i="4"/>
  <c r="F46" i="4"/>
  <c r="F34" i="4"/>
  <c r="F12" i="9"/>
  <c r="F17" i="9" s="1"/>
  <c r="F53" i="1"/>
  <c r="A38" i="1"/>
  <c r="F15" i="1"/>
  <c r="F20" i="9" l="1"/>
  <c r="F22" i="9" s="1"/>
  <c r="F24" i="9" s="1"/>
  <c r="P12" i="8" s="1"/>
  <c r="P13" i="8" s="1"/>
  <c r="R13" i="8" s="1"/>
  <c r="F24" i="1"/>
  <c r="F54" i="1"/>
  <c r="F9" i="4" l="1"/>
  <c r="F29" i="4" s="1"/>
  <c r="F51" i="4" s="1"/>
  <c r="F55" i="4" s="1"/>
  <c r="F68" i="4" s="1"/>
  <c r="R12" i="8"/>
  <c r="D34" i="4"/>
  <c r="D50" i="4"/>
  <c r="D63" i="4"/>
  <c r="D24" i="1" l="1"/>
  <c r="D53" i="1"/>
  <c r="D12" i="9" l="1"/>
  <c r="D17" i="9" s="1"/>
  <c r="D20" i="9" s="1"/>
  <c r="D22" i="9" s="1"/>
  <c r="D24" i="9" s="1"/>
  <c r="D27" i="9" s="1"/>
  <c r="D54" i="1" l="1"/>
  <c r="D9" i="4" l="1"/>
  <c r="D29" i="4" s="1"/>
  <c r="F71" i="1"/>
  <c r="F25" i="10"/>
  <c r="D25" i="10"/>
  <c r="F15" i="10"/>
  <c r="D15" i="10"/>
  <c r="F11" i="10"/>
  <c r="D11" i="10"/>
  <c r="P16" i="8" l="1"/>
  <c r="D51" i="4"/>
  <c r="D55" i="4" s="1"/>
  <c r="D68" i="4" s="1"/>
  <c r="F18" i="10"/>
  <c r="F20" i="10" s="1"/>
  <c r="F26" i="10" s="1"/>
  <c r="D18" i="10"/>
  <c r="D20" i="10" s="1"/>
  <c r="D26" i="10" s="1"/>
  <c r="P19" i="8" l="1"/>
  <c r="R16" i="8"/>
  <c r="A42" i="4"/>
  <c r="D46" i="4"/>
  <c r="R19" i="8" l="1"/>
  <c r="D69" i="1"/>
  <c r="D70" i="1" s="1"/>
  <c r="D71" i="1" s="1"/>
</calcChain>
</file>

<file path=xl/sharedStrings.xml><?xml version="1.0" encoding="utf-8"?>
<sst xmlns="http://schemas.openxmlformats.org/spreadsheetml/2006/main" count="268" uniqueCount="197">
  <si>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</si>
  <si>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</si>
  <si>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</si>
  <si>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</si>
  <si>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</si>
  <si>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</si>
  <si>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</si>
  <si>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</si>
  <si>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</si>
  <si>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</si>
  <si>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</si>
  <si>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</si>
  <si>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</si>
  <si>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</si>
  <si>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</si>
  <si>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</si>
  <si>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</si>
  <si>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</si>
  <si>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</si>
  <si>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</si>
  <si>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</si>
  <si>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</si>
  <si>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</si>
  <si>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</si>
  <si>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</si>
  <si>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</si>
  <si>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</si>
  <si>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</si>
  <si>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</si>
  <si>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</si>
  <si>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</si>
  <si>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</si>
  <si>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</si>
  <si>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</si>
  <si>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</si>
  <si>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</si>
  <si>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</si>
  <si>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</si>
  <si>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</si>
  <si>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</si>
  <si>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</si>
  <si>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</si>
  <si>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</si>
  <si>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</si>
  <si>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สินทรัพย์ไม่หมุนเวียนอื่น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</si>
  <si>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</si>
  <si>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</si>
  <si>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</si>
  <si>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</si>
  <si>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</si>
  <si>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</si>
  <si>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</si>
  <si>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>ส่วนเกินมูลค่า</t>
  </si>
  <si>
    <t>หุ้นสามัญ</t>
  </si>
  <si>
    <t>กำไรขั้นต้น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</si>
  <si>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</si>
  <si>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</si>
  <si>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</si>
  <si>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</si>
  <si>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</si>
  <si>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</si>
  <si>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</si>
  <si>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</si>
  <si>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</si>
  <si>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</si>
  <si>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</si>
  <si>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</si>
  <si>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</si>
  <si>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</si>
  <si>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</si>
  <si>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</si>
  <si>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</si>
  <si>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</si>
  <si>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</si>
  <si>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</si>
  <si>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</si>
  <si>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</si>
  <si>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</si>
  <si>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</si>
  <si>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</si>
  <si>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</si>
  <si>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</si>
  <si>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</si>
  <si>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</si>
  <si>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</si>
  <si>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</si>
  <si>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</si>
  <si>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</si>
  <si>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</si>
  <si>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</si>
  <si>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</si>
  <si>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</si>
  <si>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       ซื้อสินทรัพย์ไม่มีตัวตนอื่น</t>
  </si>
  <si>
    <t>กำไรเบ็ดเสร็จรวมสำหรับงวด</t>
  </si>
  <si>
    <t>(ยังไม่ได้ตรวจสอบ/สอบทานแล้ว)</t>
  </si>
  <si>
    <t>2561</t>
  </si>
  <si>
    <t>กำไรสำหรับงวด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</si>
  <si>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</si>
  <si>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</si>
  <si>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</si>
  <si>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</si>
  <si>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</si>
  <si>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</si>
  <si>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2562</t>
  </si>
  <si>
    <t xml:space="preserve">         หุ้นสามัญซื้อคืน</t>
  </si>
  <si>
    <t xml:space="preserve">             สำรองสำหรับหุ้นที่บริษัทฯ ซื้อคืน</t>
  </si>
  <si>
    <t>หุ้นสามัญซื้อคืน</t>
  </si>
  <si>
    <t>ตามกฎหมาย</t>
  </si>
  <si>
    <t>ทุนสำรอง</t>
  </si>
  <si>
    <t>สำรองสำหรับ</t>
  </si>
  <si>
    <t>หุ้นที่บริษัทฯ ซื้อคืน</t>
  </si>
  <si>
    <t xml:space="preserve">            ขาดทุนจากการตัดจำหน่ายที่ดิน อาคารและอุปกรณ์</t>
  </si>
  <si>
    <t xml:space="preserve">             หุ้นสามัญ 3,006,868,535 หุ้น มูลค่าหุ้นละ 0.10 บาท</t>
  </si>
  <si>
    <t xml:space="preserve">                     (                                                                                                )</t>
  </si>
  <si>
    <t>กำไรก่อนภาษีเงินได้</t>
  </si>
  <si>
    <t>21</t>
  </si>
  <si>
    <t>สำหรับงวดสามเดือนสิ้นสุดวันที่ 30 กันยายน 2562</t>
  </si>
  <si>
    <t xml:space="preserve">            จ่ายผลประโยชน์พนักงาน</t>
  </si>
  <si>
    <t xml:space="preserve">     สินทรัพย์สิทธิการใช้</t>
  </si>
  <si>
    <t xml:space="preserve">     หนี้สินตามสัญญาเช่า</t>
  </si>
  <si>
    <t xml:space="preserve">ต้นทุนทางการเงิน </t>
  </si>
  <si>
    <t xml:space="preserve">     ส่วนของหนี้สินตามสัญญาเช่าที่ถึงกำหนดชำระภายในหนึ่งปี</t>
  </si>
  <si>
    <t xml:space="preserve"> กำไร (ขาดทุน) สะสม</t>
  </si>
  <si>
    <t>กำไร (ขาดทุน) ก่อนภาษีเงินได้</t>
  </si>
  <si>
    <t>กำไร (ขาดทุน) ต่อหุ้น</t>
  </si>
  <si>
    <t xml:space="preserve">      กำไร (ขาดทุน) ต่อหุ้นขั้นพื้นฐาน</t>
  </si>
  <si>
    <t xml:space="preserve">            ต้นทุนทางการเงิน</t>
  </si>
  <si>
    <t xml:space="preserve">            ขาดทุนจากการด้อยค่าที่ดิน อาคารและอุปกรณ์</t>
  </si>
  <si>
    <t xml:space="preserve">            จ่ายต้นทุนทางการเงิน</t>
  </si>
  <si>
    <t xml:space="preserve">            ประมาณการหนี้สินผลประโยชน์พนักงาน</t>
  </si>
  <si>
    <t>รายได้ทางการเงิน</t>
  </si>
  <si>
    <t xml:space="preserve">            รายได้ทางการเงิน</t>
  </si>
  <si>
    <t xml:space="preserve">            เงินรับจากรายได้ทางการเงิน</t>
  </si>
  <si>
    <t>ขาดทุนจากการด้อยค่าทรัพย์สิน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</si>
  <si>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</si>
  <si>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</si>
  <si>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</si>
  <si>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</si>
  <si>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 xml:space="preserve">                               (ลงชื่อ)…………………………………………………………………กรรมการตามอำนาจ</t>
  </si>
  <si>
    <t xml:space="preserve">     กำไร(ขาดทุน)สะสม </t>
  </si>
  <si>
    <t xml:space="preserve">            (รายได้)/รายจ่ายรับรู้ - คะแนนสะสม</t>
  </si>
  <si>
    <t>กำไร (ขาดทุน) จากกิจกรรมดำเนินงาน</t>
  </si>
  <si>
    <t xml:space="preserve">            ค่าใช้จ่าย(รายได้)ภาษีเงินได้</t>
  </si>
  <si>
    <t xml:space="preserve">                                             (                                                                                        )</t>
  </si>
  <si>
    <t xml:space="preserve">รายได้อื่น </t>
  </si>
  <si>
    <t>รายได้ (ค่าใช้จ่าย) ภาษีเงินได้</t>
  </si>
  <si>
    <t xml:space="preserve">     รายการปรับกระทบกำไรเป็นเงินสดสุทธิได้มาจาก(ใช้ไปใน) </t>
  </si>
  <si>
    <t xml:space="preserve">       กิจกรรมดำเนินงาน </t>
  </si>
  <si>
    <t xml:space="preserve">     สินทรัพย์ไม่มีตัวตนอื่น</t>
  </si>
  <si>
    <t>2564</t>
  </si>
  <si>
    <t>ยอดคงเหลือ ณ วันที่ 1 มกราคม 2564</t>
  </si>
  <si>
    <t xml:space="preserve">            (โอนกลับ)ขาดทุนจากการด้อยค่าที่ดิน อาคารและอุปกรณ์</t>
  </si>
  <si>
    <t xml:space="preserve">            (โอนกลับ)ขาดทุนจากการด้อยค่าของเงินมัดจำ</t>
  </si>
  <si>
    <t xml:space="preserve">     สินทรัพย์ทางการเงินหมุนเวียนอื่น</t>
  </si>
  <si>
    <t xml:space="preserve">            (กำไร)ขาดทุนจากการขายทรัพย์สิน</t>
  </si>
  <si>
    <t>(ยังไม่ได้ตรวจสอบ</t>
  </si>
  <si>
    <t>(ตรวจสอบแล้ว)</t>
  </si>
  <si>
    <t>แต่สอบทานแล้ว)</t>
  </si>
  <si>
    <t>31 ธันวาคม 2564</t>
  </si>
  <si>
    <t>2565</t>
  </si>
  <si>
    <t>กำไร (ขาดทุน ) เบ็ดเสร็จรวมสำหรับงวด</t>
  </si>
  <si>
    <t>กำไร (ขาดทุน ) สำหรับงวด</t>
  </si>
  <si>
    <t>กำไร (ขาดทุน) เบ็ดเสร็จอื่น</t>
  </si>
  <si>
    <t>ยอดคงเหลือ ณ วันที่ 1 มกราคม 2565</t>
  </si>
  <si>
    <t xml:space="preserve">     กำไร (ขาดทุน) สำหรับงวด</t>
  </si>
  <si>
    <t xml:space="preserve">            (โอนกลับ)ค่าเผื่อผลขาดทุนด้านเครดิตที่คาดว่าจะเกิดขึ้น</t>
  </si>
  <si>
    <t xml:space="preserve">            ขาดทุน(กำไร)จากอัตราแลกเปลี่ยนที่ยังไม่เกิดขึ้น</t>
  </si>
  <si>
    <t xml:space="preserve">             หุ้นสามัญ 3,009,935,000 หุ้น มูลค่าหุ้นละ 0.10 บาท    </t>
  </si>
  <si>
    <t xml:space="preserve">             หุ้นสามัญ 2,994,193,535 หุ้น มูลค่าหุ้นละ 0.10 บาท</t>
  </si>
  <si>
    <t>กำไร (ขาดทุน) เบ็ดเสร็จรวมสำหรับงวด</t>
  </si>
  <si>
    <t xml:space="preserve">ลดทุนจดทะเบียนโดยการตัดหุ้นทุนซื้อคืนที่ยังมิได้จำหน่าย </t>
  </si>
  <si>
    <t>ลดสำรองหุ้นซื้อคืนจากการลดทุนโดยการตัดหุ้นซื้อคืน</t>
  </si>
  <si>
    <t xml:space="preserve">            (โอนกลับ)ขาดทุนจากการลดมูลค่าของสินค้า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</si>
  <si>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</si>
  <si>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</si>
  <si>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ชำระหนี้สินตามสัญญาเช่า</t>
  </si>
  <si>
    <t xml:space="preserve">            สินทรัพย์ทางการเงินหมุนเวียนอื่น(เพิ่มขึ้น)ลดลง</t>
  </si>
  <si>
    <t>(จัดประเภทใหม่)</t>
  </si>
  <si>
    <t xml:space="preserve">            ส่วนลดค่าเช่าจากผู้ให้เช่า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</si>
  <si>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</si>
  <si>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</si>
  <si>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</si>
  <si>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</si>
  <si>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</si>
  <si>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</si>
  <si>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 xml:space="preserve">     สินทรัพย์ทางการเงินไม่หมุนเวียนอื่น</t>
  </si>
  <si>
    <t>20</t>
  </si>
  <si>
    <t>11.2.3</t>
  </si>
  <si>
    <t>13</t>
  </si>
  <si>
    <t>18,19</t>
  </si>
  <si>
    <t>ผลเสียหายจากการยกเลิกสัญญาซื้อขายสินค้า</t>
  </si>
  <si>
    <t>15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</si>
  <si>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</si>
  <si>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</si>
  <si>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หนี้สินตามสัญญาเช่าเพิ่มขึ้น</t>
  </si>
  <si>
    <t xml:space="preserve">            สินทรัพย์ทางการเงินไม่หมุนเวียนอื่น(เพิ่มขึ้น)ลดลง</t>
  </si>
  <si>
    <t xml:space="preserve">            ขาดทุนจากการทำลายสินค้า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</si>
</sst>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0.0%"/>
    <numFmt numFmtId="193" formatCode="dd\-mmm\-yy_)"/>
    <numFmt numFmtId="194" formatCode="0.00_)"/>
    <numFmt numFmtId="195" formatCode="#,##0.00\ &quot;F&quot;;\-#,##0.00\ &quot;F&quot;"/>
  </numFmts>
  <fonts count="3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theme="1"/>
      <name val="Arial"/>
      <family val="2"/>
    </font>
    <font>
      <b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7" fillId="0" borderId="0"/>
    <xf numFmtId="0" fontId="23" fillId="0" borderId="0"/>
    <xf numFmtId="37" fontId="7" fillId="0" borderId="0"/>
    <xf numFmtId="9" fontId="1" fillId="0" borderId="0" applyFont="0" applyFill="0" applyBorder="0" applyAlignment="0" applyProtection="0"/>
    <xf numFmtId="0" fontId="24" fillId="0" borderId="0"/>
    <xf numFmtId="4" fontId="24" fillId="0" borderId="0" applyFont="0" applyFill="0" applyBorder="0" applyAlignment="0" applyProtection="0"/>
    <xf numFmtId="195" fontId="25" fillId="0" borderId="0"/>
    <xf numFmtId="193" fontId="25" fillId="0" borderId="0"/>
    <xf numFmtId="192" fontId="25" fillId="0" borderId="0"/>
    <xf numFmtId="38" fontId="26" fillId="2" borderId="0" applyNumberFormat="0" applyBorder="0" applyAlignment="0" applyProtection="0"/>
    <xf numFmtId="10" fontId="26" fillId="3" borderId="6" applyNumberFormat="0" applyBorder="0" applyAlignment="0" applyProtection="0"/>
    <xf numFmtId="37" fontId="27" fillId="0" borderId="0"/>
    <xf numFmtId="194" fontId="28" fillId="0" borderId="0"/>
    <xf numFmtId="10" fontId="1" fillId="0" borderId="0" applyFont="0" applyFill="0" applyBorder="0" applyAlignment="0" applyProtection="0"/>
    <xf numFmtId="1" fontId="1" fillId="0" borderId="7" applyNumberFormat="0" applyFill="0" applyAlignment="0" applyProtection="0">
      <alignment horizontal="center" vertical="center"/>
    </xf>
    <xf numFmtId="9" fontId="2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204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7" fillId="0" borderId="0" xfId="0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189" fontId="7" fillId="0" borderId="0" xfId="5" applyNumberFormat="1" applyFont="1" applyFill="1" applyAlignment="1"/>
    <xf numFmtId="43" fontId="7" fillId="0" borderId="0" xfId="1" applyFont="1" applyFill="1" applyAlignment="1"/>
    <xf numFmtId="0" fontId="7" fillId="0" borderId="0" xfId="0" applyFont="1" applyFill="1"/>
    <xf numFmtId="43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39" fontId="7" fillId="0" borderId="0" xfId="6" applyFont="1" applyFill="1" applyAlignment="1" applyProtection="1">
      <alignment horizontal="left"/>
    </xf>
    <xf numFmtId="49" fontId="7" fillId="0" borderId="0" xfId="0" applyNumberFormat="1" applyFont="1" applyFill="1" applyAlignment="1">
      <alignment horizontal="centerContinuous" vertical="center"/>
    </xf>
    <xf numFmtId="189" fontId="13" fillId="0" borderId="0" xfId="6" applyNumberFormat="1" applyFont="1" applyFill="1" applyAlignment="1" applyProtection="1"/>
    <xf numFmtId="189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Continuous"/>
    </xf>
    <xf numFmtId="0" fontId="14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7" fillId="0" borderId="0" xfId="0" applyFont="1" applyFill="1" applyAlignment="1"/>
    <xf numFmtId="187" fontId="14" fillId="0" borderId="0" xfId="0" applyNumberFormat="1" applyFont="1" applyFill="1" applyAlignment="1">
      <alignment horizontal="right"/>
    </xf>
    <xf numFmtId="188" fontId="14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87" fontId="14" fillId="0" borderId="0" xfId="0" applyNumberFormat="1" applyFont="1" applyFill="1" applyBorder="1" applyAlignment="1">
      <alignment horizontal="right"/>
    </xf>
    <xf numFmtId="38" fontId="14" fillId="0" borderId="0" xfId="7" applyNumberFormat="1" applyFont="1" applyFill="1" applyAlignment="1"/>
    <xf numFmtId="43" fontId="14" fillId="0" borderId="0" xfId="0" applyNumberFormat="1" applyFont="1" applyFill="1" applyAlignment="1"/>
    <xf numFmtId="38" fontId="7" fillId="0" borderId="0" xfId="7" applyNumberFormat="1" applyFont="1" applyFill="1" applyAlignment="1"/>
    <xf numFmtId="38" fontId="7" fillId="0" borderId="0" xfId="7" applyNumberFormat="1" applyFont="1" applyFill="1" applyAlignment="1">
      <alignment horizontal="center"/>
    </xf>
    <xf numFmtId="38" fontId="8" fillId="0" borderId="0" xfId="7" applyNumberFormat="1" applyFont="1" applyFill="1" applyAlignment="1">
      <alignment horizontal="right"/>
    </xf>
    <xf numFmtId="38" fontId="5" fillId="0" borderId="0" xfId="7" applyNumberFormat="1" applyFont="1" applyFill="1" applyAlignment="1"/>
    <xf numFmtId="37" fontId="7" fillId="0" borderId="0" xfId="7" applyNumberFormat="1" applyFont="1" applyFill="1" applyAlignment="1"/>
    <xf numFmtId="187" fontId="7" fillId="0" borderId="0" xfId="7" applyNumberFormat="1" applyFont="1" applyFill="1" applyAlignment="1">
      <alignment horizontal="right"/>
    </xf>
    <xf numFmtId="188" fontId="7" fillId="0" borderId="0" xfId="7" applyNumberFormat="1" applyFont="1" applyFill="1" applyBorder="1" applyAlignment="1">
      <alignment horizontal="right"/>
    </xf>
    <xf numFmtId="38" fontId="7" fillId="0" borderId="0" xfId="7" applyNumberFormat="1" applyFont="1" applyFill="1" applyBorder="1" applyAlignment="1"/>
    <xf numFmtId="187" fontId="7" fillId="0" borderId="0" xfId="7" applyNumberFormat="1" applyFont="1" applyFill="1" applyBorder="1" applyAlignment="1">
      <alignment horizontal="right"/>
    </xf>
    <xf numFmtId="188" fontId="7" fillId="0" borderId="0" xfId="7" applyNumberFormat="1" applyFont="1" applyFill="1" applyAlignment="1">
      <alignment horizontal="right"/>
    </xf>
    <xf numFmtId="0" fontId="7" fillId="0" borderId="0" xfId="0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right"/>
    </xf>
    <xf numFmtId="0" fontId="5" fillId="0" borderId="0" xfId="7" applyNumberFormat="1" applyFont="1" applyFill="1" applyAlignment="1"/>
    <xf numFmtId="0" fontId="5" fillId="0" borderId="0" xfId="7" applyNumberFormat="1" applyFont="1" applyFill="1" applyAlignment="1">
      <alignment horizontal="right"/>
    </xf>
    <xf numFmtId="0" fontId="7" fillId="0" borderId="0" xfId="7" applyFont="1" applyFill="1" applyAlignment="1"/>
    <xf numFmtId="188" fontId="7" fillId="0" borderId="0" xfId="7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0" fontId="7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Continuous" vertical="center"/>
    </xf>
    <xf numFmtId="49" fontId="5" fillId="0" borderId="0" xfId="0" applyNumberFormat="1" applyFont="1" applyFill="1" applyBorder="1" applyAlignment="1">
      <alignment horizontal="centerContinuous" vertical="center"/>
    </xf>
    <xf numFmtId="187" fontId="7" fillId="0" borderId="0" xfId="1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187" fontId="7" fillId="0" borderId="4" xfId="7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188" fontId="10" fillId="0" borderId="0" xfId="7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7" fontId="20" fillId="0" borderId="0" xfId="1" applyNumberFormat="1" applyFont="1" applyFill="1" applyAlignment="1">
      <alignment horizontal="right" vertical="center"/>
    </xf>
    <xf numFmtId="0" fontId="19" fillId="0" borderId="0" xfId="0" applyNumberFormat="1" applyFont="1" applyFill="1" applyAlignment="1">
      <alignment horizontal="center"/>
    </xf>
    <xf numFmtId="187" fontId="22" fillId="0" borderId="0" xfId="7" applyNumberFormat="1" applyFont="1" applyFill="1" applyBorder="1" applyAlignment="1">
      <alignment horizontal="right"/>
    </xf>
    <xf numFmtId="187" fontId="22" fillId="0" borderId="0" xfId="7" applyNumberFormat="1" applyFont="1" applyFill="1" applyAlignment="1">
      <alignment horizontal="right"/>
    </xf>
    <xf numFmtId="43" fontId="7" fillId="0" borderId="0" xfId="0" quotePrefix="1" applyNumberFormat="1" applyFont="1" applyFill="1" applyBorder="1" applyAlignment="1">
      <alignment horizontal="center"/>
    </xf>
    <xf numFmtId="38" fontId="22" fillId="0" borderId="0" xfId="7" applyNumberFormat="1" applyFont="1" applyFill="1" applyAlignment="1"/>
    <xf numFmtId="187" fontId="22" fillId="0" borderId="0" xfId="7" applyNumberFormat="1" applyFont="1" applyFill="1" applyAlignment="1">
      <alignment horizontal="center"/>
    </xf>
    <xf numFmtId="39" fontId="7" fillId="0" borderId="0" xfId="1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/>
    <xf numFmtId="43" fontId="7" fillId="0" borderId="0" xfId="1" applyFont="1" applyFill="1" applyBorder="1" applyAlignment="1">
      <alignment horizontal="right"/>
    </xf>
    <xf numFmtId="43" fontId="7" fillId="0" borderId="0" xfId="1" applyFont="1" applyFill="1" applyBorder="1" applyAlignment="1"/>
    <xf numFmtId="43" fontId="7" fillId="0" borderId="0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43" fontId="7" fillId="0" borderId="0" xfId="1" applyNumberFormat="1" applyFont="1" applyFill="1" applyAlignment="1"/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horizontal="right" vertical="center"/>
    </xf>
    <xf numFmtId="187" fontId="7" fillId="0" borderId="0" xfId="10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/>
    </xf>
    <xf numFmtId="187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187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189" fontId="22" fillId="0" borderId="0" xfId="1" applyNumberFormat="1" applyFont="1" applyFill="1" applyAlignment="1">
      <alignment horizontal="right"/>
    </xf>
    <xf numFmtId="187" fontId="22" fillId="0" borderId="5" xfId="7" applyNumberFormat="1" applyFont="1" applyFill="1" applyBorder="1" applyAlignment="1">
      <alignment horizontal="right"/>
    </xf>
    <xf numFmtId="187" fontId="22" fillId="0" borderId="0" xfId="7" applyNumberFormat="1" applyFont="1" applyFill="1" applyAlignment="1"/>
    <xf numFmtId="187" fontId="22" fillId="0" borderId="1" xfId="7" applyNumberFormat="1" applyFont="1" applyFill="1" applyBorder="1" applyAlignment="1">
      <alignment horizontal="right"/>
    </xf>
    <xf numFmtId="187" fontId="22" fillId="0" borderId="2" xfId="7" applyNumberFormat="1" applyFont="1" applyFill="1" applyBorder="1" applyAlignment="1">
      <alignment horizontal="right"/>
    </xf>
    <xf numFmtId="0" fontId="12" fillId="0" borderId="0" xfId="0" applyNumberFormat="1" applyFont="1" applyFill="1" applyAlignment="1"/>
    <xf numFmtId="189" fontId="7" fillId="0" borderId="0" xfId="6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3" fontId="7" fillId="0" borderId="1" xfId="1" applyNumberFormat="1" applyFont="1" applyFill="1" applyBorder="1" applyAlignment="1"/>
    <xf numFmtId="0" fontId="5" fillId="0" borderId="0" xfId="0" applyFont="1" applyFill="1" applyAlignment="1"/>
    <xf numFmtId="43" fontId="7" fillId="0" borderId="1" xfId="1" applyNumberFormat="1" applyFont="1" applyFill="1" applyBorder="1" applyAlignment="1">
      <alignment horizontal="right"/>
    </xf>
    <xf numFmtId="0" fontId="8" fillId="0" borderId="0" xfId="0" applyFont="1" applyFill="1" applyAlignment="1"/>
    <xf numFmtId="43" fontId="7" fillId="0" borderId="3" xfId="1" applyNumberFormat="1" applyFont="1" applyFill="1" applyBorder="1" applyAlignment="1"/>
    <xf numFmtId="43" fontId="7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centerContinuous"/>
    </xf>
    <xf numFmtId="43" fontId="5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3" fontId="20" fillId="0" borderId="0" xfId="1" applyNumberFormat="1" applyFont="1" applyFill="1" applyAlignment="1"/>
    <xf numFmtId="187" fontId="14" fillId="0" borderId="3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43" fontId="5" fillId="0" borderId="0" xfId="0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43" fontId="20" fillId="0" borderId="0" xfId="1" applyNumberFormat="1" applyFont="1" applyFill="1" applyBorder="1" applyAlignment="1"/>
    <xf numFmtId="43" fontId="13" fillId="0" borderId="0" xfId="0" applyNumberFormat="1" applyFont="1" applyFill="1" applyBorder="1" applyAlignment="1"/>
    <xf numFmtId="43" fontId="14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3" fontId="5" fillId="0" borderId="0" xfId="0" applyNumberFormat="1" applyFont="1" applyFill="1" applyBorder="1" applyAlignment="1"/>
    <xf numFmtId="187" fontId="7" fillId="0" borderId="0" xfId="1" applyNumberFormat="1" applyFont="1" applyFill="1" applyBorder="1" applyAlignment="1"/>
    <xf numFmtId="187" fontId="7" fillId="0" borderId="0" xfId="0" applyNumberFormat="1" applyFont="1" applyFill="1" applyBorder="1" applyAlignment="1"/>
    <xf numFmtId="0" fontId="8" fillId="0" borderId="0" xfId="0" quotePrefix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 vertical="center"/>
    </xf>
    <xf numFmtId="38" fontId="5" fillId="0" borderId="0" xfId="10" applyNumberFormat="1" applyFont="1" applyFill="1" applyAlignment="1"/>
    <xf numFmtId="43" fontId="7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14" fillId="0" borderId="0" xfId="0" applyFont="1" applyFill="1"/>
    <xf numFmtId="0" fontId="7" fillId="0" borderId="0" xfId="0" quotePrefix="1" applyNumberFormat="1" applyFont="1" applyFill="1" applyBorder="1" applyAlignment="1">
      <alignment horizontal="center"/>
    </xf>
    <xf numFmtId="38" fontId="7" fillId="0" borderId="0" xfId="10" applyNumberFormat="1" applyFont="1" applyFill="1"/>
    <xf numFmtId="38" fontId="7" fillId="0" borderId="0" xfId="10" applyNumberFormat="1" applyFont="1" applyFill="1" applyAlignment="1">
      <alignment vertical="center"/>
    </xf>
    <xf numFmtId="187" fontId="22" fillId="0" borderId="0" xfId="10" applyNumberFormat="1" applyFont="1" applyFill="1" applyAlignment="1">
      <alignment horizontal="right"/>
    </xf>
    <xf numFmtId="4" fontId="7" fillId="0" borderId="0" xfId="0" applyNumberFormat="1" applyFont="1" applyFill="1" applyAlignment="1"/>
    <xf numFmtId="4" fontId="5" fillId="0" borderId="0" xfId="0" applyNumberFormat="1" applyFont="1" applyFill="1" applyAlignment="1"/>
    <xf numFmtId="43" fontId="7" fillId="0" borderId="0" xfId="0" applyNumberFormat="1" applyFont="1" applyFill="1" applyBorder="1" applyAlignment="1">
      <alignment horizontal="centerContinuous"/>
    </xf>
    <xf numFmtId="43" fontId="7" fillId="0" borderId="0" xfId="1" applyFont="1" applyFill="1" applyBorder="1" applyAlignment="1">
      <alignment horizontal="center"/>
    </xf>
    <xf numFmtId="43" fontId="20" fillId="0" borderId="0" xfId="1" applyNumberFormat="1" applyFont="1" applyFill="1" applyBorder="1" applyAlignment="1">
      <alignment horizontal="right"/>
    </xf>
    <xf numFmtId="43" fontId="7" fillId="0" borderId="4" xfId="1" applyFont="1" applyFill="1" applyBorder="1" applyAlignment="1"/>
    <xf numFmtId="43" fontId="20" fillId="0" borderId="0" xfId="1" applyFont="1" applyFill="1" applyAlignment="1"/>
    <xf numFmtId="187" fontId="7" fillId="0" borderId="2" xfId="1" applyNumberFormat="1" applyFont="1" applyFill="1" applyBorder="1" applyAlignment="1">
      <alignment horizontal="right"/>
    </xf>
    <xf numFmtId="191" fontId="7" fillId="0" borderId="0" xfId="1" applyNumberFormat="1" applyFont="1" applyFill="1" applyBorder="1" applyAlignment="1">
      <alignment horizontal="right" vertical="center"/>
    </xf>
    <xf numFmtId="38" fontId="22" fillId="0" borderId="0" xfId="7" applyNumberFormat="1" applyFont="1" applyFill="1" applyAlignment="1">
      <alignment horizontal="center"/>
    </xf>
    <xf numFmtId="37" fontId="30" fillId="0" borderId="0" xfId="28" applyNumberFormat="1" applyFont="1" applyFill="1" applyAlignment="1">
      <alignment vertical="center"/>
    </xf>
    <xf numFmtId="43" fontId="22" fillId="0" borderId="0" xfId="1" applyFont="1" applyFill="1" applyAlignment="1"/>
    <xf numFmtId="0" fontId="22" fillId="0" borderId="0" xfId="0" applyNumberFormat="1" applyFont="1" applyFill="1" applyAlignment="1"/>
    <xf numFmtId="0" fontId="21" fillId="0" borderId="0" xfId="7" applyNumberFormat="1" applyFont="1" applyFill="1" applyBorder="1" applyAlignment="1">
      <alignment horizontal="center"/>
    </xf>
    <xf numFmtId="43" fontId="7" fillId="0" borderId="4" xfId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43" fontId="20" fillId="0" borderId="0" xfId="1" applyFont="1" applyFill="1" applyBorder="1" applyAlignment="1">
      <alignment horizontal="right"/>
    </xf>
    <xf numFmtId="43" fontId="20" fillId="0" borderId="0" xfId="1" applyFont="1" applyFill="1" applyBorder="1" applyAlignment="1"/>
    <xf numFmtId="0" fontId="8" fillId="0" borderId="0" xfId="0" applyNumberFormat="1" applyFont="1" applyFill="1" applyBorder="1" applyAlignment="1"/>
    <xf numFmtId="43" fontId="2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91" fontId="7" fillId="0" borderId="0" xfId="1" applyNumberFormat="1" applyFont="1" applyFill="1" applyAlignment="1">
      <alignment horizontal="right"/>
    </xf>
    <xf numFmtId="0" fontId="22" fillId="0" borderId="0" xfId="7" applyFont="1" applyFill="1" applyAlignment="1"/>
    <xf numFmtId="0" fontId="5" fillId="0" borderId="0" xfId="0" applyNumberFormat="1" applyFont="1" applyFill="1" applyAlignment="1">
      <alignment horizontal="center"/>
    </xf>
    <xf numFmtId="38" fontId="5" fillId="0" borderId="0" xfId="1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</cellXfs>
  <cellStyles count="56">
    <cellStyle name="Comma" xfId="1" builtinId="3"/>
    <cellStyle name="Comma 10" xfId="13"/>
    <cellStyle name="Comma 10 2" xfId="14"/>
    <cellStyle name="Comma 10 2 2" xfId="15"/>
    <cellStyle name="Comma 10 3" xfId="16"/>
    <cellStyle name="Comma 16 2" xfId="2"/>
    <cellStyle name="Comma 16 2 2 2" xfId="52"/>
    <cellStyle name="Comma 18" xfId="53"/>
    <cellStyle name="Comma 2" xfId="17"/>
    <cellStyle name="Comma 2 2" xfId="3"/>
    <cellStyle name="Comma 2 2 2" xfId="8"/>
    <cellStyle name="Comma 2 2 2 2" xfId="18"/>
    <cellStyle name="Comma 2 3" xfId="19"/>
    <cellStyle name="Comma 2 4" xfId="43"/>
    <cellStyle name="Comma 2 5" xfId="50"/>
    <cellStyle name="Comma 21" xfId="11"/>
    <cellStyle name="Comma 3" xfId="20"/>
    <cellStyle name="Comma 3 2" xfId="21"/>
    <cellStyle name="Comma 4" xfId="22"/>
    <cellStyle name="Comma 5" xfId="29"/>
    <cellStyle name="Comma 6" xfId="49"/>
    <cellStyle name="comma zerodec" xfId="30"/>
    <cellStyle name="Currency1" xfId="31"/>
    <cellStyle name="Dollar (zero dec)" xfId="32"/>
    <cellStyle name="Grey" xfId="33"/>
    <cellStyle name="Input [yellow]" xfId="34"/>
    <cellStyle name="no dec" xfId="35"/>
    <cellStyle name="Normal" xfId="0" builtinId="0"/>
    <cellStyle name="Normal - Style1" xfId="36"/>
    <cellStyle name="Normal - Style2" xfId="23"/>
    <cellStyle name="Normal 10 4" xfId="55"/>
    <cellStyle name="Normal 14 2" xfId="24"/>
    <cellStyle name="Normal 18 2" xfId="4"/>
    <cellStyle name="Normal 2" xfId="5"/>
    <cellStyle name="Normal 2 2" xfId="9"/>
    <cellStyle name="Normal 2 2 2" xfId="25"/>
    <cellStyle name="Normal 2 3" xfId="40"/>
    <cellStyle name="Normal 24" xfId="41"/>
    <cellStyle name="Normal 3" xfId="12"/>
    <cellStyle name="Normal 3 2" xfId="42"/>
    <cellStyle name="Normal 36" xfId="26"/>
    <cellStyle name="Normal 4" xfId="44"/>
    <cellStyle name="Normal 5" xfId="28"/>
    <cellStyle name="Normal 6" xfId="46"/>
    <cellStyle name="Normal 7" xfId="48"/>
    <cellStyle name="Normal 9" xfId="45"/>
    <cellStyle name="Percent [2]" xfId="37"/>
    <cellStyle name="Percent 10" xfId="27"/>
    <cellStyle name="Percent 2" xfId="39"/>
    <cellStyle name="Percent 2 2" xfId="54"/>
    <cellStyle name="Percent 3" xfId="47"/>
    <cellStyle name="Percent 4" xfId="51"/>
    <cellStyle name="Quantity" xfId="38"/>
    <cellStyle name="ปกติ_Sheet1" xfId="6"/>
    <cellStyle name="ปกติ_งบ _ Cash แมวสี่ตัว" xfId="7"/>
    <cellStyle name="ปกติ_งบ _ Cash แมวสี่ตัว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view="pageBreakPreview" zoomScaleNormal="89" zoomScaleSheetLayoutView="100" workbookViewId="0">
      <selection activeCell="K73" sqref="K73"/>
    </sheetView>
  </sheetViews>
  <sheetFormatPr defaultColWidth="10.42578125" defaultRowHeight="23.25" customHeight="1"/>
  <cols>
    <col min="1" max="1" width="52.140625" style="2" customWidth="1"/>
    <col min="2" max="2" width="9" style="2" customWidth="1"/>
    <col min="3" max="3" width="1.42578125" style="2" customWidth="1"/>
    <col min="4" max="4" width="16.42578125" style="35" customWidth="1"/>
    <col min="5" max="5" width="1.42578125" style="2" customWidth="1"/>
    <col min="6" max="6" width="16.42578125" style="114" customWidth="1"/>
    <col min="7" max="7" width="1.42578125" style="2" customWidth="1"/>
    <col min="8" max="8" width="19" style="88" customWidth="1"/>
    <col min="9" max="9" width="17.85546875" style="2" customWidth="1"/>
    <col min="10" max="10" width="10.42578125" style="2"/>
    <col min="11" max="11" width="14.28515625" style="2" bestFit="1" customWidth="1"/>
    <col min="12" max="16384" width="10.42578125" style="2"/>
  </cols>
  <sheetData>
    <row r="1" spans="1:9" ht="25.15" customHeight="1">
      <c r="A1" s="197" t="s">
        <v>49</v>
      </c>
      <c r="B1" s="197"/>
      <c r="C1" s="197"/>
      <c r="D1" s="197"/>
      <c r="E1" s="197"/>
      <c r="F1" s="197"/>
      <c r="G1" s="5"/>
    </row>
    <row r="2" spans="1:9" ht="25.15" customHeight="1">
      <c r="A2" s="197" t="s">
        <v>35</v>
      </c>
      <c r="B2" s="197"/>
      <c r="C2" s="197"/>
      <c r="D2" s="197"/>
      <c r="E2" s="197"/>
      <c r="F2" s="197"/>
      <c r="G2" s="5"/>
      <c r="H2" s="4"/>
    </row>
    <row r="3" spans="1:9" ht="25.15" customHeight="1">
      <c r="A3" s="198" t="s">
        <v>179</v>
      </c>
      <c r="B3" s="198"/>
      <c r="C3" s="198"/>
      <c r="D3" s="198"/>
      <c r="E3" s="198"/>
      <c r="F3" s="198"/>
      <c r="G3" s="163"/>
    </row>
    <row r="4" spans="1:9" ht="25.15" customHeight="1">
      <c r="A4" s="186"/>
      <c r="B4" s="186"/>
      <c r="C4" s="186"/>
      <c r="D4" s="186"/>
      <c r="E4" s="186"/>
      <c r="F4" s="112"/>
      <c r="G4" s="186"/>
    </row>
    <row r="5" spans="1:9" ht="25.15" customHeight="1">
      <c r="A5" s="3"/>
      <c r="B5" s="3"/>
      <c r="C5" s="3"/>
      <c r="D5" s="173"/>
      <c r="F5" s="111" t="s">
        <v>0</v>
      </c>
    </row>
    <row r="6" spans="1:9" ht="25.15" customHeight="1">
      <c r="A6" s="5" t="s">
        <v>2</v>
      </c>
      <c r="B6" s="100" t="s">
        <v>1</v>
      </c>
      <c r="C6" s="186"/>
      <c r="D6" s="150" t="s">
        <v>180</v>
      </c>
      <c r="E6" s="135"/>
      <c r="F6" s="150" t="s">
        <v>158</v>
      </c>
      <c r="G6" s="135"/>
    </row>
    <row r="7" spans="1:9" ht="25.15" customHeight="1">
      <c r="A7" s="5"/>
      <c r="B7" s="100"/>
      <c r="C7" s="186"/>
      <c r="D7" s="107" t="s">
        <v>155</v>
      </c>
      <c r="E7" s="135"/>
      <c r="F7" s="107" t="s">
        <v>156</v>
      </c>
      <c r="G7" s="135"/>
    </row>
    <row r="8" spans="1:9" ht="25.15" customHeight="1">
      <c r="A8" s="5"/>
      <c r="B8" s="100"/>
      <c r="C8" s="186"/>
      <c r="D8" s="107" t="s">
        <v>157</v>
      </c>
      <c r="E8" s="135"/>
      <c r="F8" s="107"/>
      <c r="G8" s="135"/>
    </row>
    <row r="9" spans="1:9" ht="11.25" customHeight="1">
      <c r="A9" s="5"/>
      <c r="B9" s="36"/>
      <c r="C9" s="186"/>
      <c r="D9" s="107"/>
      <c r="E9" s="135"/>
      <c r="F9" s="107"/>
      <c r="G9" s="135"/>
    </row>
    <row r="10" spans="1:9" ht="25.5" customHeight="1">
      <c r="A10" s="5" t="s">
        <v>3</v>
      </c>
      <c r="C10" s="136"/>
      <c r="F10" s="35"/>
    </row>
    <row r="11" spans="1:9" ht="25.5" customHeight="1">
      <c r="A11" s="2" t="s">
        <v>41</v>
      </c>
      <c r="B11" s="136">
        <v>5</v>
      </c>
      <c r="C11" s="136"/>
      <c r="D11" s="115">
        <v>62513722.110000007</v>
      </c>
      <c r="E11" s="115"/>
      <c r="F11" s="115">
        <v>57977128.43</v>
      </c>
      <c r="G11" s="118"/>
      <c r="H11" s="115"/>
      <c r="I11" s="35"/>
    </row>
    <row r="12" spans="1:9" ht="25.5" customHeight="1">
      <c r="A12" s="45" t="s">
        <v>77</v>
      </c>
      <c r="B12" s="137">
        <v>6</v>
      </c>
      <c r="C12" s="136"/>
      <c r="D12" s="115">
        <v>22892916.34</v>
      </c>
      <c r="E12" s="115"/>
      <c r="F12" s="115">
        <v>35392647.259999998</v>
      </c>
      <c r="G12" s="115"/>
      <c r="H12" s="115"/>
      <c r="I12" s="35"/>
    </row>
    <row r="13" spans="1:9" s="88" customFormat="1" ht="25.5" customHeight="1">
      <c r="A13" s="45" t="s">
        <v>42</v>
      </c>
      <c r="B13" s="137">
        <v>7</v>
      </c>
      <c r="C13" s="137"/>
      <c r="D13" s="115">
        <v>126155353.84999999</v>
      </c>
      <c r="E13" s="115"/>
      <c r="F13" s="115">
        <v>138246332.30999997</v>
      </c>
      <c r="G13" s="115"/>
      <c r="H13" s="115"/>
      <c r="I13" s="35"/>
    </row>
    <row r="14" spans="1:9" ht="25.5" customHeight="1">
      <c r="A14" s="2" t="s">
        <v>153</v>
      </c>
      <c r="B14" s="137">
        <v>8</v>
      </c>
      <c r="C14" s="136"/>
      <c r="D14" s="115">
        <v>220000000</v>
      </c>
      <c r="E14" s="115"/>
      <c r="F14" s="115">
        <v>370116664.25999999</v>
      </c>
      <c r="G14" s="118"/>
      <c r="H14" s="115"/>
      <c r="I14" s="35"/>
    </row>
    <row r="15" spans="1:9" ht="25.5" customHeight="1">
      <c r="A15" s="5" t="s">
        <v>4</v>
      </c>
      <c r="B15" s="136"/>
      <c r="C15" s="136"/>
      <c r="D15" s="138">
        <f>SUM(D11:D14)</f>
        <v>431561992.30000001</v>
      </c>
      <c r="E15" s="115"/>
      <c r="F15" s="138">
        <f>SUM(F11:F14)</f>
        <v>601732772.25999999</v>
      </c>
      <c r="G15" s="115"/>
      <c r="H15" s="143"/>
      <c r="I15" s="35"/>
    </row>
    <row r="16" spans="1:9" ht="25.5" customHeight="1">
      <c r="A16" s="5" t="s">
        <v>5</v>
      </c>
      <c r="B16" s="136"/>
      <c r="C16" s="136"/>
      <c r="D16" s="119"/>
      <c r="E16" s="115"/>
      <c r="F16" s="119"/>
      <c r="G16" s="115"/>
    </row>
    <row r="17" spans="1:10" ht="25.5" customHeight="1">
      <c r="A17" s="2" t="s">
        <v>185</v>
      </c>
      <c r="B17" s="161">
        <v>9</v>
      </c>
      <c r="C17" s="136"/>
      <c r="D17" s="115">
        <v>100000000</v>
      </c>
      <c r="E17" s="115"/>
      <c r="F17" s="115">
        <v>0</v>
      </c>
      <c r="G17" s="118"/>
      <c r="H17" s="115"/>
      <c r="I17" s="35"/>
    </row>
    <row r="18" spans="1:10" ht="25.5" customHeight="1">
      <c r="A18" s="78" t="s">
        <v>43</v>
      </c>
      <c r="B18" s="161">
        <v>10</v>
      </c>
      <c r="C18" s="136"/>
      <c r="D18" s="115">
        <v>144487268.76000005</v>
      </c>
      <c r="E18" s="115"/>
      <c r="F18" s="115">
        <v>145387590.59999993</v>
      </c>
      <c r="G18" s="118"/>
      <c r="H18" s="115"/>
      <c r="I18" s="35"/>
    </row>
    <row r="19" spans="1:10" ht="25.5" customHeight="1">
      <c r="A19" s="78" t="s">
        <v>118</v>
      </c>
      <c r="B19" s="161">
        <v>11.1</v>
      </c>
      <c r="C19" s="136"/>
      <c r="D19" s="115">
        <v>93743806.350000009</v>
      </c>
      <c r="E19" s="115"/>
      <c r="F19" s="115">
        <v>104930046.60999997</v>
      </c>
      <c r="G19" s="118"/>
      <c r="H19" s="115"/>
      <c r="I19" s="35"/>
    </row>
    <row r="20" spans="1:10" ht="25.5" customHeight="1">
      <c r="A20" s="78" t="s">
        <v>148</v>
      </c>
      <c r="B20" s="161">
        <v>12</v>
      </c>
      <c r="C20" s="136"/>
      <c r="D20" s="115">
        <v>21432019.350000001</v>
      </c>
      <c r="E20" s="115"/>
      <c r="F20" s="115">
        <v>23263832.150000002</v>
      </c>
      <c r="G20" s="118"/>
      <c r="H20" s="115"/>
      <c r="I20" s="35"/>
    </row>
    <row r="21" spans="1:10" ht="25.5" customHeight="1">
      <c r="A21" s="78" t="s">
        <v>55</v>
      </c>
      <c r="B21" s="151">
        <v>13</v>
      </c>
      <c r="C21" s="136"/>
      <c r="D21" s="115">
        <v>75823981.120000005</v>
      </c>
      <c r="E21" s="115"/>
      <c r="F21" s="115">
        <v>62283031.5</v>
      </c>
      <c r="G21" s="118"/>
      <c r="H21" s="115"/>
      <c r="I21" s="35"/>
    </row>
    <row r="22" spans="1:10" ht="25.5" customHeight="1">
      <c r="A22" s="78" t="s">
        <v>44</v>
      </c>
      <c r="B22" s="151">
        <v>14</v>
      </c>
      <c r="C22" s="136"/>
      <c r="D22" s="115">
        <v>20133281.41</v>
      </c>
      <c r="E22" s="115"/>
      <c r="F22" s="115">
        <v>36505361.100000001</v>
      </c>
      <c r="G22" s="115"/>
      <c r="H22" s="115"/>
      <c r="I22" s="35"/>
    </row>
    <row r="23" spans="1:10" ht="25.5" customHeight="1">
      <c r="A23" s="139" t="s">
        <v>7</v>
      </c>
      <c r="B23" s="151"/>
      <c r="D23" s="140">
        <f>SUM(D17:D22)</f>
        <v>455620356.99000013</v>
      </c>
      <c r="E23" s="116"/>
      <c r="F23" s="140">
        <f>SUM(F17:F22)</f>
        <v>372369861.95999992</v>
      </c>
      <c r="G23" s="116"/>
      <c r="H23" s="117"/>
      <c r="I23" s="35"/>
    </row>
    <row r="24" spans="1:10" ht="25.15" customHeight="1" thickBot="1">
      <c r="A24" s="139" t="s">
        <v>79</v>
      </c>
      <c r="B24" s="141"/>
      <c r="D24" s="142">
        <f>D15+D23</f>
        <v>887182349.2900002</v>
      </c>
      <c r="E24" s="116"/>
      <c r="F24" s="142">
        <f>F15+F23</f>
        <v>974102634.21999991</v>
      </c>
      <c r="G24" s="116"/>
      <c r="H24" s="143"/>
      <c r="I24" s="35"/>
    </row>
    <row r="25" spans="1:10" ht="25.15" customHeight="1" thickTop="1">
      <c r="A25" s="139"/>
      <c r="B25" s="141"/>
      <c r="D25" s="143"/>
      <c r="E25" s="116"/>
      <c r="F25" s="116"/>
      <c r="G25" s="116"/>
    </row>
    <row r="26" spans="1:10" ht="25.15" customHeight="1"/>
    <row r="27" spans="1:10" ht="25.15" customHeight="1"/>
    <row r="28" spans="1:10" ht="25.5" customHeight="1">
      <c r="A28" s="2" t="s">
        <v>6</v>
      </c>
    </row>
    <row r="29" spans="1:10" ht="25.15" customHeight="1"/>
    <row r="30" spans="1:10" ht="25.15" customHeight="1">
      <c r="A30" s="39"/>
      <c r="F30" s="2"/>
      <c r="J30" s="35"/>
    </row>
    <row r="31" spans="1:10" ht="25.15" customHeight="1">
      <c r="F31" s="2"/>
      <c r="J31" s="35"/>
    </row>
    <row r="32" spans="1:10" ht="25.15" customHeight="1">
      <c r="A32" s="39"/>
      <c r="F32" s="2"/>
      <c r="J32" s="35"/>
    </row>
    <row r="33" spans="1:11" ht="25.15" customHeight="1"/>
    <row r="34" spans="1:11" ht="25.15" customHeight="1">
      <c r="A34" s="78" t="s">
        <v>136</v>
      </c>
      <c r="C34" s="79"/>
      <c r="E34" s="80"/>
      <c r="G34" s="80"/>
    </row>
    <row r="35" spans="1:11" ht="25.15" customHeight="1">
      <c r="A35" s="78" t="s">
        <v>137</v>
      </c>
    </row>
    <row r="36" spans="1:11" ht="21.75">
      <c r="A36" s="197" t="s">
        <v>49</v>
      </c>
      <c r="B36" s="197"/>
      <c r="C36" s="197"/>
      <c r="D36" s="197"/>
      <c r="E36" s="197"/>
      <c r="F36" s="197"/>
      <c r="G36" s="5"/>
    </row>
    <row r="37" spans="1:11" ht="21.75">
      <c r="A37" s="197" t="s">
        <v>36</v>
      </c>
      <c r="B37" s="197"/>
      <c r="C37" s="197"/>
      <c r="D37" s="197"/>
      <c r="E37" s="197"/>
      <c r="F37" s="197"/>
      <c r="G37" s="5"/>
    </row>
    <row r="38" spans="1:11" ht="21.75">
      <c r="A38" s="197" t="str">
        <f>A3</f>
        <v>ณ วันที่ 30 กันยายน 2565</v>
      </c>
      <c r="B38" s="197"/>
      <c r="C38" s="197"/>
      <c r="D38" s="197"/>
      <c r="E38" s="197"/>
      <c r="F38" s="197"/>
      <c r="G38" s="5"/>
    </row>
    <row r="39" spans="1:11" ht="9.75" customHeight="1">
      <c r="A39" s="186"/>
      <c r="B39" s="186"/>
      <c r="C39" s="186"/>
      <c r="D39" s="186"/>
      <c r="E39" s="186"/>
      <c r="F39" s="112"/>
      <c r="G39" s="186"/>
    </row>
    <row r="40" spans="1:11" ht="21.75">
      <c r="A40" s="1"/>
      <c r="B40" s="144"/>
      <c r="C40" s="3"/>
      <c r="D40" s="173"/>
      <c r="F40" s="111" t="s">
        <v>0</v>
      </c>
    </row>
    <row r="41" spans="1:11" ht="21.75">
      <c r="A41" s="186" t="s">
        <v>8</v>
      </c>
      <c r="B41" s="100" t="s">
        <v>1</v>
      </c>
      <c r="C41" s="186"/>
      <c r="D41" s="150" t="str">
        <f>+D6</f>
        <v>30 กันยายน 2565</v>
      </c>
      <c r="E41" s="135"/>
      <c r="F41" s="150" t="s">
        <v>158</v>
      </c>
      <c r="G41" s="135"/>
    </row>
    <row r="42" spans="1:11" ht="21.75">
      <c r="A42" s="186"/>
      <c r="B42" s="100"/>
      <c r="C42" s="186"/>
      <c r="D42" s="164" t="s">
        <v>155</v>
      </c>
      <c r="E42" s="165"/>
      <c r="F42" s="164" t="s">
        <v>156</v>
      </c>
      <c r="G42" s="135"/>
    </row>
    <row r="43" spans="1:11" ht="21.75">
      <c r="A43" s="186"/>
      <c r="B43" s="100"/>
      <c r="C43" s="186"/>
      <c r="D43" s="164" t="s">
        <v>157</v>
      </c>
      <c r="E43" s="165"/>
      <c r="F43" s="164"/>
      <c r="G43" s="135"/>
    </row>
    <row r="44" spans="1:11" s="5" customFormat="1" ht="21.75">
      <c r="A44" s="5" t="s">
        <v>9</v>
      </c>
      <c r="B44" s="79"/>
      <c r="D44" s="145"/>
      <c r="F44" s="145"/>
      <c r="H44" s="157"/>
      <c r="I44" s="157"/>
    </row>
    <row r="45" spans="1:11" ht="21.75">
      <c r="A45" s="2" t="s">
        <v>78</v>
      </c>
      <c r="B45" s="151">
        <v>15</v>
      </c>
      <c r="C45" s="136"/>
      <c r="D45" s="115">
        <v>55467496.540000007</v>
      </c>
      <c r="E45" s="115"/>
      <c r="F45" s="115">
        <v>72147202.640000001</v>
      </c>
      <c r="G45" s="115"/>
      <c r="H45" s="115"/>
      <c r="I45" s="92"/>
    </row>
    <row r="46" spans="1:11" ht="21.75">
      <c r="A46" s="2" t="s">
        <v>121</v>
      </c>
      <c r="B46" s="151">
        <v>11.2</v>
      </c>
      <c r="C46" s="136"/>
      <c r="D46" s="117">
        <v>38224050.539999999</v>
      </c>
      <c r="E46" s="115"/>
      <c r="F46" s="117">
        <v>45472493.309999995</v>
      </c>
      <c r="G46" s="115"/>
      <c r="H46" s="117"/>
      <c r="I46" s="92"/>
      <c r="K46" s="171"/>
    </row>
    <row r="47" spans="1:11" s="5" customFormat="1" ht="21.75">
      <c r="A47" s="5" t="s">
        <v>10</v>
      </c>
      <c r="B47" s="151"/>
      <c r="C47" s="146"/>
      <c r="D47" s="138">
        <f>SUM(D45:D46)</f>
        <v>93691547.080000013</v>
      </c>
      <c r="E47" s="115"/>
      <c r="F47" s="138">
        <f>SUM(F45:F46)</f>
        <v>117619695.94999999</v>
      </c>
      <c r="G47" s="115"/>
      <c r="H47" s="143"/>
      <c r="I47" s="92"/>
      <c r="K47" s="172"/>
    </row>
    <row r="48" spans="1:11" s="5" customFormat="1" ht="21.75">
      <c r="A48" s="5" t="s">
        <v>11</v>
      </c>
      <c r="B48" s="151"/>
      <c r="C48" s="146"/>
      <c r="D48" s="147"/>
      <c r="E48" s="114"/>
      <c r="F48" s="147"/>
      <c r="G48" s="114"/>
      <c r="H48" s="154"/>
      <c r="I48" s="157"/>
      <c r="K48" s="145"/>
    </row>
    <row r="49" spans="1:9" s="5" customFormat="1" ht="21.75">
      <c r="A49" s="45" t="s">
        <v>119</v>
      </c>
      <c r="B49" s="151">
        <v>11.2</v>
      </c>
      <c r="C49" s="146"/>
      <c r="D49" s="119">
        <v>60469329.100000001</v>
      </c>
      <c r="E49" s="119"/>
      <c r="F49" s="119">
        <v>69943900.75</v>
      </c>
      <c r="G49" s="114"/>
      <c r="H49" s="143"/>
      <c r="I49" s="158"/>
    </row>
    <row r="50" spans="1:9" ht="21.75">
      <c r="A50" s="45" t="s">
        <v>80</v>
      </c>
      <c r="B50" s="151">
        <v>16</v>
      </c>
      <c r="C50" s="136"/>
      <c r="D50" s="119">
        <v>8310336.3899999997</v>
      </c>
      <c r="E50" s="119"/>
      <c r="F50" s="119">
        <v>6844546</v>
      </c>
      <c r="G50" s="115"/>
      <c r="H50" s="143"/>
      <c r="I50" s="158"/>
    </row>
    <row r="51" spans="1:9" ht="21.75">
      <c r="A51" s="45" t="s">
        <v>81</v>
      </c>
      <c r="B51" s="151"/>
      <c r="C51" s="136"/>
      <c r="D51" s="119">
        <v>5906470</v>
      </c>
      <c r="E51" s="119"/>
      <c r="F51" s="119">
        <v>5546470</v>
      </c>
      <c r="G51" s="115"/>
      <c r="H51" s="143"/>
      <c r="I51" s="158"/>
    </row>
    <row r="52" spans="1:9" ht="21.75">
      <c r="A52" s="45" t="s">
        <v>45</v>
      </c>
      <c r="B52" s="151"/>
      <c r="C52" s="136"/>
      <c r="D52" s="119">
        <v>558750</v>
      </c>
      <c r="E52" s="119"/>
      <c r="F52" s="119">
        <v>539000</v>
      </c>
      <c r="G52" s="124"/>
      <c r="H52" s="143"/>
      <c r="I52" s="158"/>
    </row>
    <row r="53" spans="1:9" ht="21.75">
      <c r="A53" s="188" t="s">
        <v>12</v>
      </c>
      <c r="B53" s="151"/>
      <c r="C53" s="136"/>
      <c r="D53" s="138">
        <f>SUM(D49:D52)</f>
        <v>75244885.489999995</v>
      </c>
      <c r="E53" s="115"/>
      <c r="F53" s="138">
        <f>SUM(F49:F52)</f>
        <v>82873916.75</v>
      </c>
      <c r="G53" s="115"/>
      <c r="H53" s="143"/>
      <c r="I53" s="158"/>
    </row>
    <row r="54" spans="1:9" ht="21.75">
      <c r="A54" s="5" t="s">
        <v>13</v>
      </c>
      <c r="B54" s="141"/>
      <c r="D54" s="138">
        <f>D47+D53</f>
        <v>168936432.56999999</v>
      </c>
      <c r="E54" s="115"/>
      <c r="F54" s="138">
        <f>F47+F53</f>
        <v>200493612.69999999</v>
      </c>
      <c r="G54" s="115"/>
      <c r="H54" s="143"/>
      <c r="I54" s="158"/>
    </row>
    <row r="55" spans="1:9" ht="21.75">
      <c r="A55" s="189" t="s">
        <v>14</v>
      </c>
      <c r="B55" s="141"/>
      <c r="D55" s="175"/>
      <c r="E55" s="174"/>
      <c r="F55" s="175"/>
      <c r="G55" s="174"/>
      <c r="I55" s="88"/>
    </row>
    <row r="56" spans="1:9" ht="21.75">
      <c r="A56" s="45" t="s">
        <v>46</v>
      </c>
      <c r="B56" s="151"/>
      <c r="C56" s="136"/>
      <c r="D56" s="190"/>
      <c r="E56" s="174"/>
      <c r="F56" s="175"/>
      <c r="G56" s="174"/>
      <c r="I56" s="88"/>
    </row>
    <row r="57" spans="1:9" ht="21.75">
      <c r="A57" s="45" t="s">
        <v>47</v>
      </c>
      <c r="B57" s="151"/>
      <c r="C57" s="136"/>
      <c r="D57" s="175"/>
      <c r="E57" s="174"/>
      <c r="F57" s="175"/>
      <c r="G57" s="174"/>
      <c r="I57" s="88"/>
    </row>
    <row r="58" spans="1:9" ht="22.5" thickBot="1">
      <c r="A58" s="45" t="s">
        <v>167</v>
      </c>
      <c r="B58" s="151"/>
      <c r="C58" s="136"/>
      <c r="D58" s="176">
        <v>300993500</v>
      </c>
      <c r="E58" s="174"/>
      <c r="F58" s="116"/>
      <c r="G58" s="174"/>
      <c r="H58" s="116"/>
      <c r="I58" s="92"/>
    </row>
    <row r="59" spans="1:9" thickTop="1" thickBot="1">
      <c r="A59" s="45" t="s">
        <v>76</v>
      </c>
      <c r="C59" s="136"/>
      <c r="D59" s="116"/>
      <c r="E59" s="174"/>
      <c r="F59" s="176">
        <v>302261000</v>
      </c>
      <c r="G59" s="174"/>
      <c r="H59" s="116"/>
      <c r="I59" s="92"/>
    </row>
    <row r="60" spans="1:9" ht="22.5" thickTop="1">
      <c r="A60" s="45" t="s">
        <v>82</v>
      </c>
      <c r="D60" s="147"/>
      <c r="E60" s="115"/>
      <c r="F60" s="147"/>
      <c r="G60" s="115"/>
      <c r="H60" s="154"/>
      <c r="I60" s="92"/>
    </row>
    <row r="61" spans="1:9" ht="21.75">
      <c r="A61" s="45" t="s">
        <v>168</v>
      </c>
      <c r="B61" s="151">
        <v>18</v>
      </c>
      <c r="D61" s="114">
        <v>299419353.5</v>
      </c>
      <c r="E61" s="115"/>
      <c r="G61" s="115"/>
      <c r="H61" s="116"/>
      <c r="I61" s="92"/>
    </row>
    <row r="62" spans="1:9" ht="21.75">
      <c r="A62" s="45" t="s">
        <v>112</v>
      </c>
      <c r="B62" s="151"/>
      <c r="D62" s="114"/>
      <c r="E62" s="115"/>
      <c r="F62" s="114">
        <v>300686853.5</v>
      </c>
      <c r="G62" s="115"/>
      <c r="H62" s="116"/>
      <c r="I62" s="92"/>
    </row>
    <row r="63" spans="1:9" ht="21.75">
      <c r="A63" s="45" t="s">
        <v>97</v>
      </c>
      <c r="B63" s="151">
        <v>18</v>
      </c>
      <c r="D63" s="114">
        <v>510590610.51999998</v>
      </c>
      <c r="E63" s="115"/>
      <c r="F63" s="114">
        <v>609013286.93999994</v>
      </c>
      <c r="G63" s="115"/>
      <c r="H63" s="116"/>
      <c r="I63" s="92"/>
    </row>
    <row r="64" spans="1:9" ht="21.75">
      <c r="A64" s="45" t="s">
        <v>104</v>
      </c>
      <c r="B64" s="151">
        <v>18</v>
      </c>
      <c r="D64" s="118">
        <v>0</v>
      </c>
      <c r="E64" s="115"/>
      <c r="F64" s="118">
        <v>-99690176.420000002</v>
      </c>
      <c r="G64" s="115"/>
      <c r="H64" s="118"/>
      <c r="I64" s="92"/>
    </row>
    <row r="65" spans="1:10" ht="21.75">
      <c r="A65" s="45" t="s">
        <v>139</v>
      </c>
      <c r="B65" s="141"/>
      <c r="D65" s="177"/>
      <c r="E65" s="124"/>
      <c r="F65" s="177"/>
      <c r="G65" s="124"/>
      <c r="H65" s="191"/>
      <c r="I65" s="92"/>
    </row>
    <row r="66" spans="1:10" ht="21.75">
      <c r="A66" s="88" t="s">
        <v>50</v>
      </c>
      <c r="B66" s="141"/>
      <c r="D66" s="177"/>
      <c r="E66" s="124"/>
      <c r="F66" s="177"/>
      <c r="G66" s="124"/>
      <c r="H66" s="191"/>
      <c r="I66" s="92"/>
    </row>
    <row r="67" spans="1:10" ht="21.75">
      <c r="A67" s="45" t="s">
        <v>98</v>
      </c>
      <c r="B67" s="151"/>
      <c r="D67" s="114">
        <v>30226100</v>
      </c>
      <c r="E67" s="124"/>
      <c r="F67" s="114">
        <v>30226100</v>
      </c>
      <c r="G67" s="124"/>
      <c r="H67" s="116"/>
      <c r="I67" s="92"/>
    </row>
    <row r="68" spans="1:10" ht="21.75">
      <c r="A68" s="45" t="s">
        <v>105</v>
      </c>
      <c r="B68" s="151">
        <v>19</v>
      </c>
      <c r="D68" s="114">
        <v>0</v>
      </c>
      <c r="E68" s="124"/>
      <c r="F68" s="114">
        <v>99690176.420000002</v>
      </c>
      <c r="G68" s="124"/>
      <c r="H68" s="116"/>
      <c r="I68" s="92"/>
    </row>
    <row r="69" spans="1:10" s="88" customFormat="1" ht="21.75">
      <c r="A69" s="88" t="s">
        <v>48</v>
      </c>
      <c r="B69" s="192"/>
      <c r="D69" s="178">
        <f>+SE!P19</f>
        <v>-121990147.3</v>
      </c>
      <c r="E69" s="115"/>
      <c r="F69" s="178">
        <v>-166317218.91999999</v>
      </c>
      <c r="G69" s="115"/>
      <c r="H69" s="118"/>
      <c r="I69" s="92"/>
    </row>
    <row r="70" spans="1:10" ht="21.75">
      <c r="A70" s="5" t="s">
        <v>15</v>
      </c>
      <c r="B70" s="79"/>
      <c r="D70" s="143">
        <f>SUM(D61:D69)</f>
        <v>718245916.72000003</v>
      </c>
      <c r="E70" s="124"/>
      <c r="F70" s="143">
        <f>SUM(F62:F69)</f>
        <v>773609021.51999998</v>
      </c>
      <c r="G70" s="124"/>
      <c r="H70" s="143"/>
      <c r="I70" s="92"/>
      <c r="J70" s="35"/>
    </row>
    <row r="71" spans="1:10" ht="22.5" thickBot="1">
      <c r="A71" s="5" t="s">
        <v>16</v>
      </c>
      <c r="B71" s="79"/>
      <c r="D71" s="142">
        <f>D54+D70</f>
        <v>887182349.28999996</v>
      </c>
      <c r="E71" s="124"/>
      <c r="F71" s="142">
        <f>F54+F70</f>
        <v>974102634.22000003</v>
      </c>
      <c r="G71" s="124"/>
      <c r="H71" s="143"/>
      <c r="I71" s="92"/>
    </row>
    <row r="72" spans="1:10" ht="9" customHeight="1" thickTop="1">
      <c r="A72" s="5"/>
      <c r="B72" s="79"/>
      <c r="D72" s="193"/>
      <c r="I72" s="88"/>
    </row>
    <row r="73" spans="1:10" ht="21.75">
      <c r="A73" s="2" t="s">
        <v>6</v>
      </c>
      <c r="B73" s="79"/>
      <c r="D73" s="115"/>
      <c r="E73" s="124"/>
      <c r="F73" s="115"/>
      <c r="G73" s="124"/>
      <c r="I73" s="88"/>
    </row>
    <row r="74" spans="1:10" ht="21.75">
      <c r="B74" s="79"/>
    </row>
    <row r="75" spans="1:10" ht="21.75">
      <c r="A75" s="78" t="s">
        <v>136</v>
      </c>
      <c r="C75" s="79"/>
      <c r="E75" s="80"/>
      <c r="G75" s="80"/>
    </row>
    <row r="76" spans="1:10" ht="21.75">
      <c r="A76" s="78" t="s">
        <v>137</v>
      </c>
    </row>
  </sheetData>
  <mergeCells count="6">
    <mergeCell ref="A37:F37"/>
    <mergeCell ref="A38:F38"/>
    <mergeCell ref="A36:F36"/>
    <mergeCell ref="A1:F1"/>
    <mergeCell ref="A2:F2"/>
    <mergeCell ref="A3:F3"/>
  </mergeCells>
  <phoneticPr fontId="3" type="noConversion"/>
  <pageMargins left="0.9055118110236221" right="0.35433070866141736" top="0.51181102362204722" bottom="0.39370078740157483" header="0.35433070866141736" footer="0.27559055118110237"/>
  <pageSetup paperSize="9" scale="90" orientation="portrait" r:id="rId1"/>
  <headerFooter alignWithMargins="0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42578125" defaultRowHeight="21.75"/>
  <cols>
    <col min="1" max="1" width="44.42578125" style="2" customWidth="1"/>
    <col min="2" max="2" width="9.42578125" style="2" customWidth="1"/>
    <col min="3" max="3" width="1.42578125" style="2" customWidth="1"/>
    <col min="4" max="4" width="17.42578125" style="2" customWidth="1"/>
    <col min="5" max="5" width="1.42578125" style="2" customWidth="1"/>
    <col min="6" max="6" width="16.42578125" style="2" customWidth="1"/>
    <col min="7" max="7" width="2.42578125" style="2" customWidth="1"/>
    <col min="8" max="8" width="16.42578125" style="2" customWidth="1"/>
    <col min="9" max="9" width="17.42578125" style="88" customWidth="1"/>
    <col min="10" max="10" width="1.42578125" style="88" customWidth="1"/>
    <col min="11" max="11" width="16.42578125" style="88" customWidth="1"/>
    <col min="12" max="16384" width="10.42578125" style="2"/>
  </cols>
  <sheetData>
    <row r="1" spans="1:14" ht="24" hidden="1" customHeight="1">
      <c r="A1" s="34"/>
    </row>
    <row r="2" spans="1:14" s="6" customFormat="1" ht="24" customHeight="1">
      <c r="A2" s="1" t="s">
        <v>49</v>
      </c>
      <c r="B2" s="14"/>
      <c r="C2" s="15"/>
      <c r="D2" s="15"/>
      <c r="E2" s="15"/>
      <c r="F2" s="15"/>
      <c r="G2" s="16"/>
      <c r="I2" s="89"/>
      <c r="J2" s="89"/>
      <c r="K2" s="89"/>
    </row>
    <row r="3" spans="1:14" s="6" customFormat="1" ht="24" customHeight="1">
      <c r="A3" s="21" t="s">
        <v>37</v>
      </c>
      <c r="B3" s="21"/>
      <c r="C3" s="21"/>
      <c r="D3" s="21"/>
      <c r="E3" s="21"/>
      <c r="F3" s="21"/>
      <c r="G3" s="22"/>
      <c r="I3" s="90"/>
      <c r="J3" s="90"/>
      <c r="K3" s="90"/>
    </row>
    <row r="4" spans="1:14" ht="24" customHeight="1">
      <c r="A4" s="197" t="s">
        <v>116</v>
      </c>
      <c r="B4" s="197"/>
      <c r="C4" s="197"/>
      <c r="D4" s="197"/>
      <c r="E4" s="197"/>
      <c r="F4" s="197"/>
    </row>
    <row r="5" spans="1:14" ht="25.15" customHeight="1">
      <c r="A5" s="199" t="s">
        <v>94</v>
      </c>
      <c r="B5" s="199"/>
      <c r="C5" s="199"/>
      <c r="D5" s="199"/>
      <c r="E5" s="199"/>
      <c r="F5" s="199"/>
      <c r="G5" s="85"/>
    </row>
    <row r="6" spans="1:14" ht="24" customHeight="1">
      <c r="A6" s="85"/>
      <c r="B6" s="85"/>
      <c r="C6" s="85"/>
      <c r="D6" s="86"/>
      <c r="E6" s="85"/>
      <c r="F6" s="85"/>
      <c r="G6" s="5"/>
      <c r="I6" s="4"/>
      <c r="J6" s="4"/>
      <c r="K6" s="4"/>
    </row>
    <row r="7" spans="1:14" ht="24" customHeight="1">
      <c r="A7" s="23"/>
      <c r="B7" s="23"/>
      <c r="C7" s="23"/>
      <c r="D7" s="40"/>
      <c r="E7" s="24"/>
      <c r="F7" s="37" t="s">
        <v>0</v>
      </c>
      <c r="I7" s="24"/>
      <c r="J7" s="24"/>
      <c r="K7" s="37"/>
    </row>
    <row r="8" spans="1:14" ht="24" customHeight="1">
      <c r="A8" s="25"/>
      <c r="B8" s="17" t="s">
        <v>1</v>
      </c>
      <c r="C8" s="18"/>
      <c r="D8" s="38" t="s">
        <v>103</v>
      </c>
      <c r="E8" s="4"/>
      <c r="F8" s="38" t="s">
        <v>95</v>
      </c>
      <c r="I8" s="38"/>
      <c r="J8" s="4"/>
      <c r="K8" s="38"/>
    </row>
    <row r="9" spans="1:14" ht="24.75" customHeight="1">
      <c r="A9" s="23" t="s">
        <v>30</v>
      </c>
      <c r="B9" s="26"/>
      <c r="C9" s="23"/>
      <c r="D9" s="94">
        <v>454428163.00999999</v>
      </c>
      <c r="E9" s="10"/>
      <c r="F9" s="94">
        <v>1077916032.7099986</v>
      </c>
      <c r="I9" s="91"/>
      <c r="J9" s="12"/>
      <c r="K9" s="91"/>
      <c r="N9" s="87"/>
    </row>
    <row r="10" spans="1:14" ht="24.75" customHeight="1">
      <c r="A10" s="27" t="s">
        <v>31</v>
      </c>
      <c r="B10" s="26"/>
      <c r="C10" s="27"/>
      <c r="D10" s="94">
        <v>-177900888.92999995</v>
      </c>
      <c r="E10" s="8"/>
      <c r="F10" s="7">
        <v>-401869431.08999997</v>
      </c>
      <c r="I10" s="7"/>
      <c r="J10" s="8"/>
      <c r="K10" s="7"/>
      <c r="N10" s="87"/>
    </row>
    <row r="11" spans="1:14" ht="24.75" customHeight="1">
      <c r="A11" s="28" t="s">
        <v>54</v>
      </c>
      <c r="B11" s="26"/>
      <c r="C11" s="28"/>
      <c r="D11" s="95">
        <f>SUM(D9:D10)</f>
        <v>276527274.08000004</v>
      </c>
      <c r="E11" s="8"/>
      <c r="F11" s="95">
        <f>SUM(F9:F10)</f>
        <v>676046601.61999869</v>
      </c>
      <c r="I11" s="7"/>
      <c r="J11" s="8"/>
      <c r="K11" s="7"/>
      <c r="N11" s="87"/>
    </row>
    <row r="12" spans="1:14" ht="24.75" customHeight="1">
      <c r="A12" s="27" t="s">
        <v>17</v>
      </c>
      <c r="B12" s="26"/>
      <c r="C12" s="27"/>
      <c r="D12" s="29"/>
      <c r="E12" s="8"/>
      <c r="F12" s="29"/>
      <c r="I12" s="7"/>
      <c r="J12" s="8"/>
      <c r="K12" s="7"/>
      <c r="N12" s="87"/>
    </row>
    <row r="13" spans="1:14" ht="24.75" customHeight="1">
      <c r="A13" s="27" t="s">
        <v>40</v>
      </c>
      <c r="B13" s="26"/>
      <c r="C13" s="27"/>
      <c r="D13" s="94">
        <v>1193108.6100000003</v>
      </c>
      <c r="E13" s="8"/>
      <c r="F13" s="29">
        <v>2492213.3200000003</v>
      </c>
      <c r="I13" s="7"/>
      <c r="J13" s="8"/>
      <c r="K13" s="7"/>
      <c r="N13" s="87"/>
    </row>
    <row r="14" spans="1:14" ht="24.75" customHeight="1">
      <c r="A14" s="27" t="s">
        <v>29</v>
      </c>
      <c r="B14" s="26"/>
      <c r="C14" s="23"/>
      <c r="D14" s="94">
        <v>1354300.5200000023</v>
      </c>
      <c r="E14" s="29"/>
      <c r="F14" s="29">
        <v>1246660.1199999973</v>
      </c>
      <c r="I14" s="7"/>
      <c r="J14" s="7"/>
      <c r="K14" s="7"/>
      <c r="N14" s="87"/>
    </row>
    <row r="15" spans="1:14" ht="24.75" customHeight="1">
      <c r="A15" s="20" t="s">
        <v>33</v>
      </c>
      <c r="B15" s="26"/>
      <c r="C15" s="20"/>
      <c r="D15" s="95">
        <f>SUM(D13:D14)</f>
        <v>2547409.1300000027</v>
      </c>
      <c r="E15" s="19"/>
      <c r="F15" s="95">
        <f>SUM(F13:F14)</f>
        <v>3738873.4399999976</v>
      </c>
      <c r="I15" s="7"/>
      <c r="J15" s="8"/>
      <c r="K15" s="7"/>
      <c r="N15" s="87"/>
    </row>
    <row r="16" spans="1:14" ht="24.75" customHeight="1">
      <c r="A16" s="27" t="s">
        <v>99</v>
      </c>
      <c r="B16" s="26"/>
      <c r="C16" s="27"/>
      <c r="D16" s="94">
        <v>-165356828.05000001</v>
      </c>
      <c r="E16" s="29"/>
      <c r="F16" s="29">
        <v>-208647466.69</v>
      </c>
      <c r="I16" s="7"/>
      <c r="J16" s="7"/>
      <c r="K16" s="7"/>
      <c r="N16" s="87"/>
    </row>
    <row r="17" spans="1:14" ht="24.75" customHeight="1">
      <c r="A17" s="27" t="s">
        <v>18</v>
      </c>
      <c r="B17" s="26"/>
      <c r="C17" s="27"/>
      <c r="D17" s="94">
        <v>-50303505.580000013</v>
      </c>
      <c r="E17" s="29"/>
      <c r="F17" s="29">
        <v>-60637593.729999997</v>
      </c>
      <c r="I17" s="7"/>
      <c r="J17" s="7"/>
      <c r="K17" s="7"/>
      <c r="N17" s="87"/>
    </row>
    <row r="18" spans="1:14" ht="24.75" customHeight="1">
      <c r="A18" s="20" t="s">
        <v>114</v>
      </c>
      <c r="B18" s="26"/>
      <c r="C18" s="20"/>
      <c r="D18" s="96">
        <f>D11+D15+D16+D17</f>
        <v>63414349.580000013</v>
      </c>
      <c r="E18" s="19"/>
      <c r="F18" s="96">
        <f>F11+F15+F16+F17</f>
        <v>410500414.63999873</v>
      </c>
      <c r="I18" s="7"/>
      <c r="J18" s="8"/>
      <c r="K18" s="7"/>
      <c r="N18" s="87"/>
    </row>
    <row r="19" spans="1:14" ht="24.75" customHeight="1">
      <c r="A19" s="23" t="s">
        <v>65</v>
      </c>
      <c r="B19" s="26"/>
      <c r="C19" s="23"/>
      <c r="D19" s="94">
        <v>-12565851.040000003</v>
      </c>
      <c r="E19" s="8"/>
      <c r="F19" s="97">
        <v>-81513689.930000007</v>
      </c>
      <c r="I19" s="7"/>
      <c r="J19" s="8"/>
      <c r="K19" s="7"/>
      <c r="N19" s="87"/>
    </row>
    <row r="20" spans="1:14" ht="24.75" customHeight="1">
      <c r="A20" s="20" t="s">
        <v>96</v>
      </c>
      <c r="B20" s="26"/>
      <c r="C20" s="23"/>
      <c r="D20" s="95">
        <f>D18+D19</f>
        <v>50848498.540000007</v>
      </c>
      <c r="E20" s="8"/>
      <c r="F20" s="95">
        <f>F18+F19</f>
        <v>328986724.70999873</v>
      </c>
      <c r="I20" s="7"/>
      <c r="J20" s="8"/>
      <c r="K20" s="7"/>
      <c r="N20" s="87"/>
    </row>
    <row r="21" spans="1:14" ht="24.75" customHeight="1">
      <c r="A21" s="20" t="s">
        <v>100</v>
      </c>
      <c r="B21" s="26"/>
      <c r="C21" s="23"/>
      <c r="D21" s="7"/>
      <c r="E21" s="8"/>
      <c r="F21" s="7"/>
      <c r="I21" s="7"/>
      <c r="J21" s="8"/>
      <c r="K21" s="7"/>
      <c r="N21" s="87"/>
    </row>
    <row r="22" spans="1:14" ht="24.75" customHeight="1">
      <c r="A22" s="27" t="s">
        <v>101</v>
      </c>
      <c r="B22" s="26"/>
      <c r="C22" s="23"/>
      <c r="D22" s="7"/>
      <c r="E22" s="8"/>
      <c r="F22" s="7"/>
      <c r="I22" s="7"/>
      <c r="J22" s="8"/>
      <c r="K22" s="7"/>
      <c r="N22" s="87"/>
    </row>
    <row r="23" spans="1:14" ht="24.75" customHeight="1">
      <c r="A23" s="23" t="s">
        <v>63</v>
      </c>
      <c r="B23" s="26"/>
      <c r="C23" s="23"/>
      <c r="D23" s="94">
        <v>0</v>
      </c>
      <c r="E23" s="8"/>
      <c r="F23" s="7">
        <v>0</v>
      </c>
      <c r="I23" s="7"/>
      <c r="J23" s="8"/>
      <c r="K23" s="7"/>
      <c r="N23" s="87"/>
    </row>
    <row r="24" spans="1:14" ht="24.75" customHeight="1">
      <c r="A24" s="23" t="s">
        <v>83</v>
      </c>
      <c r="B24" s="26"/>
      <c r="C24" s="23"/>
      <c r="D24" s="94">
        <v>0</v>
      </c>
      <c r="E24" s="8"/>
      <c r="F24" s="7">
        <v>0</v>
      </c>
      <c r="I24" s="7"/>
      <c r="J24" s="8"/>
      <c r="K24" s="7"/>
      <c r="N24" s="87"/>
    </row>
    <row r="25" spans="1:14" ht="24.75" customHeight="1">
      <c r="A25" s="23" t="s">
        <v>102</v>
      </c>
      <c r="B25" s="26"/>
      <c r="C25" s="23"/>
      <c r="D25" s="95">
        <f>SUM(D23:D24)</f>
        <v>0</v>
      </c>
      <c r="E25" s="8"/>
      <c r="F25" s="95">
        <f>SUM(F23:F24)</f>
        <v>0</v>
      </c>
      <c r="I25" s="7"/>
      <c r="J25" s="8"/>
      <c r="K25" s="7"/>
      <c r="N25" s="87"/>
    </row>
    <row r="26" spans="1:14" ht="24.75" customHeight="1" thickBot="1">
      <c r="A26" s="20" t="s">
        <v>93</v>
      </c>
      <c r="B26" s="26"/>
      <c r="C26" s="23"/>
      <c r="D26" s="98">
        <f>D20+D25</f>
        <v>50848498.540000007</v>
      </c>
      <c r="E26" s="8"/>
      <c r="F26" s="98">
        <f>F20+F25</f>
        <v>328986724.70999873</v>
      </c>
      <c r="I26" s="7"/>
      <c r="J26" s="8"/>
      <c r="K26" s="7"/>
      <c r="N26" s="87"/>
    </row>
    <row r="27" spans="1:14" ht="6.75" customHeight="1" thickTop="1">
      <c r="A27" s="23"/>
      <c r="B27" s="26"/>
      <c r="C27" s="23"/>
      <c r="D27" s="7"/>
      <c r="E27" s="8"/>
      <c r="F27" s="7"/>
      <c r="I27" s="7"/>
      <c r="J27" s="8"/>
      <c r="K27" s="7"/>
      <c r="N27" s="87"/>
    </row>
    <row r="28" spans="1:14" ht="24.75" customHeight="1">
      <c r="A28" s="30" t="s">
        <v>84</v>
      </c>
      <c r="B28" s="26"/>
      <c r="C28" s="28"/>
      <c r="D28" s="8"/>
      <c r="E28" s="8"/>
      <c r="F28" s="8"/>
      <c r="I28" s="8"/>
      <c r="J28" s="8"/>
      <c r="K28" s="8"/>
      <c r="N28" s="87"/>
    </row>
    <row r="29" spans="1:14" ht="24.75" customHeight="1">
      <c r="A29" s="27" t="s">
        <v>85</v>
      </c>
      <c r="B29" s="26" t="s">
        <v>115</v>
      </c>
      <c r="C29" s="27"/>
      <c r="D29" s="7">
        <v>0.02</v>
      </c>
      <c r="E29" s="7"/>
      <c r="F29" s="7">
        <v>0.11</v>
      </c>
      <c r="I29" s="7"/>
      <c r="J29" s="7"/>
      <c r="K29" s="7"/>
      <c r="N29" s="87"/>
    </row>
    <row r="30" spans="1:14" ht="24.75" customHeight="1">
      <c r="A30" s="27" t="s">
        <v>86</v>
      </c>
      <c r="B30" s="26" t="s">
        <v>115</v>
      </c>
      <c r="C30" s="27"/>
      <c r="D30" s="7">
        <v>0.02</v>
      </c>
      <c r="E30" s="7"/>
      <c r="F30" s="7">
        <v>0.11</v>
      </c>
      <c r="I30" s="7"/>
      <c r="J30" s="7"/>
      <c r="K30" s="7"/>
      <c r="N30" s="87"/>
    </row>
    <row r="31" spans="1:14">
      <c r="A31" s="27"/>
      <c r="C31" s="27"/>
      <c r="D31" s="31"/>
      <c r="E31" s="31"/>
      <c r="F31" s="31"/>
      <c r="I31" s="31"/>
      <c r="J31" s="31"/>
      <c r="K31" s="31"/>
    </row>
    <row r="32" spans="1:14" ht="25.5" customHeight="1">
      <c r="A32" s="23" t="s">
        <v>6</v>
      </c>
      <c r="D32" s="35"/>
      <c r="F32" s="33"/>
      <c r="I32" s="92"/>
      <c r="K32" s="93"/>
    </row>
    <row r="33" spans="1:11" ht="15.75" customHeight="1"/>
    <row r="34" spans="1:11" ht="13.5" customHeight="1"/>
    <row r="35" spans="1:11" s="6" customFormat="1" ht="25.15" customHeight="1">
      <c r="A35" s="34" t="s">
        <v>66</v>
      </c>
      <c r="C35" s="11"/>
      <c r="E35" s="13"/>
      <c r="G35" s="13"/>
      <c r="I35" s="9"/>
      <c r="J35" s="13"/>
      <c r="K35" s="9"/>
    </row>
    <row r="36" spans="1:11" ht="25.15" customHeight="1">
      <c r="A36" s="34" t="s">
        <v>67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view="pageBreakPreview" topLeftCell="A26" zoomScaleNormal="87" zoomScaleSheetLayoutView="100" workbookViewId="0">
      <selection activeCell="D50" sqref="D50"/>
    </sheetView>
  </sheetViews>
  <sheetFormatPr defaultColWidth="10.42578125" defaultRowHeight="21.75"/>
  <cols>
    <col min="1" max="1" width="46.85546875" style="2" customWidth="1"/>
    <col min="2" max="2" width="8.7109375" style="2" customWidth="1"/>
    <col min="3" max="3" width="1.42578125" style="2" customWidth="1"/>
    <col min="4" max="4" width="16.5703125" style="2" customWidth="1"/>
    <col min="5" max="5" width="1.42578125" style="2" customWidth="1"/>
    <col min="6" max="6" width="16.5703125" style="2" customWidth="1"/>
    <col min="7" max="7" width="2.42578125" style="2" customWidth="1"/>
    <col min="8" max="8" width="17.5703125" style="2" customWidth="1"/>
    <col min="9" max="9" width="10.42578125" style="2"/>
    <col min="10" max="10" width="18" style="2" customWidth="1"/>
    <col min="11" max="16384" width="10.42578125" style="2"/>
  </cols>
  <sheetData>
    <row r="1" spans="1:11" ht="24" hidden="1" customHeight="1">
      <c r="A1" s="34"/>
    </row>
    <row r="2" spans="1:11" s="6" customFormat="1" ht="24" customHeight="1">
      <c r="A2" s="1" t="s">
        <v>49</v>
      </c>
      <c r="B2" s="14"/>
      <c r="C2" s="15"/>
      <c r="D2" s="15"/>
      <c r="E2" s="15"/>
      <c r="F2" s="15"/>
      <c r="G2" s="16"/>
    </row>
    <row r="3" spans="1:11" s="6" customFormat="1" ht="24" customHeight="1">
      <c r="A3" s="21" t="s">
        <v>37</v>
      </c>
      <c r="B3" s="21"/>
      <c r="C3" s="21"/>
      <c r="D3" s="21"/>
      <c r="E3" s="21"/>
      <c r="F3" s="21"/>
      <c r="G3" s="22"/>
    </row>
    <row r="4" spans="1:11" ht="24" customHeight="1">
      <c r="A4" s="197" t="s">
        <v>181</v>
      </c>
      <c r="B4" s="197"/>
      <c r="C4" s="197"/>
      <c r="D4" s="197"/>
      <c r="E4" s="197"/>
      <c r="F4" s="197"/>
    </row>
    <row r="5" spans="1:11" ht="24" customHeight="1">
      <c r="A5" s="197" t="s">
        <v>94</v>
      </c>
      <c r="B5" s="197"/>
      <c r="C5" s="197"/>
      <c r="D5" s="197"/>
      <c r="E5" s="197"/>
      <c r="F5" s="197"/>
    </row>
    <row r="6" spans="1:11" ht="24" customHeight="1">
      <c r="A6" s="194"/>
      <c r="B6" s="194"/>
      <c r="C6" s="194"/>
      <c r="D6" s="194"/>
      <c r="E6" s="194"/>
      <c r="F6" s="104"/>
      <c r="G6" s="5"/>
    </row>
    <row r="7" spans="1:11" ht="24" customHeight="1">
      <c r="A7" s="23"/>
      <c r="B7" s="23"/>
      <c r="C7" s="23"/>
      <c r="D7" s="40"/>
      <c r="E7" s="24"/>
      <c r="F7" s="37" t="s">
        <v>0</v>
      </c>
    </row>
    <row r="8" spans="1:11" ht="24" customHeight="1">
      <c r="A8" s="25"/>
      <c r="B8" s="17" t="s">
        <v>1</v>
      </c>
      <c r="C8" s="18"/>
      <c r="D8" s="38" t="s">
        <v>159</v>
      </c>
      <c r="E8" s="4"/>
      <c r="F8" s="38" t="s">
        <v>149</v>
      </c>
    </row>
    <row r="9" spans="1:11" ht="24" customHeight="1">
      <c r="A9" s="25"/>
      <c r="B9" s="17"/>
      <c r="C9" s="18"/>
      <c r="D9" s="38"/>
      <c r="E9" s="4"/>
      <c r="F9" s="167" t="s">
        <v>177</v>
      </c>
    </row>
    <row r="10" spans="1:11" ht="24.75" customHeight="1">
      <c r="A10" s="23" t="s">
        <v>30</v>
      </c>
      <c r="B10" s="26"/>
      <c r="C10" s="23"/>
      <c r="D10" s="94">
        <v>63846183.689999998</v>
      </c>
      <c r="E10" s="10"/>
      <c r="F10" s="94">
        <v>73580067.879999995</v>
      </c>
      <c r="H10" s="114"/>
      <c r="I10" s="35"/>
      <c r="J10" s="159"/>
      <c r="K10" s="160"/>
    </row>
    <row r="11" spans="1:11" ht="24.75" customHeight="1">
      <c r="A11" s="27" t="s">
        <v>31</v>
      </c>
      <c r="B11" s="26"/>
      <c r="C11" s="27"/>
      <c r="D11" s="121">
        <v>-35329037.32</v>
      </c>
      <c r="E11" s="113"/>
      <c r="F11" s="121">
        <v>-39784966.00999999</v>
      </c>
      <c r="H11" s="114"/>
      <c r="I11" s="35"/>
      <c r="J11" s="159"/>
      <c r="K11" s="160"/>
    </row>
    <row r="12" spans="1:11" ht="24.75" customHeight="1">
      <c r="A12" s="28" t="s">
        <v>54</v>
      </c>
      <c r="B12" s="26"/>
      <c r="C12" s="28"/>
      <c r="D12" s="96">
        <f>SUM(D10:D11)</f>
        <v>28517146.369999997</v>
      </c>
      <c r="E12" s="113"/>
      <c r="F12" s="96">
        <f>SUM(F10:F11)</f>
        <v>33795101.870000005</v>
      </c>
      <c r="H12" s="114"/>
      <c r="I12" s="35"/>
      <c r="J12" s="118"/>
      <c r="K12" s="160"/>
    </row>
    <row r="13" spans="1:11" ht="24.75" customHeight="1">
      <c r="A13" s="27" t="s">
        <v>144</v>
      </c>
      <c r="B13" s="26"/>
      <c r="C13" s="23"/>
      <c r="D13" s="121">
        <v>4220868.4700000025</v>
      </c>
      <c r="E13" s="121"/>
      <c r="F13" s="121">
        <v>1081944.58</v>
      </c>
      <c r="H13" s="114"/>
      <c r="I13" s="35"/>
      <c r="J13" s="159"/>
      <c r="K13" s="160"/>
    </row>
    <row r="14" spans="1:11" ht="24.75" customHeight="1">
      <c r="A14" s="27" t="s">
        <v>99</v>
      </c>
      <c r="B14" s="26"/>
      <c r="C14" s="27"/>
      <c r="D14" s="120">
        <v>-40751516.130000003</v>
      </c>
      <c r="E14" s="103"/>
      <c r="F14" s="120">
        <v>-35969106.360000014</v>
      </c>
      <c r="H14" s="114"/>
      <c r="I14" s="35"/>
      <c r="J14" s="159"/>
      <c r="K14" s="160"/>
    </row>
    <row r="15" spans="1:11" ht="24.75" customHeight="1">
      <c r="A15" s="27" t="s">
        <v>18</v>
      </c>
      <c r="B15" s="26"/>
      <c r="C15" s="27"/>
      <c r="D15" s="122">
        <v>-24851987.739999998</v>
      </c>
      <c r="E15" s="120"/>
      <c r="F15" s="122">
        <v>-25635244.710000001</v>
      </c>
      <c r="H15" s="114"/>
      <c r="I15" s="35"/>
      <c r="J15" s="159"/>
      <c r="K15" s="160"/>
    </row>
    <row r="16" spans="1:11" ht="24.75" hidden="1" customHeight="1">
      <c r="A16" s="27" t="s">
        <v>190</v>
      </c>
      <c r="B16" s="162" t="s">
        <v>191</v>
      </c>
      <c r="C16" s="27"/>
      <c r="D16" s="121"/>
      <c r="E16" s="120"/>
      <c r="F16" s="121">
        <v>0</v>
      </c>
      <c r="H16" s="114"/>
      <c r="I16" s="35"/>
      <c r="J16" s="159"/>
      <c r="K16" s="160"/>
    </row>
    <row r="17" spans="1:11" ht="24.75" customHeight="1">
      <c r="A17" s="28" t="s">
        <v>141</v>
      </c>
      <c r="B17" s="26"/>
      <c r="C17" s="27"/>
      <c r="D17" s="120">
        <f>SUM(D12:D16)</f>
        <v>-32865489.030000001</v>
      </c>
      <c r="E17" s="120"/>
      <c r="F17" s="120">
        <f>SUM(F12:F16)</f>
        <v>-26727304.620000012</v>
      </c>
      <c r="H17" s="114"/>
      <c r="I17" s="35"/>
      <c r="J17" s="118"/>
      <c r="K17" s="160"/>
    </row>
    <row r="18" spans="1:11" ht="24.75" customHeight="1">
      <c r="A18" s="27" t="s">
        <v>130</v>
      </c>
      <c r="B18" s="26"/>
      <c r="C18" s="27"/>
      <c r="D18" s="120">
        <v>580568.78</v>
      </c>
      <c r="E18" s="113"/>
      <c r="F18" s="120">
        <v>706309.25000000023</v>
      </c>
      <c r="H18" s="114"/>
      <c r="I18" s="35"/>
      <c r="J18" s="159"/>
      <c r="K18" s="160"/>
    </row>
    <row r="19" spans="1:11" ht="24.75" customHeight="1">
      <c r="A19" s="27" t="s">
        <v>120</v>
      </c>
      <c r="B19" s="162" t="s">
        <v>187</v>
      </c>
      <c r="C19" s="27"/>
      <c r="D19" s="120">
        <v>-1475814.41</v>
      </c>
      <c r="E19" s="120"/>
      <c r="F19" s="120">
        <v>-1596217.85</v>
      </c>
      <c r="H19" s="114"/>
      <c r="I19" s="35"/>
      <c r="J19" s="159"/>
      <c r="K19" s="160"/>
    </row>
    <row r="20" spans="1:11" ht="24.75" customHeight="1">
      <c r="A20" s="20" t="s">
        <v>123</v>
      </c>
      <c r="B20" s="26"/>
      <c r="C20" s="20"/>
      <c r="D20" s="96">
        <f>+D17+D18+D19</f>
        <v>-33760734.659999996</v>
      </c>
      <c r="E20" s="121"/>
      <c r="F20" s="96">
        <f>SUM(F17:F19)</f>
        <v>-27617213.220000014</v>
      </c>
      <c r="H20" s="114"/>
      <c r="I20" s="35"/>
      <c r="J20" s="118"/>
      <c r="K20" s="160"/>
    </row>
    <row r="21" spans="1:11" ht="24.75" customHeight="1">
      <c r="A21" s="23" t="s">
        <v>145</v>
      </c>
      <c r="B21" s="26"/>
      <c r="C21" s="23"/>
      <c r="D21" s="122">
        <v>7123236.5499999998</v>
      </c>
      <c r="E21" s="113"/>
      <c r="F21" s="122">
        <v>5598360.5600000024</v>
      </c>
      <c r="H21" s="114"/>
      <c r="I21" s="35"/>
      <c r="J21" s="159"/>
      <c r="K21" s="160"/>
    </row>
    <row r="22" spans="1:11" ht="24.75" customHeight="1">
      <c r="A22" s="20" t="s">
        <v>161</v>
      </c>
      <c r="B22" s="26"/>
      <c r="C22" s="23"/>
      <c r="D22" s="121">
        <f>+D20+D21</f>
        <v>-26637498.109999996</v>
      </c>
      <c r="E22" s="121"/>
      <c r="F22" s="121">
        <f>F20+F21</f>
        <v>-22018852.660000011</v>
      </c>
      <c r="H22" s="114"/>
      <c r="I22" s="35"/>
      <c r="J22" s="118"/>
      <c r="K22" s="160"/>
    </row>
    <row r="23" spans="1:11" ht="24.75" customHeight="1">
      <c r="A23" s="23" t="s">
        <v>162</v>
      </c>
      <c r="B23" s="26"/>
      <c r="C23" s="23"/>
      <c r="D23" s="121">
        <v>0</v>
      </c>
      <c r="E23" s="113"/>
      <c r="F23" s="121">
        <v>0</v>
      </c>
      <c r="H23" s="114"/>
      <c r="I23" s="35"/>
      <c r="J23" s="118"/>
      <c r="K23" s="160"/>
    </row>
    <row r="24" spans="1:11" ht="24.75" customHeight="1" thickBot="1">
      <c r="A24" s="20" t="s">
        <v>169</v>
      </c>
      <c r="B24" s="26"/>
      <c r="C24" s="23"/>
      <c r="D24" s="98">
        <f>SUM(D22:D23)</f>
        <v>-26637498.109999996</v>
      </c>
      <c r="E24" s="113"/>
      <c r="F24" s="98">
        <f>SUM(F22:F23)</f>
        <v>-22018852.660000011</v>
      </c>
      <c r="H24" s="114"/>
      <c r="I24" s="35"/>
      <c r="J24" s="118"/>
      <c r="K24" s="160"/>
    </row>
    <row r="25" spans="1:11" ht="6.75" customHeight="1" thickTop="1">
      <c r="A25" s="23"/>
      <c r="B25" s="26"/>
      <c r="C25" s="23"/>
      <c r="D25" s="125"/>
      <c r="E25" s="113"/>
      <c r="F25" s="125"/>
      <c r="H25" s="114"/>
    </row>
    <row r="26" spans="1:11" ht="24.75" customHeight="1">
      <c r="A26" s="30" t="s">
        <v>124</v>
      </c>
      <c r="B26" s="26"/>
      <c r="C26" s="28"/>
      <c r="D26" s="126"/>
      <c r="E26" s="113"/>
      <c r="F26" s="126"/>
      <c r="H26" s="114"/>
    </row>
    <row r="27" spans="1:11" ht="24.75" customHeight="1">
      <c r="A27" s="27" t="s">
        <v>125</v>
      </c>
      <c r="B27" s="26" t="s">
        <v>186</v>
      </c>
      <c r="C27" s="27"/>
      <c r="D27" s="179">
        <f>+D24/2994193535</f>
        <v>-8.8963848858220167E-3</v>
      </c>
      <c r="E27" s="121"/>
      <c r="F27" s="195">
        <v>-7.353850845850554E-3</v>
      </c>
      <c r="H27" s="114"/>
      <c r="I27" s="35"/>
    </row>
    <row r="28" spans="1:11" ht="15.75" customHeight="1">
      <c r="A28" s="27"/>
      <c r="C28" s="27"/>
      <c r="D28" s="31"/>
      <c r="E28" s="31"/>
      <c r="F28" s="31"/>
    </row>
    <row r="29" spans="1:11" ht="25.5" customHeight="1">
      <c r="A29" s="23" t="s">
        <v>6</v>
      </c>
      <c r="D29" s="35"/>
      <c r="F29" s="114"/>
    </row>
    <row r="30" spans="1:11">
      <c r="A30" s="23"/>
      <c r="D30" s="35"/>
      <c r="F30" s="114"/>
    </row>
    <row r="31" spans="1:11" ht="24.75" customHeight="1"/>
    <row r="32" spans="1:11" s="6" customFormat="1" ht="25.15" customHeight="1">
      <c r="A32" s="34" t="s">
        <v>134</v>
      </c>
      <c r="C32" s="11"/>
      <c r="E32" s="13"/>
      <c r="G32" s="13"/>
    </row>
    <row r="33" spans="1:1" ht="25.15" customHeight="1">
      <c r="A33" s="34" t="s">
        <v>135</v>
      </c>
    </row>
    <row r="74" spans="6:6">
      <c r="F74" s="87"/>
    </row>
  </sheetData>
  <mergeCells count="2">
    <mergeCell ref="A4:F4"/>
    <mergeCell ref="A5:F5"/>
  </mergeCells>
  <pageMargins left="0.9055118110236221" right="0.31496062992125984" top="0.6692913385826772" bottom="0.74803149606299213" header="0.31496062992125984" footer="0.31496062992125984"/>
  <pageSetup paperSize="9" scale="9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view="pageBreakPreview" topLeftCell="A2" zoomScaleNormal="90" zoomScaleSheetLayoutView="100" workbookViewId="0">
      <selection activeCell="D50" sqref="D50"/>
    </sheetView>
  </sheetViews>
  <sheetFormatPr defaultColWidth="10.42578125" defaultRowHeight="21.75"/>
  <cols>
    <col min="1" max="1" width="46.85546875" style="2" customWidth="1"/>
    <col min="2" max="2" width="8.7109375" style="2" customWidth="1"/>
    <col min="3" max="3" width="1.42578125" style="2" customWidth="1"/>
    <col min="4" max="4" width="16.5703125" style="2" customWidth="1"/>
    <col min="5" max="5" width="1.42578125" style="2" customWidth="1"/>
    <col min="6" max="6" width="16.5703125" style="2" customWidth="1"/>
    <col min="7" max="7" width="2.42578125" style="2" customWidth="1"/>
    <col min="8" max="8" width="17.5703125" style="2" customWidth="1"/>
    <col min="9" max="9" width="10.42578125" style="2" customWidth="1"/>
    <col min="10" max="10" width="18" style="2" customWidth="1"/>
    <col min="11" max="11" width="10.42578125" style="2" customWidth="1"/>
    <col min="12" max="16384" width="10.42578125" style="2"/>
  </cols>
  <sheetData>
    <row r="1" spans="1:11" ht="24" hidden="1" customHeight="1">
      <c r="A1" s="34"/>
    </row>
    <row r="2" spans="1:11" s="6" customFormat="1" ht="24" customHeight="1">
      <c r="A2" s="1" t="s">
        <v>49</v>
      </c>
      <c r="B2" s="14"/>
      <c r="C2" s="15"/>
      <c r="D2" s="15"/>
      <c r="E2" s="15"/>
      <c r="F2" s="15"/>
      <c r="G2" s="16"/>
    </row>
    <row r="3" spans="1:11" s="6" customFormat="1" ht="24" customHeight="1">
      <c r="A3" s="21" t="s">
        <v>37</v>
      </c>
      <c r="B3" s="21"/>
      <c r="C3" s="21"/>
      <c r="D3" s="21"/>
      <c r="E3" s="21"/>
      <c r="F3" s="21"/>
      <c r="G3" s="22"/>
    </row>
    <row r="4" spans="1:11" ht="24" customHeight="1">
      <c r="A4" s="197" t="s">
        <v>182</v>
      </c>
      <c r="B4" s="197"/>
      <c r="C4" s="197"/>
      <c r="D4" s="197"/>
      <c r="E4" s="197"/>
      <c r="F4" s="197"/>
    </row>
    <row r="5" spans="1:11" ht="24" customHeight="1">
      <c r="A5" s="197" t="s">
        <v>94</v>
      </c>
      <c r="B5" s="197"/>
      <c r="C5" s="197"/>
      <c r="D5" s="197"/>
      <c r="E5" s="197"/>
      <c r="F5" s="197"/>
    </row>
    <row r="6" spans="1:11" ht="24" customHeight="1">
      <c r="A6" s="194"/>
      <c r="B6" s="194"/>
      <c r="C6" s="194"/>
      <c r="D6" s="194"/>
      <c r="E6" s="194"/>
      <c r="F6" s="104"/>
      <c r="G6" s="5"/>
    </row>
    <row r="7" spans="1:11" ht="24" customHeight="1">
      <c r="A7" s="23"/>
      <c r="B7" s="23"/>
      <c r="C7" s="23"/>
      <c r="D7" s="40"/>
      <c r="E7" s="24"/>
      <c r="F7" s="37" t="s">
        <v>0</v>
      </c>
    </row>
    <row r="8" spans="1:11" ht="24" customHeight="1">
      <c r="A8" s="25"/>
      <c r="B8" s="17" t="s">
        <v>1</v>
      </c>
      <c r="C8" s="18"/>
      <c r="D8" s="38" t="s">
        <v>159</v>
      </c>
      <c r="E8" s="4"/>
      <c r="F8" s="38" t="s">
        <v>149</v>
      </c>
    </row>
    <row r="9" spans="1:11" ht="24" customHeight="1">
      <c r="A9" s="25"/>
      <c r="B9" s="17"/>
      <c r="C9" s="18"/>
      <c r="D9" s="38"/>
      <c r="E9" s="4"/>
      <c r="F9" s="167" t="s">
        <v>177</v>
      </c>
    </row>
    <row r="10" spans="1:11" ht="24.75" customHeight="1">
      <c r="A10" s="23" t="s">
        <v>30</v>
      </c>
      <c r="B10" s="26"/>
      <c r="C10" s="23"/>
      <c r="D10" s="94">
        <v>251489426.47999996</v>
      </c>
      <c r="E10" s="10"/>
      <c r="F10" s="94">
        <v>283280650.38999999</v>
      </c>
      <c r="H10" s="114"/>
      <c r="I10" s="35"/>
      <c r="J10" s="159"/>
      <c r="K10" s="160"/>
    </row>
    <row r="11" spans="1:11" ht="24.75" customHeight="1">
      <c r="A11" s="27" t="s">
        <v>31</v>
      </c>
      <c r="B11" s="26"/>
      <c r="C11" s="27"/>
      <c r="D11" s="121">
        <v>-125135995.81999999</v>
      </c>
      <c r="E11" s="113"/>
      <c r="F11" s="121">
        <v>-153687362.31999999</v>
      </c>
      <c r="H11" s="114"/>
      <c r="I11" s="35"/>
      <c r="J11" s="159"/>
      <c r="K11" s="160"/>
    </row>
    <row r="12" spans="1:11" ht="24.75" customHeight="1">
      <c r="A12" s="28" t="s">
        <v>54</v>
      </c>
      <c r="B12" s="26"/>
      <c r="C12" s="28"/>
      <c r="D12" s="96">
        <f>SUM(D10:D11)</f>
        <v>126353430.65999997</v>
      </c>
      <c r="E12" s="113"/>
      <c r="F12" s="96">
        <f>SUM(F10:F11)</f>
        <v>129593288.06999999</v>
      </c>
      <c r="H12" s="114"/>
      <c r="I12" s="35"/>
      <c r="J12" s="118"/>
      <c r="K12" s="160"/>
    </row>
    <row r="13" spans="1:11" ht="24.75" customHeight="1">
      <c r="A13" s="27" t="s">
        <v>144</v>
      </c>
      <c r="B13" s="26"/>
      <c r="C13" s="23"/>
      <c r="D13" s="121">
        <v>9099514.8300000019</v>
      </c>
      <c r="E13" s="121"/>
      <c r="F13" s="121">
        <v>9011816.8900000006</v>
      </c>
      <c r="H13" s="114"/>
      <c r="I13" s="35"/>
      <c r="J13" s="159"/>
      <c r="K13" s="160"/>
    </row>
    <row r="14" spans="1:11" ht="24.75" customHeight="1">
      <c r="A14" s="27" t="s">
        <v>99</v>
      </c>
      <c r="B14" s="26"/>
      <c r="C14" s="27"/>
      <c r="D14" s="120">
        <v>-126479771.51000001</v>
      </c>
      <c r="E14" s="103"/>
      <c r="F14" s="120">
        <v>-140429078.30000001</v>
      </c>
      <c r="H14" s="114"/>
      <c r="I14" s="35"/>
      <c r="J14" s="159"/>
      <c r="K14" s="160"/>
    </row>
    <row r="15" spans="1:11" ht="24.75" customHeight="1">
      <c r="A15" s="27" t="s">
        <v>18</v>
      </c>
      <c r="B15" s="26"/>
      <c r="C15" s="27"/>
      <c r="D15" s="121">
        <v>-74996219.489999995</v>
      </c>
      <c r="E15" s="120"/>
      <c r="F15" s="121">
        <v>-83451218.859999999</v>
      </c>
      <c r="H15" s="114"/>
      <c r="I15" s="35"/>
      <c r="J15" s="159"/>
      <c r="K15" s="160"/>
    </row>
    <row r="16" spans="1:11" ht="24.75" customHeight="1">
      <c r="A16" s="27" t="s">
        <v>133</v>
      </c>
      <c r="B16" s="26"/>
      <c r="C16" s="27"/>
      <c r="D16" s="122">
        <v>0</v>
      </c>
      <c r="E16" s="120"/>
      <c r="F16" s="122">
        <v>-2316765.5499999998</v>
      </c>
      <c r="H16" s="114"/>
      <c r="I16" s="35"/>
      <c r="J16" s="159"/>
      <c r="K16" s="160"/>
    </row>
    <row r="17" spans="1:11" ht="24.75" customHeight="1">
      <c r="A17" s="28" t="s">
        <v>141</v>
      </c>
      <c r="B17" s="26"/>
      <c r="C17" s="27"/>
      <c r="D17" s="120">
        <f>SUM(D12:D16)</f>
        <v>-66023045.51000002</v>
      </c>
      <c r="E17" s="120"/>
      <c r="F17" s="120">
        <f>SUM(F12:F16)</f>
        <v>-87591957.75000003</v>
      </c>
      <c r="H17" s="114"/>
      <c r="I17" s="35"/>
      <c r="J17" s="118"/>
      <c r="K17" s="160"/>
    </row>
    <row r="18" spans="1:11" ht="24.75" customHeight="1">
      <c r="A18" s="27" t="s">
        <v>130</v>
      </c>
      <c r="B18" s="26"/>
      <c r="C18" s="27"/>
      <c r="D18" s="120">
        <v>1747259.73</v>
      </c>
      <c r="E18" s="113"/>
      <c r="F18" s="120">
        <v>2229730.89</v>
      </c>
      <c r="H18" s="114"/>
      <c r="I18" s="35"/>
      <c r="J18" s="159"/>
      <c r="K18" s="160"/>
    </row>
    <row r="19" spans="1:11" ht="24.75" customHeight="1">
      <c r="A19" s="27" t="s">
        <v>120</v>
      </c>
      <c r="B19" s="162" t="s">
        <v>187</v>
      </c>
      <c r="C19" s="27"/>
      <c r="D19" s="120">
        <v>-4628268.6399999997</v>
      </c>
      <c r="E19" s="120"/>
      <c r="F19" s="120">
        <v>-5026742.13</v>
      </c>
      <c r="H19" s="114"/>
      <c r="I19" s="35"/>
      <c r="J19" s="159"/>
      <c r="K19" s="160"/>
    </row>
    <row r="20" spans="1:11" ht="24.75" customHeight="1">
      <c r="A20" s="20" t="s">
        <v>123</v>
      </c>
      <c r="B20" s="26"/>
      <c r="C20" s="20"/>
      <c r="D20" s="96">
        <f>SUM(D17:D19)</f>
        <v>-68904054.420000017</v>
      </c>
      <c r="E20" s="121"/>
      <c r="F20" s="96">
        <f>SUM(F17:F19)</f>
        <v>-90388968.990000024</v>
      </c>
      <c r="H20" s="114"/>
      <c r="I20" s="35"/>
      <c r="J20" s="118"/>
      <c r="K20" s="160"/>
    </row>
    <row r="21" spans="1:11" ht="24.75" customHeight="1">
      <c r="A21" s="23" t="s">
        <v>145</v>
      </c>
      <c r="B21" s="26" t="s">
        <v>188</v>
      </c>
      <c r="C21" s="23"/>
      <c r="D21" s="122">
        <v>13540949.619999999</v>
      </c>
      <c r="E21" s="113"/>
      <c r="F21" s="122">
        <v>18060810.600000001</v>
      </c>
      <c r="H21" s="114"/>
      <c r="I21" s="35"/>
      <c r="J21" s="159"/>
      <c r="K21" s="160"/>
    </row>
    <row r="22" spans="1:11" ht="24.75" customHeight="1">
      <c r="A22" s="20" t="s">
        <v>161</v>
      </c>
      <c r="B22" s="26"/>
      <c r="C22" s="23"/>
      <c r="D22" s="121">
        <f>D20+D21</f>
        <v>-55363104.800000019</v>
      </c>
      <c r="E22" s="121"/>
      <c r="F22" s="121">
        <f t="shared" ref="F22" si="0">F20+F21</f>
        <v>-72328158.390000015</v>
      </c>
      <c r="H22" s="114"/>
      <c r="I22" s="35"/>
      <c r="J22" s="118"/>
      <c r="K22" s="160"/>
    </row>
    <row r="23" spans="1:11" ht="24.75" customHeight="1">
      <c r="A23" s="23" t="s">
        <v>162</v>
      </c>
      <c r="B23" s="26"/>
      <c r="C23" s="23"/>
      <c r="D23" s="121">
        <v>0</v>
      </c>
      <c r="E23" s="113"/>
      <c r="F23" s="121">
        <v>0</v>
      </c>
      <c r="H23" s="114"/>
      <c r="I23" s="35"/>
      <c r="J23" s="118"/>
      <c r="K23" s="160"/>
    </row>
    <row r="24" spans="1:11" ht="24.75" customHeight="1" thickBot="1">
      <c r="A24" s="20" t="s">
        <v>169</v>
      </c>
      <c r="B24" s="26"/>
      <c r="C24" s="23"/>
      <c r="D24" s="98">
        <f>SUM(D22:D23)</f>
        <v>-55363104.800000019</v>
      </c>
      <c r="E24" s="113"/>
      <c r="F24" s="98">
        <f>SUM(F22:F23)</f>
        <v>-72328158.390000015</v>
      </c>
      <c r="H24" s="114"/>
      <c r="I24" s="35"/>
      <c r="J24" s="118"/>
      <c r="K24" s="160"/>
    </row>
    <row r="25" spans="1:11" ht="6.75" customHeight="1" thickTop="1">
      <c r="A25" s="23"/>
      <c r="B25" s="26"/>
      <c r="C25" s="23"/>
      <c r="D25" s="125"/>
      <c r="E25" s="113"/>
      <c r="F25" s="125"/>
      <c r="H25" s="114"/>
    </row>
    <row r="26" spans="1:11" ht="24.75" customHeight="1">
      <c r="A26" s="30" t="s">
        <v>124</v>
      </c>
      <c r="B26" s="26"/>
      <c r="C26" s="28"/>
      <c r="D26" s="126"/>
      <c r="E26" s="113"/>
      <c r="F26" s="126"/>
      <c r="H26" s="114"/>
    </row>
    <row r="27" spans="1:11" ht="24.75" customHeight="1">
      <c r="A27" s="27" t="s">
        <v>125</v>
      </c>
      <c r="B27" s="26" t="s">
        <v>186</v>
      </c>
      <c r="C27" s="27"/>
      <c r="D27" s="179">
        <f>+D24/2994193535</f>
        <v>-1.8490155747397277E-2</v>
      </c>
      <c r="E27" s="121"/>
      <c r="F27" s="195">
        <v>-2.4156140057259197E-2</v>
      </c>
      <c r="H27" s="114"/>
      <c r="I27" s="35"/>
    </row>
    <row r="28" spans="1:11" ht="15.75" customHeight="1">
      <c r="A28" s="27"/>
      <c r="C28" s="27"/>
      <c r="D28" s="31"/>
      <c r="E28" s="31"/>
      <c r="F28" s="31"/>
    </row>
    <row r="29" spans="1:11" ht="25.5" customHeight="1">
      <c r="A29" s="23" t="s">
        <v>6</v>
      </c>
      <c r="D29" s="35"/>
      <c r="F29" s="114"/>
    </row>
    <row r="30" spans="1:11">
      <c r="A30" s="23"/>
      <c r="D30" s="35"/>
      <c r="F30" s="114"/>
    </row>
    <row r="31" spans="1:11" ht="24.75" customHeight="1"/>
    <row r="32" spans="1:11" s="6" customFormat="1" ht="25.15" customHeight="1">
      <c r="A32" s="34" t="s">
        <v>134</v>
      </c>
      <c r="C32" s="11"/>
      <c r="E32" s="13"/>
      <c r="G32" s="13"/>
    </row>
    <row r="33" spans="1:1" ht="25.15" customHeight="1">
      <c r="A33" s="34" t="s">
        <v>135</v>
      </c>
    </row>
    <row r="74" spans="6:6">
      <c r="F74" s="87"/>
    </row>
  </sheetData>
  <mergeCells count="2">
    <mergeCell ref="A4:F4"/>
    <mergeCell ref="A5:F5"/>
  </mergeCells>
  <pageMargins left="0.9055118110236221" right="0.35433070866141736" top="0.6692913385826772" bottom="0.47244094488188981" header="0.51181102362204722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3"/>
  <sheetViews>
    <sheetView view="pageBreakPreview" zoomScaleNormal="70" zoomScaleSheetLayoutView="100" workbookViewId="0">
      <selection activeCell="D50" sqref="D50"/>
    </sheetView>
  </sheetViews>
  <sheetFormatPr defaultColWidth="9.42578125" defaultRowHeight="21.75" customHeight="1"/>
  <cols>
    <col min="1" max="1" width="43.28515625" style="43" customWidth="1"/>
    <col min="2" max="2" width="8.42578125" style="43" bestFit="1" customWidth="1"/>
    <col min="3" max="3" width="1" style="43" customWidth="1"/>
    <col min="4" max="4" width="14" style="43" customWidth="1"/>
    <col min="5" max="5" width="0.85546875" style="43" customWidth="1"/>
    <col min="6" max="6" width="13.42578125" style="43" bestFit="1" customWidth="1"/>
    <col min="7" max="7" width="0.85546875" style="43" customWidth="1"/>
    <col min="8" max="8" width="15.42578125" style="43" bestFit="1" customWidth="1"/>
    <col min="9" max="9" width="0.85546875" style="43" customWidth="1"/>
    <col min="10" max="10" width="13.42578125" style="43" customWidth="1"/>
    <col min="11" max="11" width="1" style="43" customWidth="1"/>
    <col min="12" max="12" width="13.140625" style="43" customWidth="1"/>
    <col min="13" max="13" width="1" style="43" customWidth="1"/>
    <col min="14" max="14" width="15.140625" style="43" customWidth="1"/>
    <col min="15" max="15" width="1" style="43" customWidth="1"/>
    <col min="16" max="16" width="14.140625" style="43" bestFit="1" customWidth="1"/>
    <col min="17" max="17" width="1" style="43" customWidth="1"/>
    <col min="18" max="18" width="13.5703125" style="43" customWidth="1"/>
    <col min="19" max="19" width="1.42578125" style="43" customWidth="1"/>
    <col min="20" max="20" width="9.42578125" style="43"/>
    <col min="21" max="21" width="13" style="43" customWidth="1"/>
    <col min="22" max="22" width="9.42578125" style="43"/>
    <col min="23" max="23" width="15.5703125" style="43" customWidth="1"/>
    <col min="24" max="24" width="9.42578125" style="43"/>
    <col min="25" max="25" width="13.140625" style="43" customWidth="1"/>
    <col min="26" max="26" width="9.42578125" style="43"/>
    <col min="27" max="27" width="16.85546875" style="43" customWidth="1"/>
    <col min="28" max="28" width="9.42578125" style="43"/>
    <col min="29" max="29" width="17.7109375" style="43" customWidth="1"/>
    <col min="30" max="30" width="9.42578125" style="43"/>
    <col min="31" max="31" width="14.140625" style="43" customWidth="1"/>
    <col min="32" max="32" width="9.42578125" style="43"/>
    <col min="33" max="33" width="13.5703125" style="43" customWidth="1"/>
    <col min="34" max="34" width="9.42578125" style="43"/>
    <col min="35" max="35" width="14.28515625" style="43" customWidth="1"/>
    <col min="36" max="16384" width="9.42578125" style="43"/>
  </cols>
  <sheetData>
    <row r="1" spans="1:56" ht="22.5" customHeight="1">
      <c r="A1" s="48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56" ht="22.5" customHeight="1">
      <c r="A2" s="48" t="s">
        <v>19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spans="1:56" s="42" customFormat="1" ht="22.5" customHeight="1">
      <c r="A3" s="48" t="str">
        <f>+'PL (เก้าเดือน)'!A4:F4</f>
        <v>สำหรับงวดเก้าเดือนสิ้นสุดวันที่ 30 กันยายน 2565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1"/>
    </row>
    <row r="4" spans="1:56" s="42" customFormat="1" ht="22.5" customHeight="1">
      <c r="A4" s="202" t="s">
        <v>94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41"/>
    </row>
    <row r="5" spans="1:56" s="42" customFormat="1" ht="21.7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1"/>
    </row>
    <row r="6" spans="1:56" ht="25.5" customHeight="1">
      <c r="A6" s="46"/>
      <c r="B6" s="49"/>
      <c r="C6" s="49"/>
      <c r="D6" s="50"/>
      <c r="E6" s="187"/>
      <c r="F6" s="187"/>
      <c r="G6" s="187"/>
      <c r="H6" s="51"/>
      <c r="I6" s="51"/>
      <c r="J6" s="51"/>
      <c r="K6" s="51"/>
      <c r="L6" s="187"/>
      <c r="M6" s="187"/>
      <c r="N6" s="187"/>
      <c r="O6" s="187"/>
      <c r="P6" s="187"/>
      <c r="Q6" s="187"/>
      <c r="R6" s="52" t="s">
        <v>0</v>
      </c>
    </row>
    <row r="7" spans="1:56" ht="25.5" customHeight="1">
      <c r="A7" s="46"/>
      <c r="B7" s="49"/>
      <c r="C7" s="49"/>
      <c r="D7" s="53"/>
      <c r="E7" s="54"/>
      <c r="F7" s="55"/>
      <c r="G7" s="55"/>
      <c r="H7" s="55"/>
      <c r="I7" s="49"/>
      <c r="J7" s="49"/>
      <c r="K7" s="49"/>
      <c r="L7" s="201" t="s">
        <v>122</v>
      </c>
      <c r="M7" s="201"/>
      <c r="N7" s="201"/>
      <c r="O7" s="201"/>
      <c r="P7" s="201"/>
      <c r="Q7" s="49"/>
      <c r="R7" s="56"/>
    </row>
    <row r="8" spans="1:56" ht="25.5" customHeight="1">
      <c r="A8" s="46"/>
      <c r="B8" s="49"/>
      <c r="C8" s="49"/>
      <c r="D8" s="53"/>
      <c r="E8" s="55"/>
      <c r="F8" s="55"/>
      <c r="G8" s="55"/>
      <c r="H8" s="55"/>
      <c r="I8" s="49"/>
      <c r="J8" s="49"/>
      <c r="K8" s="49"/>
      <c r="L8" s="200" t="s">
        <v>51</v>
      </c>
      <c r="M8" s="200"/>
      <c r="N8" s="200"/>
      <c r="O8" s="49"/>
      <c r="P8" s="49"/>
      <c r="Q8" s="49"/>
      <c r="R8" s="56"/>
    </row>
    <row r="9" spans="1:56" s="57" customFormat="1" ht="25.5" customHeight="1">
      <c r="B9" s="58"/>
      <c r="C9" s="59"/>
      <c r="D9" s="46" t="s">
        <v>87</v>
      </c>
      <c r="E9" s="60"/>
      <c r="F9" s="46" t="s">
        <v>52</v>
      </c>
      <c r="G9" s="60"/>
      <c r="H9" s="46" t="s">
        <v>74</v>
      </c>
      <c r="I9" s="55"/>
      <c r="J9" s="46"/>
      <c r="K9" s="55"/>
      <c r="L9" s="46" t="s">
        <v>108</v>
      </c>
      <c r="N9" s="46" t="s">
        <v>109</v>
      </c>
      <c r="O9" s="43"/>
      <c r="P9" s="43"/>
      <c r="Q9" s="43"/>
      <c r="R9" s="46" t="s">
        <v>38</v>
      </c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</row>
    <row r="10" spans="1:56" s="57" customFormat="1" ht="25.5" customHeight="1">
      <c r="B10" s="153" t="s">
        <v>1</v>
      </c>
      <c r="D10" s="187" t="s">
        <v>59</v>
      </c>
      <c r="E10" s="60"/>
      <c r="F10" s="187" t="s">
        <v>53</v>
      </c>
      <c r="G10" s="60"/>
      <c r="H10" s="187" t="s">
        <v>75</v>
      </c>
      <c r="I10" s="60"/>
      <c r="J10" s="187" t="s">
        <v>106</v>
      </c>
      <c r="K10" s="60"/>
      <c r="L10" s="187" t="s">
        <v>107</v>
      </c>
      <c r="M10" s="60"/>
      <c r="N10" s="187" t="s">
        <v>110</v>
      </c>
      <c r="O10" s="43"/>
      <c r="P10" s="187" t="s">
        <v>28</v>
      </c>
      <c r="Q10" s="43"/>
      <c r="R10" s="187" t="s">
        <v>39</v>
      </c>
      <c r="U10" s="155"/>
      <c r="V10" s="59"/>
      <c r="W10" s="155"/>
      <c r="X10" s="59"/>
      <c r="Y10" s="155"/>
      <c r="Z10" s="59"/>
      <c r="AA10" s="155"/>
      <c r="AB10" s="59"/>
      <c r="AC10" s="155"/>
      <c r="AD10" s="59"/>
      <c r="AE10" s="155"/>
      <c r="AF10" s="59"/>
      <c r="AG10" s="155"/>
      <c r="AH10" s="59"/>
      <c r="AI10" s="155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</row>
    <row r="11" spans="1:56" ht="25.5" customHeight="1">
      <c r="A11" s="43" t="s">
        <v>150</v>
      </c>
      <c r="B11" s="149"/>
      <c r="C11" s="61"/>
      <c r="D11" s="62">
        <v>300686853.5</v>
      </c>
      <c r="E11" s="62"/>
      <c r="F11" s="62">
        <v>592711215.03999996</v>
      </c>
      <c r="G11" s="62"/>
      <c r="H11" s="62">
        <v>16302071.9</v>
      </c>
      <c r="I11" s="62"/>
      <c r="J11" s="62">
        <v>-99690176.420000002</v>
      </c>
      <c r="K11" s="62"/>
      <c r="L11" s="62">
        <v>30226100</v>
      </c>
      <c r="M11" s="62"/>
      <c r="N11" s="62">
        <v>99690176.420000002</v>
      </c>
      <c r="O11" s="62"/>
      <c r="P11" s="62">
        <v>-92023061.24999997</v>
      </c>
      <c r="Q11" s="62"/>
      <c r="R11" s="62">
        <v>847903179.18999994</v>
      </c>
      <c r="S11" s="63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</row>
    <row r="12" spans="1:56" ht="25.5" customHeight="1">
      <c r="A12" s="43" t="s">
        <v>160</v>
      </c>
      <c r="B12" s="149"/>
      <c r="C12" s="61"/>
      <c r="D12" s="62">
        <v>0</v>
      </c>
      <c r="E12" s="62"/>
      <c r="F12" s="62">
        <v>0</v>
      </c>
      <c r="G12" s="62"/>
      <c r="H12" s="62">
        <v>0</v>
      </c>
      <c r="I12" s="62"/>
      <c r="J12" s="62">
        <v>0</v>
      </c>
      <c r="K12" s="62"/>
      <c r="L12" s="62">
        <v>0</v>
      </c>
      <c r="M12" s="62"/>
      <c r="N12" s="62">
        <v>0</v>
      </c>
      <c r="O12" s="62"/>
      <c r="P12" s="62">
        <f>+'PL (เก้าเดือน)'!F24</f>
        <v>-72328158.390000015</v>
      </c>
      <c r="Q12" s="62"/>
      <c r="R12" s="62">
        <f>+P12</f>
        <v>-72328158.390000015</v>
      </c>
      <c r="S12" s="63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156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</row>
    <row r="13" spans="1:56" ht="25.5" customHeight="1" thickBot="1">
      <c r="A13" s="166" t="s">
        <v>184</v>
      </c>
      <c r="B13" s="64"/>
      <c r="C13" s="61"/>
      <c r="D13" s="148">
        <f>SUM(D11:D12)</f>
        <v>300686853.5</v>
      </c>
      <c r="E13" s="65"/>
      <c r="F13" s="148">
        <f>SUM(F11:F12)</f>
        <v>592711215.03999996</v>
      </c>
      <c r="G13" s="65"/>
      <c r="H13" s="148">
        <f>SUM(H11:H12)</f>
        <v>16302071.9</v>
      </c>
      <c r="I13" s="62"/>
      <c r="J13" s="148">
        <f>SUM(J11:J12)</f>
        <v>-99690176.420000002</v>
      </c>
      <c r="K13" s="62"/>
      <c r="L13" s="148">
        <f>SUM(L11:L12)</f>
        <v>30226100</v>
      </c>
      <c r="M13" s="65"/>
      <c r="N13" s="148">
        <f>SUM(N11:N12)</f>
        <v>99690176.420000002</v>
      </c>
      <c r="O13" s="65"/>
      <c r="P13" s="148">
        <f>SUM(P11:P12)</f>
        <v>-164351219.63999999</v>
      </c>
      <c r="Q13" s="65"/>
      <c r="R13" s="148">
        <f>SUM(D13:P13)</f>
        <v>775575020.79999995</v>
      </c>
      <c r="S13" s="63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</row>
    <row r="14" spans="1:56" ht="25.5" customHeight="1" thickTop="1">
      <c r="B14" s="64"/>
      <c r="C14" s="61"/>
      <c r="D14" s="65"/>
      <c r="E14" s="65"/>
      <c r="F14" s="65"/>
      <c r="G14" s="65"/>
      <c r="H14" s="65"/>
      <c r="I14" s="62"/>
      <c r="J14" s="62"/>
      <c r="K14" s="62"/>
      <c r="L14" s="65"/>
      <c r="M14" s="65"/>
      <c r="N14" s="65"/>
      <c r="O14" s="65"/>
      <c r="P14" s="65"/>
      <c r="Q14" s="65"/>
      <c r="R14" s="65"/>
      <c r="S14" s="63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</row>
    <row r="15" spans="1:56" ht="25.5" customHeight="1">
      <c r="A15" s="43" t="s">
        <v>163</v>
      </c>
      <c r="B15" s="149"/>
      <c r="C15" s="61"/>
      <c r="D15" s="62">
        <v>300686853.5</v>
      </c>
      <c r="E15" s="62"/>
      <c r="F15" s="62">
        <v>609013286.93999994</v>
      </c>
      <c r="G15" s="62"/>
      <c r="H15" s="62">
        <v>0</v>
      </c>
      <c r="I15" s="62"/>
      <c r="J15" s="62">
        <v>-99690176.420000002</v>
      </c>
      <c r="K15" s="62"/>
      <c r="L15" s="62">
        <v>30226100</v>
      </c>
      <c r="M15" s="62"/>
      <c r="N15" s="62">
        <v>99690176.420000002</v>
      </c>
      <c r="O15" s="62"/>
      <c r="P15" s="62">
        <v>-166317218.91999999</v>
      </c>
      <c r="Q15" s="62"/>
      <c r="R15" s="62">
        <f>SUM(D15:P15)</f>
        <v>773609021.51999998</v>
      </c>
      <c r="S15" s="63"/>
      <c r="U15" s="156"/>
      <c r="V15" s="60"/>
      <c r="W15" s="156"/>
      <c r="X15" s="60"/>
      <c r="Y15" s="156"/>
      <c r="Z15" s="60"/>
      <c r="AA15" s="156"/>
      <c r="AB15" s="60"/>
      <c r="AC15" s="156"/>
      <c r="AD15" s="60"/>
      <c r="AE15" s="156"/>
      <c r="AF15" s="60"/>
      <c r="AG15" s="156"/>
      <c r="AH15" s="60"/>
      <c r="AI15" s="156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</row>
    <row r="16" spans="1:56" ht="25.5" customHeight="1">
      <c r="A16" s="43" t="s">
        <v>160</v>
      </c>
      <c r="B16" s="149"/>
      <c r="C16" s="61"/>
      <c r="D16" s="62">
        <v>0</v>
      </c>
      <c r="E16" s="62"/>
      <c r="F16" s="62">
        <v>0</v>
      </c>
      <c r="G16" s="62"/>
      <c r="H16" s="62">
        <v>0</v>
      </c>
      <c r="I16" s="62"/>
      <c r="J16" s="62">
        <v>0</v>
      </c>
      <c r="K16" s="62"/>
      <c r="L16" s="62">
        <v>0</v>
      </c>
      <c r="M16" s="62"/>
      <c r="N16" s="62">
        <v>0</v>
      </c>
      <c r="O16" s="62"/>
      <c r="P16" s="62">
        <f>+'PL (เก้าเดือน)'!D24</f>
        <v>-55363104.800000019</v>
      </c>
      <c r="Q16" s="62"/>
      <c r="R16" s="62">
        <f>SUM(D16:P16)</f>
        <v>-55363104.800000019</v>
      </c>
      <c r="S16" s="63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</row>
    <row r="17" spans="1:56" ht="25.5" customHeight="1">
      <c r="A17" s="43" t="s">
        <v>170</v>
      </c>
      <c r="B17" s="149" t="s">
        <v>189</v>
      </c>
      <c r="C17" s="61"/>
      <c r="D17" s="62">
        <v>-1267500</v>
      </c>
      <c r="E17" s="62"/>
      <c r="F17" s="62">
        <v>-98422676.420000002</v>
      </c>
      <c r="G17" s="62"/>
      <c r="H17" s="62">
        <v>0</v>
      </c>
      <c r="I17" s="62"/>
      <c r="J17" s="62">
        <v>99690176.420000002</v>
      </c>
      <c r="K17" s="62"/>
      <c r="L17" s="62">
        <v>0</v>
      </c>
      <c r="M17" s="62"/>
      <c r="N17" s="62">
        <v>0</v>
      </c>
      <c r="O17" s="62"/>
      <c r="P17" s="62">
        <v>0</v>
      </c>
      <c r="Q17" s="62"/>
      <c r="R17" s="62">
        <f>SUM(D17:P17)</f>
        <v>0</v>
      </c>
      <c r="S17" s="63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</row>
    <row r="18" spans="1:56" ht="25.5" customHeight="1">
      <c r="A18" s="43" t="s">
        <v>171</v>
      </c>
      <c r="B18" s="149">
        <v>18</v>
      </c>
      <c r="C18" s="61"/>
      <c r="D18" s="62">
        <v>0</v>
      </c>
      <c r="E18" s="62"/>
      <c r="F18" s="62">
        <v>0</v>
      </c>
      <c r="G18" s="62"/>
      <c r="H18" s="62">
        <v>0</v>
      </c>
      <c r="I18" s="62"/>
      <c r="J18" s="62">
        <v>0</v>
      </c>
      <c r="K18" s="62"/>
      <c r="L18" s="62">
        <v>0</v>
      </c>
      <c r="M18" s="62"/>
      <c r="N18" s="62">
        <v>-99690176.420000002</v>
      </c>
      <c r="O18" s="62"/>
      <c r="P18" s="62">
        <v>99690176.420000002</v>
      </c>
      <c r="Q18" s="62"/>
      <c r="R18" s="62">
        <f>SUM(D18:P18)</f>
        <v>0</v>
      </c>
      <c r="S18" s="63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  <row r="19" spans="1:56" ht="25.5" customHeight="1" thickBot="1">
      <c r="A19" s="166" t="s">
        <v>183</v>
      </c>
      <c r="B19" s="64"/>
      <c r="C19" s="61"/>
      <c r="D19" s="148">
        <f>SUM(D15:D18)</f>
        <v>299419353.5</v>
      </c>
      <c r="E19" s="65"/>
      <c r="F19" s="148">
        <f>SUM(F15:F18)</f>
        <v>510590610.51999992</v>
      </c>
      <c r="G19" s="65"/>
      <c r="H19" s="148">
        <f>SUM(H15:H18)</f>
        <v>0</v>
      </c>
      <c r="I19" s="62"/>
      <c r="J19" s="148">
        <f>SUM(J15:J18)</f>
        <v>0</v>
      </c>
      <c r="K19" s="62"/>
      <c r="L19" s="148">
        <f>SUM(L15:L18)</f>
        <v>30226100</v>
      </c>
      <c r="M19" s="65"/>
      <c r="N19" s="148">
        <f>SUM(N15:N18)</f>
        <v>0</v>
      </c>
      <c r="O19" s="65"/>
      <c r="P19" s="148">
        <f>SUM(P15:P18)</f>
        <v>-121990147.3</v>
      </c>
      <c r="Q19" s="65"/>
      <c r="R19" s="148">
        <f>SUM(D19:P19)</f>
        <v>718245916.72000003</v>
      </c>
      <c r="S19" s="63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</row>
    <row r="20" spans="1:56" ht="25.5" customHeight="1" thickTop="1">
      <c r="B20" s="64"/>
      <c r="C20" s="61"/>
      <c r="D20" s="65"/>
      <c r="E20" s="65"/>
      <c r="F20" s="65"/>
      <c r="G20" s="65"/>
      <c r="H20" s="65"/>
      <c r="I20" s="62"/>
      <c r="J20" s="62"/>
      <c r="K20" s="62"/>
      <c r="L20" s="65"/>
      <c r="M20" s="65"/>
      <c r="N20" s="65"/>
      <c r="O20" s="65"/>
      <c r="P20" s="65"/>
      <c r="Q20" s="65"/>
      <c r="R20" s="65"/>
      <c r="S20" s="63"/>
    </row>
    <row r="21" spans="1:56" ht="25.5" customHeight="1">
      <c r="A21" s="66" t="s">
        <v>6</v>
      </c>
      <c r="H21" s="67"/>
      <c r="L21" s="67"/>
      <c r="P21" s="67"/>
      <c r="R21" s="67"/>
    </row>
    <row r="22" spans="1:56" ht="23.25" customHeight="1">
      <c r="A22" s="66"/>
      <c r="L22" s="67"/>
      <c r="R22" s="67"/>
    </row>
    <row r="23" spans="1:56" ht="23.25" customHeight="1"/>
    <row r="24" spans="1:56" s="44" customFormat="1" ht="21.75" customHeight="1">
      <c r="B24" s="46"/>
      <c r="C24" s="46"/>
      <c r="D24" s="47" t="s">
        <v>91</v>
      </c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</row>
    <row r="25" spans="1:56" s="44" customFormat="1" ht="21.75" customHeight="1">
      <c r="B25" s="43"/>
      <c r="C25" s="43"/>
      <c r="D25" s="43" t="s">
        <v>113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</row>
    <row r="27" spans="1:56" ht="21.75" customHeight="1"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156"/>
      <c r="Q27" s="60"/>
      <c r="R27" s="156"/>
    </row>
    <row r="28" spans="1:56" ht="21.75" customHeight="1">
      <c r="D28" s="156"/>
      <c r="E28" s="60"/>
      <c r="F28" s="156"/>
      <c r="G28" s="60"/>
      <c r="H28" s="156"/>
      <c r="I28" s="60"/>
      <c r="J28" s="156"/>
      <c r="K28" s="60"/>
      <c r="L28" s="156"/>
      <c r="M28" s="60"/>
      <c r="N28" s="156"/>
      <c r="O28" s="60"/>
      <c r="P28" s="156"/>
      <c r="Q28" s="60"/>
      <c r="R28" s="156"/>
    </row>
    <row r="29" spans="1:56" ht="21.75" customHeight="1">
      <c r="D29" s="156"/>
      <c r="E29" s="60"/>
      <c r="F29" s="156"/>
      <c r="G29" s="60"/>
      <c r="H29" s="156"/>
      <c r="I29" s="60"/>
      <c r="J29" s="156"/>
      <c r="K29" s="60"/>
      <c r="L29" s="156"/>
      <c r="M29" s="60"/>
      <c r="N29" s="156"/>
      <c r="O29" s="60"/>
      <c r="P29" s="156"/>
      <c r="Q29" s="60"/>
      <c r="R29" s="156"/>
    </row>
    <row r="30" spans="1:56" ht="21.75" customHeight="1"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</row>
    <row r="31" spans="1:56" ht="21.75" customHeight="1"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</row>
    <row r="32" spans="1:56" ht="21.75" customHeight="1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33" spans="4:18" ht="21.75" customHeight="1"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</sheetData>
  <mergeCells count="3">
    <mergeCell ref="L8:N8"/>
    <mergeCell ref="L7:P7"/>
    <mergeCell ref="A4:R4"/>
  </mergeCells>
  <pageMargins left="0.6692913385826772" right="0.27559055118110237" top="0.6692913385826772" bottom="0.35433070866141736" header="0.23622047244094491" footer="0.15748031496062992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view="pageBreakPreview" zoomScaleNormal="87" zoomScaleSheetLayoutView="100" workbookViewId="0">
      <selection activeCell="I83" sqref="I83"/>
    </sheetView>
  </sheetViews>
  <sheetFormatPr defaultColWidth="9.42578125" defaultRowHeight="22.5" customHeight="1"/>
  <cols>
    <col min="1" max="1" width="48.42578125" style="83" customWidth="1"/>
    <col min="2" max="2" width="10" style="83" customWidth="1"/>
    <col min="3" max="3" width="1.42578125" style="83" customWidth="1"/>
    <col min="4" max="4" width="17.42578125" style="196" customWidth="1"/>
    <col min="5" max="5" width="1.42578125" style="83" customWidth="1"/>
    <col min="6" max="6" width="17.42578125" style="83" customWidth="1"/>
    <col min="7" max="7" width="2.42578125" style="83" customWidth="1"/>
    <col min="8" max="16384" width="9.42578125" style="83"/>
  </cols>
  <sheetData>
    <row r="1" spans="1:6" s="68" customFormat="1" ht="22.5" customHeight="1">
      <c r="A1" s="203" t="s">
        <v>49</v>
      </c>
      <c r="B1" s="203"/>
      <c r="C1" s="203"/>
      <c r="D1" s="203"/>
      <c r="E1" s="203"/>
      <c r="F1" s="203"/>
    </row>
    <row r="2" spans="1:6" s="68" customFormat="1" ht="22.5" customHeight="1">
      <c r="A2" s="203" t="s">
        <v>20</v>
      </c>
      <c r="B2" s="203"/>
      <c r="C2" s="203"/>
      <c r="D2" s="203"/>
      <c r="E2" s="203"/>
      <c r="F2" s="203"/>
    </row>
    <row r="3" spans="1:6" s="32" customFormat="1" ht="22.5" customHeight="1">
      <c r="A3" s="203" t="str">
        <f>+'PL (เก้าเดือน)'!A4:F4</f>
        <v>สำหรับงวดเก้าเดือนสิ้นสุดวันที่ 30 กันยายน 2565</v>
      </c>
      <c r="B3" s="203"/>
      <c r="C3" s="203"/>
      <c r="D3" s="203"/>
      <c r="E3" s="203"/>
      <c r="F3" s="203"/>
    </row>
    <row r="4" spans="1:6" s="32" customFormat="1" ht="22.5" customHeight="1">
      <c r="A4" s="203" t="s">
        <v>94</v>
      </c>
      <c r="B4" s="203"/>
      <c r="C4" s="203"/>
      <c r="D4" s="203"/>
      <c r="E4" s="203"/>
      <c r="F4" s="203"/>
    </row>
    <row r="5" spans="1:6" s="2" customFormat="1" ht="8.25" customHeight="1">
      <c r="A5" s="134"/>
      <c r="B5" s="134"/>
      <c r="C5" s="134"/>
      <c r="D5" s="134"/>
      <c r="E5" s="134"/>
      <c r="F5" s="134"/>
    </row>
    <row r="6" spans="1:6" s="68" customFormat="1" ht="22.5" customHeight="1">
      <c r="D6" s="180"/>
      <c r="E6" s="69"/>
      <c r="F6" s="70" t="s">
        <v>0</v>
      </c>
    </row>
    <row r="7" spans="1:6" s="68" customFormat="1" ht="22.5" customHeight="1">
      <c r="D7" s="152">
        <v>2565</v>
      </c>
      <c r="E7" s="194"/>
      <c r="F7" s="152">
        <v>2564</v>
      </c>
    </row>
    <row r="8" spans="1:6" s="68" customFormat="1" ht="22.5" customHeight="1">
      <c r="A8" s="71" t="s">
        <v>21</v>
      </c>
      <c r="B8" s="71"/>
      <c r="C8" s="71"/>
      <c r="D8" s="108"/>
      <c r="E8" s="72"/>
      <c r="F8" s="108"/>
    </row>
    <row r="9" spans="1:6" s="68" customFormat="1" ht="22.5" customHeight="1">
      <c r="A9" s="68" t="s">
        <v>164</v>
      </c>
      <c r="D9" s="127">
        <f>+'PL (เก้าเดือน)'!D22</f>
        <v>-55363104.800000019</v>
      </c>
      <c r="E9" s="124"/>
      <c r="F9" s="127">
        <f>+'PL (เก้าเดือน)'!F22</f>
        <v>-72328158.390000015</v>
      </c>
    </row>
    <row r="10" spans="1:6" s="68" customFormat="1" ht="22.5" customHeight="1">
      <c r="A10" s="68" t="s">
        <v>146</v>
      </c>
      <c r="D10" s="128"/>
      <c r="E10" s="124"/>
      <c r="F10" s="128"/>
    </row>
    <row r="11" spans="1:6" s="68" customFormat="1" ht="22.5" customHeight="1">
      <c r="A11" s="68" t="s">
        <v>147</v>
      </c>
      <c r="D11" s="128"/>
      <c r="E11" s="124"/>
      <c r="F11" s="128"/>
    </row>
    <row r="12" spans="1:6" s="68" customFormat="1" ht="22.5" customHeight="1">
      <c r="A12" s="68" t="s">
        <v>73</v>
      </c>
      <c r="D12" s="129">
        <v>45545369.869999997</v>
      </c>
      <c r="E12" s="124"/>
      <c r="F12" s="129">
        <v>64093087.18</v>
      </c>
    </row>
    <row r="13" spans="1:6" s="68" customFormat="1" ht="22.5" customHeight="1">
      <c r="A13" s="168" t="s">
        <v>165</v>
      </c>
      <c r="D13" s="128">
        <v>279993.96999999991</v>
      </c>
      <c r="E13" s="124"/>
      <c r="F13" s="106">
        <v>-36288</v>
      </c>
    </row>
    <row r="14" spans="1:6" s="68" customFormat="1" ht="22.5" customHeight="1">
      <c r="A14" s="68" t="s">
        <v>172</v>
      </c>
      <c r="D14" s="106">
        <v>-12806524.510000002</v>
      </c>
      <c r="E14" s="124"/>
      <c r="F14" s="106">
        <v>23800041.689999998</v>
      </c>
    </row>
    <row r="15" spans="1:6" s="68" customFormat="1" ht="22.5" customHeight="1">
      <c r="A15" s="68" t="s">
        <v>196</v>
      </c>
      <c r="D15" s="106">
        <v>12145155.870000001</v>
      </c>
      <c r="E15" s="124"/>
      <c r="F15" s="106">
        <v>0</v>
      </c>
    </row>
    <row r="16" spans="1:6" s="68" customFormat="1" ht="22.5" customHeight="1">
      <c r="A16" s="68" t="s">
        <v>154</v>
      </c>
      <c r="D16" s="106">
        <v>-176275.32</v>
      </c>
      <c r="E16" s="124"/>
      <c r="F16" s="106">
        <v>157265.49</v>
      </c>
    </row>
    <row r="17" spans="1:6" s="68" customFormat="1" ht="22.5" customHeight="1">
      <c r="A17" s="68" t="s">
        <v>111</v>
      </c>
      <c r="D17" s="128">
        <v>38765.64</v>
      </c>
      <c r="E17" s="124"/>
      <c r="F17" s="128">
        <v>2228734.0600000005</v>
      </c>
    </row>
    <row r="18" spans="1:6" s="68" customFormat="1" ht="22.5" customHeight="1">
      <c r="A18" s="169" t="s">
        <v>166</v>
      </c>
      <c r="D18" s="128">
        <v>0</v>
      </c>
      <c r="E18" s="124"/>
      <c r="F18" s="128">
        <v>277146.75</v>
      </c>
    </row>
    <row r="19" spans="1:6" s="68" customFormat="1" ht="22.5" customHeight="1">
      <c r="A19" s="68" t="s">
        <v>127</v>
      </c>
      <c r="D19" s="123">
        <v>0</v>
      </c>
      <c r="E19" s="124"/>
      <c r="F19" s="123">
        <v>833020.55</v>
      </c>
    </row>
    <row r="20" spans="1:6" s="68" customFormat="1" ht="22.5" customHeight="1">
      <c r="A20" s="68" t="s">
        <v>151</v>
      </c>
      <c r="D20" s="123">
        <v>0</v>
      </c>
      <c r="E20" s="124"/>
      <c r="F20" s="170">
        <v>-2821401.86</v>
      </c>
    </row>
    <row r="21" spans="1:6" s="68" customFormat="1" ht="22.5" customHeight="1">
      <c r="A21" s="68" t="s">
        <v>152</v>
      </c>
      <c r="D21" s="123">
        <v>-2774623.62</v>
      </c>
      <c r="E21" s="124"/>
      <c r="F21" s="170">
        <v>-2312704.59</v>
      </c>
    </row>
    <row r="22" spans="1:6" s="68" customFormat="1" ht="22.5" customHeight="1">
      <c r="A22" s="68" t="s">
        <v>178</v>
      </c>
      <c r="D22" s="123">
        <v>0</v>
      </c>
      <c r="E22" s="124"/>
      <c r="F22" s="170">
        <v>-8951390.5800000001</v>
      </c>
    </row>
    <row r="23" spans="1:6" s="68" customFormat="1" ht="22.5" customHeight="1">
      <c r="A23" s="68" t="s">
        <v>140</v>
      </c>
      <c r="D23" s="106">
        <v>307014.86</v>
      </c>
      <c r="E23" s="124"/>
      <c r="F23" s="106">
        <v>-1553951.0299999993</v>
      </c>
    </row>
    <row r="24" spans="1:6" s="68" customFormat="1" ht="22.5" customHeight="1">
      <c r="A24" s="68" t="s">
        <v>129</v>
      </c>
      <c r="D24" s="128">
        <v>1581290.7299999997</v>
      </c>
      <c r="E24" s="124"/>
      <c r="F24" s="123">
        <v>2804617.6099999985</v>
      </c>
    </row>
    <row r="25" spans="1:6" s="68" customFormat="1" ht="22.5" customHeight="1">
      <c r="A25" s="68" t="s">
        <v>131</v>
      </c>
      <c r="D25" s="106">
        <v>-1747259.73</v>
      </c>
      <c r="E25" s="124"/>
      <c r="F25" s="123">
        <v>-2229730.89</v>
      </c>
    </row>
    <row r="26" spans="1:6" s="68" customFormat="1" ht="22.5" customHeight="1">
      <c r="A26" s="68" t="s">
        <v>126</v>
      </c>
      <c r="D26" s="128">
        <v>4628268.6400000006</v>
      </c>
      <c r="E26" s="124"/>
      <c r="F26" s="123">
        <v>5026742.13</v>
      </c>
    </row>
    <row r="27" spans="1:6" s="68" customFormat="1" ht="22.5" customHeight="1">
      <c r="A27" s="68" t="s">
        <v>142</v>
      </c>
      <c r="D27" s="106">
        <v>-13540949.619999999</v>
      </c>
      <c r="E27" s="110"/>
      <c r="F27" s="106">
        <v>-18060810.600000001</v>
      </c>
    </row>
    <row r="28" spans="1:6" s="75" customFormat="1" ht="22.5" customHeight="1">
      <c r="A28" s="68" t="s">
        <v>22</v>
      </c>
      <c r="B28" s="68"/>
      <c r="C28" s="68"/>
      <c r="D28" s="130"/>
      <c r="E28" s="74"/>
      <c r="F28" s="130"/>
    </row>
    <row r="29" spans="1:6" s="68" customFormat="1" ht="22.5" customHeight="1">
      <c r="A29" s="68" t="s">
        <v>32</v>
      </c>
      <c r="D29" s="105">
        <f>SUM(D9:D27)</f>
        <v>-21882878.020000018</v>
      </c>
      <c r="E29" s="105"/>
      <c r="F29" s="105">
        <f>SUM(F9:F27)</f>
        <v>-9073780.4800000191</v>
      </c>
    </row>
    <row r="30" spans="1:6" s="68" customFormat="1" ht="22.5" customHeight="1">
      <c r="A30" s="68" t="s">
        <v>88</v>
      </c>
      <c r="D30" s="106"/>
      <c r="E30" s="77"/>
      <c r="F30" s="106"/>
    </row>
    <row r="31" spans="1:6" s="68" customFormat="1" ht="22.5" customHeight="1">
      <c r="A31" s="68" t="s">
        <v>89</v>
      </c>
      <c r="D31" s="131">
        <v>12365823.589999992</v>
      </c>
      <c r="E31" s="124"/>
      <c r="F31" s="131">
        <v>37719002.979999997</v>
      </c>
    </row>
    <row r="32" spans="1:6" s="68" customFormat="1" ht="22.5" customHeight="1">
      <c r="A32" s="68" t="s">
        <v>68</v>
      </c>
      <c r="D32" s="131">
        <v>12752347.1</v>
      </c>
      <c r="E32" s="124"/>
      <c r="F32" s="131">
        <v>23665870.770000011</v>
      </c>
    </row>
    <row r="33" spans="1:6" s="68" customFormat="1" ht="22.5" customHeight="1">
      <c r="A33" s="68" t="s">
        <v>69</v>
      </c>
      <c r="D33" s="131">
        <v>19146703.310000002</v>
      </c>
      <c r="E33" s="124"/>
      <c r="F33" s="131">
        <v>23852629.34999999</v>
      </c>
    </row>
    <row r="34" spans="1:6" s="68" customFormat="1" ht="22.5" customHeight="1">
      <c r="A34" s="68" t="s">
        <v>71</v>
      </c>
      <c r="D34" s="132">
        <f>SUM(D31:D33)</f>
        <v>44264873.999999993</v>
      </c>
      <c r="E34" s="77"/>
      <c r="F34" s="132">
        <f>SUM(F31:F33)</f>
        <v>85237503.099999994</v>
      </c>
    </row>
    <row r="35" spans="1:6" s="68" customFormat="1" ht="22.5" customHeight="1">
      <c r="A35" s="71"/>
      <c r="D35" s="105"/>
      <c r="E35" s="74"/>
      <c r="F35" s="76"/>
    </row>
    <row r="36" spans="1:6" s="68" customFormat="1" ht="22.5" customHeight="1">
      <c r="A36" s="68" t="s">
        <v>6</v>
      </c>
      <c r="D36" s="182"/>
      <c r="E36" s="77"/>
      <c r="F36" s="76"/>
    </row>
    <row r="37" spans="1:6" s="68" customFormat="1" ht="22.5" customHeight="1">
      <c r="D37" s="182"/>
      <c r="E37" s="77"/>
      <c r="F37" s="76"/>
    </row>
    <row r="38" spans="1:6" s="2" customFormat="1" ht="22.5" customHeight="1">
      <c r="A38" s="78" t="s">
        <v>138</v>
      </c>
      <c r="C38" s="79"/>
      <c r="D38" s="183"/>
      <c r="E38" s="80"/>
    </row>
    <row r="39" spans="1:6" s="2" customFormat="1" ht="22.5" customHeight="1">
      <c r="A39" s="78" t="s">
        <v>143</v>
      </c>
      <c r="D39" s="183"/>
    </row>
    <row r="40" spans="1:6" s="68" customFormat="1" ht="22.5" customHeight="1">
      <c r="A40" s="203" t="s">
        <v>49</v>
      </c>
      <c r="B40" s="203"/>
      <c r="C40" s="203"/>
      <c r="D40" s="203"/>
      <c r="E40" s="203"/>
      <c r="F40" s="203"/>
    </row>
    <row r="41" spans="1:6" s="68" customFormat="1" ht="22.5" customHeight="1">
      <c r="A41" s="203" t="s">
        <v>23</v>
      </c>
      <c r="B41" s="203"/>
      <c r="C41" s="203"/>
      <c r="D41" s="203"/>
      <c r="E41" s="203"/>
      <c r="F41" s="203"/>
    </row>
    <row r="42" spans="1:6" s="32" customFormat="1" ht="22.5" customHeight="1">
      <c r="A42" s="203" t="str">
        <f>A3</f>
        <v>สำหรับงวดเก้าเดือนสิ้นสุดวันที่ 30 กันยายน 2565</v>
      </c>
      <c r="B42" s="203"/>
      <c r="C42" s="203"/>
      <c r="D42" s="203"/>
      <c r="E42" s="203"/>
      <c r="F42" s="203"/>
    </row>
    <row r="43" spans="1:6" s="32" customFormat="1" ht="22.5" customHeight="1">
      <c r="A43" s="203" t="s">
        <v>94</v>
      </c>
      <c r="B43" s="203"/>
      <c r="C43" s="203"/>
      <c r="D43" s="203"/>
      <c r="E43" s="203"/>
      <c r="F43" s="203"/>
    </row>
    <row r="44" spans="1:6" s="2" customFormat="1" ht="9" customHeight="1">
      <c r="A44" s="134"/>
      <c r="B44" s="134"/>
      <c r="C44" s="134"/>
      <c r="D44" s="134"/>
      <c r="E44" s="134"/>
      <c r="F44" s="134"/>
    </row>
    <row r="45" spans="1:6" s="68" customFormat="1" ht="22.5" customHeight="1">
      <c r="A45" s="81"/>
      <c r="B45" s="81"/>
      <c r="C45" s="81"/>
      <c r="D45" s="184"/>
      <c r="E45" s="82"/>
      <c r="F45" s="70" t="s">
        <v>0</v>
      </c>
    </row>
    <row r="46" spans="1:6" s="68" customFormat="1" ht="22.5" customHeight="1">
      <c r="A46" s="81"/>
      <c r="B46" s="81"/>
      <c r="C46" s="81"/>
      <c r="D46" s="152">
        <f>D7</f>
        <v>2565</v>
      </c>
      <c r="E46" s="194"/>
      <c r="F46" s="152">
        <f>F7</f>
        <v>2564</v>
      </c>
    </row>
    <row r="47" spans="1:6" s="68" customFormat="1" ht="22.5" customHeight="1">
      <c r="A47" s="68" t="s">
        <v>24</v>
      </c>
      <c r="D47" s="108"/>
      <c r="E47" s="77"/>
      <c r="F47" s="108"/>
    </row>
    <row r="48" spans="1:6" s="68" customFormat="1" ht="22.5" customHeight="1">
      <c r="A48" s="68" t="s">
        <v>90</v>
      </c>
      <c r="D48" s="131">
        <v>-16779584.13000001</v>
      </c>
      <c r="E48" s="124"/>
      <c r="F48" s="131">
        <v>-6908770.2499999972</v>
      </c>
    </row>
    <row r="49" spans="1:6" s="68" customFormat="1" ht="22.5" customHeight="1">
      <c r="A49" s="68" t="s">
        <v>70</v>
      </c>
      <c r="D49" s="131">
        <v>19750</v>
      </c>
      <c r="E49" s="124"/>
      <c r="F49" s="131">
        <v>-1457250</v>
      </c>
    </row>
    <row r="50" spans="1:6" ht="22.5" customHeight="1">
      <c r="A50" s="68" t="s">
        <v>72</v>
      </c>
      <c r="B50" s="68"/>
      <c r="C50" s="68"/>
      <c r="D50" s="132">
        <f>SUM(D48:D49)</f>
        <v>-16759834.13000001</v>
      </c>
      <c r="E50" s="74"/>
      <c r="F50" s="132">
        <f>SUM(F48:F49)</f>
        <v>-8366020.2499999972</v>
      </c>
    </row>
    <row r="51" spans="1:6" ht="22.5" customHeight="1">
      <c r="A51" s="68" t="s">
        <v>34</v>
      </c>
      <c r="B51" s="68"/>
      <c r="C51" s="68"/>
      <c r="D51" s="105">
        <f>D29+D34+D50</f>
        <v>5622161.8499999642</v>
      </c>
      <c r="E51" s="76"/>
      <c r="F51" s="105">
        <f>F29+F34+F50</f>
        <v>67797702.369999975</v>
      </c>
    </row>
    <row r="52" spans="1:6" ht="22.5" customHeight="1">
      <c r="A52" s="68" t="s">
        <v>117</v>
      </c>
      <c r="B52" s="68"/>
      <c r="C52" s="68"/>
      <c r="D52" s="105">
        <v>-115500.34</v>
      </c>
      <c r="E52" s="76"/>
      <c r="F52" s="105">
        <v>-5139702.63</v>
      </c>
    </row>
    <row r="53" spans="1:6" ht="22.5" customHeight="1">
      <c r="A53" s="68" t="s">
        <v>128</v>
      </c>
      <c r="B53" s="68"/>
      <c r="C53" s="68"/>
      <c r="D53" s="105">
        <v>-4628268.6400000006</v>
      </c>
      <c r="E53" s="76"/>
      <c r="F53" s="105">
        <v>-5026742.13</v>
      </c>
    </row>
    <row r="54" spans="1:6" ht="22.5" customHeight="1">
      <c r="A54" s="68" t="s">
        <v>64</v>
      </c>
      <c r="B54" s="68"/>
      <c r="C54" s="68"/>
      <c r="D54" s="105">
        <v>-76553.11</v>
      </c>
      <c r="E54" s="76"/>
      <c r="F54" s="105">
        <v>-113391.23</v>
      </c>
    </row>
    <row r="55" spans="1:6" s="68" customFormat="1" ht="22.5" customHeight="1">
      <c r="A55" s="71" t="s">
        <v>58</v>
      </c>
      <c r="D55" s="132">
        <f>SUM(D51:D54)</f>
        <v>801839.7599999638</v>
      </c>
      <c r="E55" s="74"/>
      <c r="F55" s="132">
        <f>SUM(F51:F54)</f>
        <v>57517866.379999973</v>
      </c>
    </row>
    <row r="56" spans="1:6" s="68" customFormat="1" ht="22.5" customHeight="1">
      <c r="A56" s="71" t="s">
        <v>25</v>
      </c>
      <c r="B56" s="71"/>
      <c r="C56" s="71"/>
      <c r="D56" s="106"/>
      <c r="F56" s="106"/>
    </row>
    <row r="57" spans="1:6" s="68" customFormat="1" ht="22.5" customHeight="1">
      <c r="A57" s="68" t="s">
        <v>132</v>
      </c>
      <c r="D57" s="106">
        <v>1677726.2</v>
      </c>
      <c r="E57" s="77"/>
      <c r="F57" s="106">
        <v>1565338.6700000002</v>
      </c>
    </row>
    <row r="58" spans="1:6" s="68" customFormat="1" ht="22.5" customHeight="1">
      <c r="A58" s="168" t="s">
        <v>176</v>
      </c>
      <c r="B58" s="71"/>
      <c r="C58" s="71"/>
      <c r="D58" s="106">
        <v>150116664.25999999</v>
      </c>
      <c r="F58" s="106">
        <v>-99567785.419999987</v>
      </c>
    </row>
    <row r="59" spans="1:6" s="68" customFormat="1" ht="22.5" customHeight="1">
      <c r="A59" s="168" t="s">
        <v>195</v>
      </c>
      <c r="B59" s="71"/>
      <c r="C59" s="71"/>
      <c r="D59" s="106">
        <v>-100000000</v>
      </c>
      <c r="F59" s="106">
        <v>0</v>
      </c>
    </row>
    <row r="60" spans="1:6" s="68" customFormat="1" ht="22.5" customHeight="1">
      <c r="A60" s="68" t="s">
        <v>60</v>
      </c>
      <c r="D60" s="106">
        <v>-12289968.99</v>
      </c>
      <c r="E60" s="77"/>
      <c r="F60" s="106">
        <v>-8791580.5500000007</v>
      </c>
    </row>
    <row r="61" spans="1:6" s="68" customFormat="1" ht="22.5" customHeight="1">
      <c r="A61" s="68" t="s">
        <v>61</v>
      </c>
      <c r="D61" s="106">
        <v>261397.3</v>
      </c>
      <c r="E61" s="77"/>
      <c r="F61" s="106">
        <v>748818.33</v>
      </c>
    </row>
    <row r="62" spans="1:6" s="68" customFormat="1" ht="22.5" customHeight="1">
      <c r="A62" s="68" t="s">
        <v>92</v>
      </c>
      <c r="D62" s="106">
        <v>-1331510</v>
      </c>
      <c r="E62" s="77"/>
      <c r="F62" s="106">
        <v>-4049322.5</v>
      </c>
    </row>
    <row r="63" spans="1:6" s="68" customFormat="1" ht="22.5" customHeight="1">
      <c r="A63" s="71" t="s">
        <v>56</v>
      </c>
      <c r="D63" s="132">
        <f>SUM(D57:D62)</f>
        <v>38434308.769999973</v>
      </c>
      <c r="E63" s="74"/>
      <c r="F63" s="132">
        <f>SUM(F57:F62)</f>
        <v>-110094531.46999998</v>
      </c>
    </row>
    <row r="64" spans="1:6" s="68" customFormat="1" ht="22.5" customHeight="1">
      <c r="A64" s="71" t="s">
        <v>26</v>
      </c>
      <c r="B64" s="71"/>
      <c r="C64" s="71"/>
      <c r="D64" s="109"/>
      <c r="E64" s="84"/>
      <c r="F64" s="109"/>
    </row>
    <row r="65" spans="1:6" s="68" customFormat="1" ht="22.5" customHeight="1">
      <c r="A65" s="68" t="s">
        <v>62</v>
      </c>
      <c r="D65" s="106">
        <v>-4426.83</v>
      </c>
      <c r="E65" s="77"/>
      <c r="F65" s="106">
        <v>-12842.550000000047</v>
      </c>
    </row>
    <row r="66" spans="1:6" s="68" customFormat="1" ht="22.5" customHeight="1">
      <c r="A66" s="68" t="s">
        <v>175</v>
      </c>
      <c r="D66" s="106">
        <v>-34695128.020000003</v>
      </c>
      <c r="E66" s="77"/>
      <c r="F66" s="170">
        <v>-42202697.68</v>
      </c>
    </row>
    <row r="67" spans="1:6" s="68" customFormat="1" ht="22.5" customHeight="1">
      <c r="A67" s="71" t="s">
        <v>57</v>
      </c>
      <c r="D67" s="132">
        <f>SUM(D65:D66)</f>
        <v>-34699554.850000001</v>
      </c>
      <c r="E67" s="77"/>
      <c r="F67" s="132">
        <f>SUM(F65:F66)</f>
        <v>-42215540.229999997</v>
      </c>
    </row>
    <row r="68" spans="1:6" s="68" customFormat="1" ht="22.5" customHeight="1">
      <c r="A68" s="71" t="s">
        <v>27</v>
      </c>
      <c r="D68" s="106">
        <f>D55+D63+D67</f>
        <v>4536593.6799999326</v>
      </c>
      <c r="E68" s="106"/>
      <c r="F68" s="106">
        <f>F55+F63+F67</f>
        <v>-94792205.320000008</v>
      </c>
    </row>
    <row r="69" spans="1:6" s="68" customFormat="1" ht="22.5" customHeight="1">
      <c r="A69" s="68" t="s">
        <v>173</v>
      </c>
      <c r="D69" s="133">
        <f>+BS!F11</f>
        <v>57977128.43</v>
      </c>
      <c r="E69" s="77"/>
      <c r="F69" s="133">
        <v>175942839.81999999</v>
      </c>
    </row>
    <row r="70" spans="1:6" s="68" customFormat="1" ht="22.5" customHeight="1" thickBot="1">
      <c r="A70" s="71" t="s">
        <v>174</v>
      </c>
      <c r="D70" s="185">
        <f>+BS!D11</f>
        <v>62513722.110000007</v>
      </c>
      <c r="E70" s="77"/>
      <c r="F70" s="99">
        <v>81150634.499999985</v>
      </c>
    </row>
    <row r="71" spans="1:6" s="68" customFormat="1" ht="9" customHeight="1" thickTop="1">
      <c r="D71" s="128"/>
      <c r="E71" s="77"/>
      <c r="F71" s="73"/>
    </row>
    <row r="72" spans="1:6" s="68" customFormat="1" ht="22.5" customHeight="1">
      <c r="A72" s="68" t="s">
        <v>6</v>
      </c>
      <c r="D72" s="102"/>
      <c r="E72" s="101"/>
      <c r="F72" s="102"/>
    </row>
    <row r="73" spans="1:6" s="68" customFormat="1" ht="9" customHeight="1">
      <c r="D73" s="102"/>
      <c r="E73" s="101"/>
      <c r="F73" s="102"/>
    </row>
    <row r="74" spans="1:6" s="68" customFormat="1" ht="22.5" customHeight="1">
      <c r="A74" s="181" t="s">
        <v>192</v>
      </c>
      <c r="D74" s="102"/>
      <c r="E74" s="101"/>
      <c r="F74" s="102"/>
    </row>
    <row r="75" spans="1:6" s="68" customFormat="1" ht="9" customHeight="1">
      <c r="A75" s="181"/>
      <c r="D75" s="102"/>
      <c r="E75" s="101"/>
      <c r="F75" s="102"/>
    </row>
    <row r="76" spans="1:6" s="68" customFormat="1" ht="22.5" customHeight="1">
      <c r="A76" s="68" t="s">
        <v>193</v>
      </c>
      <c r="D76" s="102"/>
      <c r="E76" s="101"/>
      <c r="F76" s="102"/>
    </row>
    <row r="77" spans="1:6" s="68" customFormat="1" ht="22.5" customHeight="1">
      <c r="A77" s="68" t="s">
        <v>194</v>
      </c>
      <c r="D77" s="106">
        <v>17972113.600000001</v>
      </c>
      <c r="E77" s="101"/>
      <c r="F77" s="106">
        <v>39691682.789999999</v>
      </c>
    </row>
    <row r="78" spans="1:6" s="68" customFormat="1" ht="22.5" customHeight="1">
      <c r="D78" s="182"/>
      <c r="E78" s="101"/>
      <c r="F78" s="102"/>
    </row>
    <row r="79" spans="1:6" s="2" customFormat="1" ht="22.5" customHeight="1">
      <c r="A79" s="78" t="s">
        <v>138</v>
      </c>
      <c r="C79" s="79"/>
      <c r="D79" s="183"/>
      <c r="E79" s="80"/>
    </row>
    <row r="80" spans="1:6" s="2" customFormat="1" ht="22.5" customHeight="1">
      <c r="A80" s="78" t="s">
        <v>143</v>
      </c>
      <c r="D80" s="183"/>
    </row>
  </sheetData>
  <mergeCells count="8">
    <mergeCell ref="A43:F43"/>
    <mergeCell ref="A42:F42"/>
    <mergeCell ref="A1:F1"/>
    <mergeCell ref="A2:F2"/>
    <mergeCell ref="A3:F3"/>
    <mergeCell ref="A40:F40"/>
    <mergeCell ref="A41:F41"/>
    <mergeCell ref="A4:F4"/>
  </mergeCells>
  <phoneticPr fontId="3" type="noConversion"/>
  <pageMargins left="0.70866141732283472" right="0.31496062992125984" top="0.51181102362204722" bottom="0.35433070866141736" header="0.19685039370078741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 (งวดสามเดือน)</vt:lpstr>
      <vt:lpstr>PL (สามเดือน)</vt:lpstr>
      <vt:lpstr>PL (เก้าเดือน)</vt:lpstr>
      <vt:lpstr>SE</vt:lpstr>
      <vt:lpstr>CF</vt:lpstr>
      <vt:lpstr>BS!Print_Area</vt:lpstr>
      <vt:lpstr>CF!Print_Area</vt:lpstr>
      <vt:lpstr>'PL  (งวดสามเดือน)'!Print_Area</vt:lpstr>
      <vt:lpstr>'PL (เก้าเดือน)'!Print_Area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Aunchalee  Junsri</cp:lastModifiedBy>
  <cp:lastPrinted>2022-11-11T02:10:30Z</cp:lastPrinted>
  <dcterms:created xsi:type="dcterms:W3CDTF">2009-05-06T06:32:45Z</dcterms:created>
  <dcterms:modified xsi:type="dcterms:W3CDTF">2022-11-14T11:37:10Z</dcterms:modified>
</cp:coreProperties>
</file>