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-อสังหาริมทรัพย์\WORKING AND DEATIL YE65\Q365\1 SENAQ3'65\1. Audit FS\4. วางค่าไฟล์เตรียมออนไลน์\"/>
    </mc:Choice>
  </mc:AlternateContent>
  <xr:revisionPtr revIDLastSave="0" documentId="13_ncr:1_{4A7D42B9-36DB-4399-8436-B8CE7DE2DFAF}" xr6:coauthVersionLast="47" xr6:coauthVersionMax="47" xr10:uidLastSave="{00000000-0000-0000-0000-000000000000}"/>
  <bookViews>
    <workbookView xWindow="-108" yWindow="-108" windowWidth="23256" windowHeight="12456" tabRatio="633" xr2:uid="{00000000-000D-0000-FFFF-FFFF00000000}"/>
  </bookViews>
  <sheets>
    <sheet name="BS" sheetId="12" r:id="rId1"/>
    <sheet name="PL_3M" sheetId="22" r:id="rId2"/>
    <sheet name="PL_9M" sheetId="23" r:id="rId3"/>
    <sheet name="CH_CON" sheetId="17" r:id="rId4"/>
    <sheet name="CH" sheetId="18" r:id="rId5"/>
    <sheet name="CF " sheetId="20" r:id="rId6"/>
  </sheets>
  <definedNames>
    <definedName name="_xlnm.Print_Area" localSheetId="0">BS!$A$1:$M$84</definedName>
    <definedName name="_xlnm.Print_Area" localSheetId="5">'CF '!$A$1:$N$104</definedName>
    <definedName name="_xlnm.Print_Area" localSheetId="4">CH!$A$1:$S$27</definedName>
    <definedName name="_xlnm.Print_Area" localSheetId="3">CH_CON!$A$1:$Z$33</definedName>
    <definedName name="_xlnm.Print_Area" localSheetId="1">PL_3M!$A$1:$M$52</definedName>
    <definedName name="_xlnm.Print_Area" localSheetId="2">PL_9M!$A$1:$M$53</definedName>
    <definedName name="_xlnm.Print_Titles" localSheetId="0">BS!$1:$9</definedName>
    <definedName name="_xlnm.Print_Titles" localSheetId="5">'CF '!$1:$6</definedName>
    <definedName name="_xlnm.Print_Titles" localSheetId="1">PL_3M!$1:$6</definedName>
    <definedName name="_xlnm.Print_Titles" localSheetId="2">PL_9M!$1:$6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8" i="12" l="1"/>
  <c r="C79" i="12"/>
  <c r="A3" i="17"/>
  <c r="A26" i="22" l="1"/>
  <c r="A20" i="17" l="1"/>
  <c r="A13" i="17" l="1"/>
  <c r="A22" i="17"/>
  <c r="A32" i="17"/>
  <c r="A3" i="18" l="1"/>
  <c r="A3" i="20" s="1"/>
</calcChain>
</file>

<file path=xl/sharedStrings.xml><?xml version="1.0" encoding="utf-8"?>
<sst xmlns="http://schemas.openxmlformats.org/spreadsheetml/2006/main" count="424" uniqueCount="289">
  <si>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</si>
  <si>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</si>
  <si>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</si>
  <si>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</si>
  <si>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</si>
  <si>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</si>
  <si>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</si>
  <si>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</si>
  <si>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</si>
  <si>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</si>
  <si>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</si>
  <si>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</si>
  <si>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</si>
  <si>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</si>
  <si>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</si>
  <si>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</si>
  <si>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</si>
  <si>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</si>
  <si>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</si>
  <si>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</si>
  <si>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</si>
  <si>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</si>
  <si>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</si>
  <si>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</si>
  <si>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</si>
  <si>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</si>
  <si>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</si>
  <si>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</si>
  <si>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</si>
  <si>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</si>
  <si>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</si>
  <si>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</si>
  <si>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</si>
  <si>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</si>
  <si>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</si>
  <si>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</si>
  <si>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</si>
  <si>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</si>
  <si>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</si>
  <si>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</si>
  <si>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</si>
  <si>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</si>
  <si>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</si>
  <si>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</si>
  <si>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</si>
  <si>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</si>
  <si>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</si>
  <si>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</si>
  <si>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</si>
  <si>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</si>
  <si>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</si>
  <si>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</si>
  <si>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</si>
  <si>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</si>
  <si>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</si>
  <si>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</si>
  <si>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</si>
  <si>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</si>
  <si>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</si>
  <si>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</si>
  <si>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</si>
  <si>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</si>
  <si>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</si>
  <si>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</si>
  <si>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</si>
  <si>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</si>
  <si>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</si>
  <si>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</si>
  <si>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</si>
  <si>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</si>
  <si>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</si>
  <si>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</si>
  <si>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</si>
  <si>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</si>
  <si>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</si>
  <si>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</si>
  <si>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</si>
  <si>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</si>
  <si>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</si>
  <si>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</si>
  <si>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</si>
  <si>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</si>
  <si>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</si>
  <si>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</si>
  <si>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เงินสดรับจากเงินกู้ยืม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</si>
  <si>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</si>
  <si>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</si>
  <si>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</si>
  <si>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</si>
  <si>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</si>
  <si>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</si>
  <si>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</si>
  <si>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</si>
  <si>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</si>
  <si>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</si>
  <si>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</si>
  <si>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</si>
  <si>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</si>
  <si>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</si>
  <si>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</si>
  <si>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</si>
  <si>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</si>
  <si>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</si>
  <si>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</si>
  <si>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</si>
  <si>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</si>
  <si>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</si>
  <si>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</si>
  <si>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</si>
  <si>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</si>
  <si>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</si>
  <si>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</si>
  <si>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</si>
  <si>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</si>
  <si>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</si>
  <si>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</si>
  <si>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</si>
  <si>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</si>
  <si>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</si>
  <si>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</si>
  <si>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</si>
  <si>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</si>
  <si>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</si>
  <si>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</si>
  <si>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</si>
  <si>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</si>
  <si>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</si>
  <si>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</si>
  <si>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</si>
  <si>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</si>
  <si>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</si>
  <si>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</si>
  <si>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</si>
  <si>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</si>
  <si>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</si>
  <si>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</si>
  <si>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</si>
  <si>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</si>
  <si>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พนักงานที่กำหนดไว้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</si>
  <si>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</si>
  <si>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</si>
  <si>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</si>
  <si>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</si>
  <si>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</si>
  <si>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</si>
  <si>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</si>
  <si>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</si>
  <si>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</si>
  <si>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10)</t>
  </si>
  <si>
    <t>11)</t>
  </si>
  <si>
    <t>หนี้สินที่เกิดจากสัญญา - หมุนเวียน</t>
  </si>
  <si>
    <t>จัดสรรแล้วสำรอง</t>
  </si>
  <si>
    <t>ตามกฎหมาย</t>
  </si>
  <si>
    <t>ส่วนได้เสียที่ไม่มี</t>
  </si>
  <si>
    <t>อำนาจควบคุม</t>
  </si>
  <si>
    <t>การปรับปรุงด้วยการตัดจำหน่ายภาษีเงินได้ถูกหัก ณ ที่จ่าย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</si>
  <si>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</si>
  <si>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</si>
  <si>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</si>
  <si>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ธันวาคม 2564</t>
  </si>
  <si>
    <t>ยอดคงเหลือ ณ วันที่ 1 มกราคม 2564</t>
  </si>
  <si>
    <t>2564</t>
  </si>
  <si>
    <t>หุ้นสามัญ 1,435,945,103 หุ้น มูลค่าหุ้นละ 1 บาท</t>
  </si>
  <si>
    <t>หุ้นสามัญ 1,459,697,943 หุ้น มูลค่าหุ้นละ 1 บาท</t>
  </si>
  <si>
    <t>ทุนสำรองอื่นโดยใช้</t>
  </si>
  <si>
    <t>การจ่ายหุ้นเป็นเกณฑ์</t>
  </si>
  <si>
    <t>ลดลงจากการหมดอำนาจการควบคุมในบริษัทย่อย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</si>
  <si>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</si>
  <si>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</si>
  <si>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</si>
  <si>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</si>
  <si>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</si>
  <si>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</si>
  <si>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</si>
  <si>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</si>
  <si>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</si>
  <si>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ออกตั๋วสัญญาใช้เงินเพื่อให้บริษัทย่อยกู้ยืม</t>
  </si>
  <si>
    <t>ลูกหนี้อื่นจากการขายเงินลงทุนบริษัทย่อย</t>
  </si>
  <si>
    <t>12)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</si>
  <si>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</si>
  <si>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</si>
  <si>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</si>
  <si>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ประมาณการหนี้สินไม่หมุนเวียนสำหรับผลประโยชน์ของพนักงาน</t>
  </si>
  <si>
    <t>จากบริษัทร่วมและการร่วมค้า</t>
  </si>
  <si>
    <t>สินทรัพย์รวม</t>
  </si>
  <si>
    <t>หนี้สินรวม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</si>
  <si>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</si>
  <si>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จากการตัดจำหน่ายและเลิกใช้ทรัพย์สิน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</si>
  <si>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</si>
  <si>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</si>
  <si>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</si>
  <si>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</si>
  <si>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</si>
  <si>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</si>
  <si>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วันที่ 1 มกราคม 2565</t>
  </si>
  <si>
    <t>2565</t>
  </si>
  <si>
    <t>หุ้นสามัญ 1,817,548,405 หุ้น มูลค่าหุ้นละ 1 บาท</t>
  </si>
  <si>
    <t>เงินให้กู้ยืมระยะยาว</t>
  </si>
  <si>
    <t>เพิ่มขึ้น (ลดลง) จากการเปลี่ยนแปลงสัดส่วนเงินลงทุน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</si>
  <si>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</si>
  <si>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</si>
  <si>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</si>
  <si>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โอนเงินมัดจำเป็นเงินให้กู้ยืมกิจการที่เกี่ยวข้องกัน</t>
  </si>
  <si>
    <t>ณ วันที่ 30</t>
  </si>
  <si>
    <t>ส่วนแบ่งกำไร (ขาดทุน) จากเงินลงทุนในกิจการร่วมค้า</t>
  </si>
  <si>
    <t>กำไร (ขาดทุน) 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</si>
  <si>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</si>
  <si>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</si>
  <si>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กำไรที่เกิดจากการสูญเสียการควบคุมในบริษัทย่อย</t>
  </si>
  <si>
    <t>ส่วนแบ่งปันกำไร (ขาดทุน) จากบริษัทร่วมและการร่วมค้า</t>
  </si>
  <si>
    <t>การแบ่งปันกำไร (ขาดทุน) เบ็ดเสร็จรวมสำหรับงวด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</si>
  <si>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</si>
  <si>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</si>
  <si>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การปรับปรุงด้วยสินทรัพย์ทางการเงินหมุนเวียนอื่น (เพิ่มขึ้น) ลดลง</t>
  </si>
  <si>
    <t>การปรับปรุงด้วยขาดทุน (กำไร) จากการปรับมูลค่ายุติธรรม</t>
  </si>
  <si>
    <t>การปรับปรุงด้วยส่วนแบ่งขาดทุน (กำไร) จากบริษัทร่วมและการร่วมค้า</t>
  </si>
  <si>
    <t>การปรับปรุงอื่นด้วยรายการที่ไม่ใช่เงินสด</t>
  </si>
  <si>
    <t>กระแสเงินสดสุทธิได้มาจาก (ใช้ไปใน) กิจกรรมดำเนินงาน</t>
  </si>
  <si>
    <t>เงินสดจ่ายเพื่อซื้อหรือเพิ่มทุนในบริษัทย่อย</t>
  </si>
  <si>
    <t>เงินจ่ายล่วงหน้าสินทรัพย์สิทธิการใช้</t>
  </si>
  <si>
    <t>เงินสดรับจากการเพิ่มทุนจากการใช้สิทธิใบสำคัญแสดงสิทธิ</t>
  </si>
  <si>
    <t>เงินสดจ่ายเพื่อชำระคืนเงินกู้ยืม</t>
  </si>
  <si>
    <t>เงินสดลดลงจากการขายหรือการสูญเสียอำนาจการควบคุมในบริษัทย่อย</t>
  </si>
  <si>
    <t>ข้อมูลกระแสเงินสดเปิดเผยเพิ่มเติม</t>
  </si>
  <si>
    <t>รายการที่ไม่ใช่เงินสด :</t>
  </si>
  <si>
    <t>บันทึกต้นทุนการกู้ยืมเป็นต้นทุนของสินค้าคงเหลือ</t>
  </si>
  <si>
    <t>ออกตั๋วอาวัลเพื่อให้บริษัทย่อยกู้ยืม</t>
  </si>
  <si>
    <t>ขายที่ดิน อาคารและอุปกรณ์เป็นเงินเชื่อ</t>
  </si>
  <si>
    <t>รับเงินปันผลโดยได้รับการหักกลบลบหนี้</t>
  </si>
  <si>
    <t>13)</t>
  </si>
  <si>
    <t>14)</t>
  </si>
  <si>
    <t>15)</t>
  </si>
  <si>
    <t>ชำระค่าหุ้นเพิ่มทุนโดยได้รับการหักกลบลบหนี้</t>
  </si>
  <si>
    <t>การจ่ายโดยใช้หุ้นเป็นเกณฑ์ให้บริษัทร่วมและการร่วมค้า</t>
  </si>
  <si>
    <t>เงินกู้ยืมเพื่อชำระคืนตั๋วอาวัล</t>
  </si>
  <si>
    <t>ต้นทุนในการได้มาซึ่งสัญญา</t>
  </si>
  <si>
    <t>หนี้สินทางการเงินไม่หมุนเวียนอื่น</t>
  </si>
  <si>
    <t>โอนเข้ากำไร(ขาดทุน)สะสม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</si>
  <si>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</si>
  <si>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</si>
  <si>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เงินสดรับจากการลดทุนในบริษัทย่อยและบริษัทร่วมค้า</t>
  </si>
  <si>
    <t>การปรับปรุงด้วยต้นทุนในการได้มาซึ่งสัญญา (เพิ่มขึ้น) ลดลง</t>
  </si>
  <si>
    <t>โอนเงินลงทุนในบริษัทร่วมไปเป็นเงินลงทุนในบริษัทย่อย</t>
  </si>
  <si>
    <t>กำไรจากการต่อรองราคาซื้อเงินลงทุนในบริษัทย่อย</t>
  </si>
  <si>
    <t>หนี้สินไม่หมุนเวียนอื่น</t>
  </si>
  <si>
    <t>ผลกำไร (ขาดทุน) จากการ</t>
  </si>
  <si>
    <t>วัดมูลค่าใหม่ของผลประโยชน์</t>
  </si>
  <si>
    <t>รวมองค์ประกอบอื่น</t>
  </si>
  <si>
    <t>การปรับปรุงด้วยขาดทุน (กำไร) จากการซื้อเงินลงทุนในบริษัทย่อย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</si>
  <si>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</si>
  <si>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</si>
  <si>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ประมาณการหนี้สินหมุนเวียนสำหรับผลประโยชน์ของพนักงาน</t>
  </si>
  <si>
    <t>- เงินสดรับลูกหนี้ตามสัญญาให้กู้ยืมเงิน</t>
  </si>
  <si>
    <t>กำไร (ขาดทุน) จากการวัดมูลค่ายุติธรรมของตราสาร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</si>
  <si>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</si>
  <si>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</si>
  <si>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</si>
  <si>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</si>
  <si>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</si>
  <si>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</si>
  <si>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การปรับปรุงด้วยผลขาดทุนจากการด้อยค่าที่รับรู้ในกำไรหรือขาดทุน (กลับรายการ)</t>
  </si>
  <si>
    <t>เงินสดจ่ายเพื่อซื้อหรือเพิ่มทุนในบริษัทย่อยจ่ายล่วงหน้า</t>
  </si>
  <si>
    <t>บริษัทย่อย ณ วันซื้อหุ้น</t>
  </si>
  <si>
    <t>มูลค่าตามบัญชีสุทธิของ</t>
  </si>
  <si>
    <t>หุ้นสามัญ 1,441,635,968 หุ้น มูลค่าหุ้นละ 1 บาท</t>
  </si>
  <si>
    <t>16)</t>
  </si>
  <si>
    <t>โอนสินค้าคงเหลือเป็นอสังหาริมทรัพย์เพื่อการลงทุน</t>
  </si>
  <si>
    <t>17)</t>
  </si>
  <si>
    <t>ซื้อสินทรัพย์ไม่มีตัวตนเป็นเงินเชื่อ</t>
  </si>
  <si>
    <t>18)</t>
  </si>
  <si>
    <t>เจ้าหนี้ค่าหุ้นบริษัทย่อย</t>
  </si>
  <si>
    <t>ส่วนของผู้ถือหุ้นรวม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</si>
  <si>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</si>
  <si>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</si>
  <si>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เงินสดและรายการเทียบเท่าเงินสดที่เกิดจากการเปลี่ยนแปลงเงินลงทุน</t>
  </si>
  <si>
    <t>การปรับปรุงกำไร (ขาดทุน) ที่ยังไม่เกิดขึ้นจริงจากการปรับมูลค่าเงินลงทุน</t>
  </si>
  <si>
    <t>ส่วนของเงินลงทุนที่ต่ำกว่า</t>
  </si>
  <si>
    <t>ส่วนเกินจากการ</t>
  </si>
  <si>
    <t>การถือหุ้นในบริษัทย่อย</t>
  </si>
  <si>
    <t>เปลี่ยนแปลงสัดส่วน</t>
  </si>
  <si>
    <t>ขายอสังหาริมทรัพย์เพื่อการลงทุนเป็นเงินเชื่อ</t>
  </si>
  <si>
    <t>19)</t>
  </si>
  <si>
    <t>การปรับปรุงด้วยหนี้สินไม่หมุนเวียนอื่น</t>
  </si>
  <si>
    <t>การปรับปรุงด้วยค่าเสื่อมราคา ค่าสูญสิ้นและค่าตัดจำหน่าย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</si>
  <si>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</si>
  <si>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</si>
  <si>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การปรับปรุงด้วยเงินปันผลรับ</t>
  </si>
  <si>
    <t>เงินสดรับจากการขายอสังหาริมทรัพย์เพื่อการลงทุน</t>
  </si>
  <si>
    <t>โอนสินทรัพย์ไม่หมุนเวียนอื่นเป็นอสังหาริมทรัพย์เพื่อการลงทุน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</si>
</sst>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\t&quot;$&quot;#,##0.00_);[Red]\(\t&quot;$&quot;#,##0.00\)"/>
    <numFmt numFmtId="194" formatCode="_(* #,##0.00_);_(* \(#,##0.00\);_(* &quot;-     &quot;??_);_(@_)"/>
    <numFmt numFmtId="195" formatCode="_-* #,##0_-;\-* #,##0_-;_-* &quot;-&quot;??_-;_-@_-"/>
    <numFmt numFmtId="196" formatCode="#,##0;\(#,##0\)"/>
    <numFmt numFmtId="197" formatCode="\$#,##0.00;\(\$#,##0.00\)"/>
    <numFmt numFmtId="198" formatCode="\$#,##0;\(\$#,##0\)"/>
    <numFmt numFmtId="199" formatCode="0.00_)"/>
    <numFmt numFmtId="200" formatCode="0.0"/>
    <numFmt numFmtId="201" formatCode="_-* #,##0.0000_-;\-* #,##0.0000_-;_-* &quot;-&quot;_-;_-@_-"/>
    <numFmt numFmtId="202" formatCode="_(* #,##0.0000_);_(* \(#,##0.0000\);_(* &quot;-&quot;??_);_(@_)"/>
    <numFmt numFmtId="203" formatCode="_-* #,##0.0000_-;\-* #,##0.0000_-;_-* &quot;-&quot;??_-;_-@_-"/>
    <numFmt numFmtId="204" formatCode="_(* #,##0.00_);_(* \(#,##0.00\);_(* &quot;-&quot;_);_(@_)"/>
    <numFmt numFmtId="205" formatCode="_(* #,##0_);_(* \(#,##0\);_(* &quot;-&quot;??_);_(@_)"/>
    <numFmt numFmtId="206" formatCode="0.0000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_);_(* \(#,##0\);_(* &quot;-     &quot;??_);_(@_)"/>
  </numFmts>
  <fonts count="14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u/>
      <sz val="14"/>
      <name val="Angsana New"/>
      <family val="1"/>
    </font>
    <font>
      <u val="singleAccounting"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40" fillId="0" borderId="0" applyFill="0" applyBorder="0" applyAlignment="0" applyProtection="0"/>
    <xf numFmtId="19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6" fontId="15" fillId="0" borderId="0"/>
    <xf numFmtId="196" fontId="90" fillId="0" borderId="0"/>
    <xf numFmtId="196" fontId="15" fillId="0" borderId="0"/>
    <xf numFmtId="196" fontId="90" fillId="0" borderId="0"/>
    <xf numFmtId="196" fontId="15" fillId="0" borderId="0"/>
    <xf numFmtId="191" fontId="28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99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35" fillId="0" borderId="0" applyFont="0" applyFill="0" applyBorder="0" applyAlignment="0" applyProtection="0"/>
    <xf numFmtId="43" fontId="60" fillId="0" borderId="0" applyFill="0" applyBorder="0" applyAlignment="0" applyProtection="0"/>
    <xf numFmtId="192" fontId="28" fillId="0" borderId="0" applyFont="0" applyFill="0" applyBorder="0" applyAlignment="0" applyProtection="0"/>
    <xf numFmtId="195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214" fontId="87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4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17" fillId="0" borderId="0"/>
    <xf numFmtId="192" fontId="2" fillId="0" borderId="0" applyFont="0" applyFill="0" applyBorder="0" applyAlignment="0" applyProtection="0"/>
    <xf numFmtId="0" fontId="2" fillId="0" borderId="0"/>
    <xf numFmtId="192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27" fontId="119" fillId="0" borderId="0"/>
    <xf numFmtId="0" fontId="120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20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209" fontId="88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4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99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92" fontId="123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224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5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92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192" fontId="32" fillId="0" borderId="0" applyFont="0" applyFill="0" applyBorder="0" applyAlignment="0" applyProtection="0"/>
    <xf numFmtId="0" fontId="38" fillId="0" borderId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92" fontId="123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1" fillId="0" borderId="0"/>
    <xf numFmtId="0" fontId="121" fillId="0" borderId="0"/>
    <xf numFmtId="210" fontId="121" fillId="0" borderId="0" applyFont="0" applyFill="0" applyBorder="0" applyAlignment="0" applyProtection="0"/>
    <xf numFmtId="0" fontId="121" fillId="0" borderId="0"/>
    <xf numFmtId="0" fontId="121" fillId="0" borderId="0"/>
    <xf numFmtId="192" fontId="121" fillId="0" borderId="0" applyFont="0" applyFill="0" applyBorder="0" applyAlignment="0" applyProtection="0"/>
    <xf numFmtId="0" fontId="35" fillId="0" borderId="0"/>
    <xf numFmtId="192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196" fontId="15" fillId="0" borderId="0"/>
    <xf numFmtId="18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97" fontId="15" fillId="0" borderId="0"/>
    <xf numFmtId="0" fontId="41" fillId="0" borderId="0" applyProtection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99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ill="0" applyBorder="0" applyAlignment="0" applyProtection="0"/>
    <xf numFmtId="192" fontId="60" fillId="0" borderId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8" fillId="0" borderId="0"/>
    <xf numFmtId="192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36" fillId="0" borderId="0"/>
    <xf numFmtId="192" fontId="13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36" fillId="0" borderId="0"/>
    <xf numFmtId="0" fontId="1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92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192" fontId="87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137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0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12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28" fillId="0" borderId="0"/>
    <xf numFmtId="192" fontId="12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192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0" fontId="28" fillId="0" borderId="0"/>
    <xf numFmtId="192" fontId="2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120" fillId="0" borderId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0" fontId="1" fillId="0" borderId="0"/>
    <xf numFmtId="192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0" fontId="2" fillId="0" borderId="0"/>
    <xf numFmtId="192" fontId="123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209" fontId="88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4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6" fontId="90" fillId="0" borderId="0"/>
    <xf numFmtId="191" fontId="87" fillId="0" borderId="0" applyFont="0" applyFill="0" applyBorder="0" applyAlignment="0" applyProtection="0"/>
    <xf numFmtId="197" fontId="90" fillId="0" borderId="0"/>
    <xf numFmtId="0" fontId="124" fillId="0" borderId="0" applyProtection="0"/>
    <xf numFmtId="198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99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192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0" fontId="40" fillId="0" borderId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5" fillId="0" borderId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192" fontId="8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3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7" fillId="0" borderId="0"/>
    <xf numFmtId="192" fontId="117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18" fillId="0" borderId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192" fontId="118" fillId="0" borderId="0" applyFont="0" applyFill="0" applyBorder="0" applyAlignment="0" applyProtection="0"/>
    <xf numFmtId="0" fontId="2" fillId="0" borderId="0"/>
    <xf numFmtId="0" fontId="1" fillId="0" borderId="0"/>
    <xf numFmtId="191" fontId="11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192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35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192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191" fontId="118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1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8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7" fillId="0" borderId="0"/>
    <xf numFmtId="192" fontId="1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1" fillId="0" borderId="0"/>
    <xf numFmtId="0" fontId="28" fillId="0" borderId="0"/>
    <xf numFmtId="191" fontId="11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1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</cellStyleXfs>
  <cellXfs count="209">
    <xf numFmtId="0" fontId="0" fillId="0" borderId="0" xfId="0"/>
    <xf numFmtId="190" fontId="32" fillId="0" borderId="0" xfId="2520" applyNumberFormat="1" applyFont="1"/>
    <xf numFmtId="195" fontId="32" fillId="0" borderId="22" xfId="385" applyNumberFormat="1" applyFont="1" applyFill="1" applyBorder="1"/>
    <xf numFmtId="0" fontId="32" fillId="0" borderId="0" xfId="2520" applyFont="1" applyAlignment="1">
      <alignment horizontal="center"/>
    </xf>
    <xf numFmtId="41" fontId="8" fillId="0" borderId="0" xfId="2520" applyNumberFormat="1" applyFont="1"/>
    <xf numFmtId="195" fontId="32" fillId="0" borderId="0" xfId="385" applyNumberFormat="1" applyFont="1" applyFill="1" applyAlignment="1">
      <alignment horizontal="centerContinuous"/>
    </xf>
    <xf numFmtId="195" fontId="8" fillId="0" borderId="0" xfId="385" applyNumberFormat="1" applyFont="1" applyFill="1"/>
    <xf numFmtId="195" fontId="32" fillId="0" borderId="0" xfId="385" applyNumberFormat="1" applyFont="1" applyFill="1" applyAlignment="1">
      <alignment horizontal="left" indent="1"/>
    </xf>
    <xf numFmtId="205" fontId="32" fillId="0" borderId="0" xfId="385" applyNumberFormat="1" applyFont="1" applyFill="1"/>
    <xf numFmtId="0" fontId="8" fillId="0" borderId="0" xfId="2520" applyFont="1" applyAlignment="1">
      <alignment horizontal="center"/>
    </xf>
    <xf numFmtId="195" fontId="32" fillId="0" borderId="0" xfId="385" applyNumberFormat="1" applyFont="1" applyFill="1" applyAlignment="1">
      <alignment horizontal="right"/>
    </xf>
    <xf numFmtId="41" fontId="32" fillId="0" borderId="0" xfId="2520" applyNumberFormat="1" applyFont="1"/>
    <xf numFmtId="192" fontId="32" fillId="0" borderId="0" xfId="385" applyFont="1" applyFill="1" applyAlignment="1">
      <alignment horizontal="center"/>
    </xf>
    <xf numFmtId="41" fontId="32" fillId="0" borderId="20" xfId="2520" applyNumberFormat="1" applyFont="1" applyBorder="1"/>
    <xf numFmtId="192" fontId="32" fillId="0" borderId="0" xfId="385" applyFont="1" applyFill="1"/>
    <xf numFmtId="192" fontId="32" fillId="0" borderId="0" xfId="2520" applyNumberFormat="1" applyFont="1" applyAlignment="1">
      <alignment horizontal="centerContinuous"/>
    </xf>
    <xf numFmtId="192" fontId="8" fillId="0" borderId="0" xfId="2520" applyNumberFormat="1" applyFont="1" applyAlignment="1">
      <alignment horizontal="center"/>
    </xf>
    <xf numFmtId="192" fontId="8" fillId="0" borderId="0" xfId="2520" applyNumberFormat="1" applyFont="1"/>
    <xf numFmtId="195" fontId="8" fillId="0" borderId="0" xfId="2520" applyNumberFormat="1" applyFont="1" applyAlignment="1">
      <alignment horizontal="center"/>
    </xf>
    <xf numFmtId="195" fontId="32" fillId="0" borderId="0" xfId="385" applyNumberFormat="1" applyFont="1" applyFill="1" applyBorder="1" applyAlignment="1">
      <alignment horizontal="center"/>
    </xf>
    <xf numFmtId="195" fontId="8" fillId="0" borderId="0" xfId="385" applyNumberFormat="1" applyFont="1" applyFill="1" applyBorder="1" applyAlignment="1">
      <alignment horizontal="center"/>
    </xf>
    <xf numFmtId="195" fontId="32" fillId="0" borderId="0" xfId="385" applyNumberFormat="1" applyFont="1" applyFill="1" applyBorder="1" applyAlignment="1">
      <alignment horizontal="right"/>
    </xf>
    <xf numFmtId="205" fontId="32" fillId="0" borderId="0" xfId="2520" applyNumberFormat="1" applyFont="1"/>
    <xf numFmtId="0" fontId="32" fillId="0" borderId="0" xfId="2520" applyFont="1"/>
    <xf numFmtId="195" fontId="32" fillId="0" borderId="0" xfId="2520" applyNumberFormat="1" applyFont="1"/>
    <xf numFmtId="195" fontId="32" fillId="0" borderId="20" xfId="385" applyNumberFormat="1" applyFont="1" applyFill="1" applyBorder="1"/>
    <xf numFmtId="195" fontId="32" fillId="0" borderId="0" xfId="385" applyNumberFormat="1" applyFont="1" applyFill="1" applyAlignment="1">
      <alignment horizontal="center"/>
    </xf>
    <xf numFmtId="0" fontId="8" fillId="0" borderId="0" xfId="2520" applyFont="1"/>
    <xf numFmtId="0" fontId="8" fillId="0" borderId="0" xfId="2520" applyFont="1" applyAlignment="1">
      <alignment horizontal="left"/>
    </xf>
    <xf numFmtId="195" fontId="32" fillId="0" borderId="0" xfId="385" applyNumberFormat="1" applyFont="1" applyFill="1" applyBorder="1"/>
    <xf numFmtId="0" fontId="32" fillId="0" borderId="0" xfId="2520" applyFont="1" applyAlignment="1">
      <alignment horizontal="centerContinuous"/>
    </xf>
    <xf numFmtId="0" fontId="32" fillId="0" borderId="0" xfId="2229" applyFont="1"/>
    <xf numFmtId="195" fontId="8" fillId="0" borderId="0" xfId="385" applyNumberFormat="1" applyFont="1" applyFill="1" applyAlignment="1">
      <alignment horizontal="center"/>
    </xf>
    <xf numFmtId="195" fontId="32" fillId="0" borderId="4" xfId="385" applyNumberFormat="1" applyFont="1" applyFill="1" applyBorder="1"/>
    <xf numFmtId="195" fontId="32" fillId="0" borderId="21" xfId="385" applyNumberFormat="1" applyFont="1" applyFill="1" applyBorder="1"/>
    <xf numFmtId="195" fontId="8" fillId="0" borderId="21" xfId="2520" applyNumberFormat="1" applyFont="1" applyBorder="1" applyAlignment="1">
      <alignment horizontal="center"/>
    </xf>
    <xf numFmtId="195" fontId="32" fillId="0" borderId="0" xfId="2520" applyNumberFormat="1" applyFont="1" applyAlignment="1">
      <alignment horizontal="centerContinuous"/>
    </xf>
    <xf numFmtId="195" fontId="8" fillId="0" borderId="0" xfId="0" applyNumberFormat="1" applyFont="1" applyAlignment="1">
      <alignment horizontal="center"/>
    </xf>
    <xf numFmtId="195" fontId="32" fillId="0" borderId="0" xfId="385" applyNumberFormat="1" applyFont="1" applyFill="1"/>
    <xf numFmtId="192" fontId="8" fillId="0" borderId="19" xfId="2520" applyNumberFormat="1" applyFont="1" applyBorder="1" applyAlignment="1">
      <alignment horizontal="right"/>
    </xf>
    <xf numFmtId="192" fontId="8" fillId="0" borderId="19" xfId="2520" applyNumberFormat="1" applyFont="1" applyBorder="1"/>
    <xf numFmtId="49" fontId="8" fillId="0" borderId="19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195" fontId="8" fillId="0" borderId="0" xfId="2520" quotePrefix="1" applyNumberFormat="1" applyFont="1" applyAlignment="1">
      <alignment horizontal="center"/>
    </xf>
    <xf numFmtId="195" fontId="8" fillId="0" borderId="19" xfId="2520" applyNumberFormat="1" applyFont="1" applyBorder="1" applyAlignment="1">
      <alignment horizontal="center"/>
    </xf>
    <xf numFmtId="0" fontId="32" fillId="0" borderId="0" xfId="1595" applyFont="1"/>
    <xf numFmtId="41" fontId="32" fillId="0" borderId="0" xfId="1595" applyNumberFormat="1" applyFont="1"/>
    <xf numFmtId="41" fontId="32" fillId="0" borderId="4" xfId="385" applyNumberFormat="1" applyFont="1" applyFill="1" applyBorder="1" applyAlignment="1">
      <alignment horizontal="right"/>
    </xf>
    <xf numFmtId="41" fontId="32" fillId="0" borderId="0" xfId="385" applyNumberFormat="1" applyFont="1" applyFill="1" applyAlignment="1">
      <alignment horizontal="right"/>
    </xf>
    <xf numFmtId="41" fontId="32" fillId="0" borderId="0" xfId="385" applyNumberFormat="1" applyFont="1" applyFill="1"/>
    <xf numFmtId="41" fontId="8" fillId="0" borderId="0" xfId="385" applyNumberFormat="1" applyFont="1" applyFill="1"/>
    <xf numFmtId="204" fontId="32" fillId="0" borderId="0" xfId="385" applyNumberFormat="1" applyFont="1" applyFill="1"/>
    <xf numFmtId="0" fontId="8" fillId="0" borderId="0" xfId="2520" applyFont="1" applyAlignment="1">
      <alignment horizontal="right"/>
    </xf>
    <xf numFmtId="0" fontId="8" fillId="0" borderId="19" xfId="2520" applyFont="1" applyBorder="1"/>
    <xf numFmtId="0" fontId="8" fillId="0" borderId="19" xfId="2520" applyFont="1" applyBorder="1" applyAlignment="1">
      <alignment horizontal="right"/>
    </xf>
    <xf numFmtId="195" fontId="8" fillId="0" borderId="4" xfId="2520" applyNumberFormat="1" applyFont="1" applyBorder="1"/>
    <xf numFmtId="0" fontId="8" fillId="0" borderId="4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201" fontId="32" fillId="0" borderId="0" xfId="2520" applyNumberFormat="1" applyFont="1"/>
    <xf numFmtId="203" fontId="32" fillId="0" borderId="0" xfId="2520" applyNumberFormat="1" applyFont="1"/>
    <xf numFmtId="190" fontId="32" fillId="0" borderId="0" xfId="2520" applyNumberFormat="1" applyFont="1" applyAlignment="1">
      <alignment horizontal="center"/>
    </xf>
    <xf numFmtId="192" fontId="8" fillId="0" borderId="4" xfId="2520" applyNumberFormat="1" applyFont="1" applyBorder="1"/>
    <xf numFmtId="0" fontId="8" fillId="0" borderId="4" xfId="1107" quotePrefix="1" applyFont="1" applyBorder="1" applyAlignment="1">
      <alignment horizontal="center"/>
    </xf>
    <xf numFmtId="0" fontId="8" fillId="0" borderId="0" xfId="1107" quotePrefix="1" applyFont="1" applyAlignment="1">
      <alignment horizontal="center"/>
    </xf>
    <xf numFmtId="200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205" fontId="32" fillId="0" borderId="0" xfId="2520" applyNumberFormat="1" applyFont="1" applyAlignment="1">
      <alignment horizontal="center"/>
    </xf>
    <xf numFmtId="192" fontId="8" fillId="0" borderId="4" xfId="2520" applyNumberFormat="1" applyFont="1" applyBorder="1" applyAlignment="1">
      <alignment horizontal="center"/>
    </xf>
    <xf numFmtId="195" fontId="8" fillId="0" borderId="4" xfId="2520" applyNumberFormat="1" applyFont="1" applyBorder="1" applyAlignment="1">
      <alignment horizontal="center"/>
    </xf>
    <xf numFmtId="0" fontId="8" fillId="0" borderId="0" xfId="2520" applyFont="1" applyAlignment="1">
      <alignment vertical="top"/>
    </xf>
    <xf numFmtId="0" fontId="8" fillId="0" borderId="0" xfId="2520" applyFont="1" applyAlignment="1">
      <alignment horizontal="center" vertical="top"/>
    </xf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21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43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0" fontId="32" fillId="0" borderId="0" xfId="2520" applyFont="1" applyAlignment="1">
      <alignment horizontal="left" vertical="top"/>
    </xf>
    <xf numFmtId="41" fontId="32" fillId="0" borderId="0" xfId="452" applyNumberFormat="1" applyFont="1" applyFill="1" applyAlignment="1">
      <alignment horizontal="right"/>
    </xf>
    <xf numFmtId="41" fontId="32" fillId="0" borderId="0" xfId="452" applyNumberFormat="1" applyFont="1" applyFill="1" applyBorder="1" applyAlignment="1">
      <alignment horizontal="right" vertical="top"/>
    </xf>
    <xf numFmtId="41" fontId="32" fillId="0" borderId="0" xfId="2520" applyNumberFormat="1" applyFont="1" applyAlignment="1">
      <alignment horizontal="right" vertical="top"/>
    </xf>
    <xf numFmtId="41" fontId="139" fillId="0" borderId="0" xfId="452" applyNumberFormat="1" applyFont="1" applyFill="1" applyBorder="1" applyAlignment="1">
      <alignment horizontal="right" vertical="top"/>
    </xf>
    <xf numFmtId="41" fontId="32" fillId="0" borderId="21" xfId="452" applyNumberFormat="1" applyFont="1" applyFill="1" applyBorder="1" applyAlignment="1">
      <alignment horizontal="right" vertical="top"/>
    </xf>
    <xf numFmtId="41" fontId="32" fillId="0" borderId="0" xfId="452" applyNumberFormat="1" applyFont="1" applyFill="1" applyAlignment="1">
      <alignment horizontal="right" vertical="top"/>
    </xf>
    <xf numFmtId="41" fontId="139" fillId="0" borderId="0" xfId="452" applyNumberFormat="1" applyFont="1" applyFill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1" fontId="32" fillId="0" borderId="0" xfId="452" applyNumberFormat="1" applyFont="1" applyFill="1" applyBorder="1" applyAlignment="1">
      <alignment vertical="top"/>
    </xf>
    <xf numFmtId="41" fontId="139" fillId="0" borderId="0" xfId="385" applyNumberFormat="1" applyFont="1" applyFill="1" applyAlignment="1">
      <alignment horizontal="right" vertical="top"/>
    </xf>
    <xf numFmtId="41" fontId="32" fillId="0" borderId="4" xfId="385" applyNumberFormat="1" applyFont="1" applyFill="1" applyBorder="1" applyAlignment="1">
      <alignment horizontal="right" vertical="top"/>
    </xf>
    <xf numFmtId="41" fontId="32" fillId="0" borderId="0" xfId="385" applyNumberFormat="1" applyFont="1" applyFill="1" applyBorder="1" applyAlignment="1">
      <alignment horizontal="right" vertical="top"/>
    </xf>
    <xf numFmtId="41" fontId="32" fillId="0" borderId="20" xfId="452" applyNumberFormat="1" applyFont="1" applyFill="1" applyBorder="1" applyAlignment="1">
      <alignment horizontal="right" vertical="top"/>
    </xf>
    <xf numFmtId="41" fontId="139" fillId="0" borderId="0" xfId="2520" applyNumberFormat="1" applyFont="1" applyAlignment="1">
      <alignment horizontal="right" vertical="top"/>
    </xf>
    <xf numFmtId="190" fontId="32" fillId="0" borderId="0" xfId="385" applyNumberFormat="1" applyFont="1" applyFill="1" applyAlignment="1">
      <alignment horizontal="right" vertical="top"/>
    </xf>
    <xf numFmtId="190" fontId="32" fillId="0" borderId="0" xfId="2520" applyNumberFormat="1" applyFont="1" applyAlignment="1">
      <alignment horizontal="right" vertical="top"/>
    </xf>
    <xf numFmtId="196" fontId="32" fillId="0" borderId="0" xfId="2520" applyNumberFormat="1" applyFont="1" applyAlignment="1">
      <alignment horizontal="right" vertical="top"/>
    </xf>
    <xf numFmtId="190" fontId="139" fillId="0" borderId="0" xfId="2520" applyNumberFormat="1" applyFont="1" applyAlignment="1">
      <alignment horizontal="right" vertical="top"/>
    </xf>
    <xf numFmtId="0" fontId="140" fillId="0" borderId="0" xfId="2520" applyFont="1" applyAlignment="1">
      <alignment horizontal="left"/>
    </xf>
    <xf numFmtId="0" fontId="140" fillId="0" borderId="0" xfId="2520" applyFont="1" applyAlignment="1">
      <alignment horizontal="centerContinuous"/>
    </xf>
    <xf numFmtId="0" fontId="140" fillId="0" borderId="0" xfId="2520" applyFont="1" applyAlignment="1">
      <alignment horizontal="center"/>
    </xf>
    <xf numFmtId="0" fontId="140" fillId="0" borderId="0" xfId="2520" applyFont="1"/>
    <xf numFmtId="0" fontId="140" fillId="0" borderId="0" xfId="2520" applyFont="1" applyAlignment="1">
      <alignment horizontal="right"/>
    </xf>
    <xf numFmtId="190" fontId="140" fillId="0" borderId="0" xfId="2520" applyNumberFormat="1" applyFont="1" applyAlignment="1">
      <alignment horizontal="centerContinuous"/>
    </xf>
    <xf numFmtId="226" fontId="140" fillId="0" borderId="0" xfId="2520" applyNumberFormat="1" applyFont="1" applyAlignment="1">
      <alignment horizontal="left"/>
    </xf>
    <xf numFmtId="0" fontId="140" fillId="0" borderId="19" xfId="2520" applyFont="1" applyBorder="1"/>
    <xf numFmtId="0" fontId="140" fillId="0" borderId="19" xfId="2520" applyFont="1" applyBorder="1" applyAlignment="1">
      <alignment horizontal="right"/>
    </xf>
    <xf numFmtId="0" fontId="140" fillId="0" borderId="0" xfId="2520" applyFont="1" applyAlignment="1">
      <alignment wrapText="1"/>
    </xf>
    <xf numFmtId="0" fontId="140" fillId="0" borderId="0" xfId="2520" applyFont="1" applyAlignment="1">
      <alignment horizontal="center" wrapText="1"/>
    </xf>
    <xf numFmtId="192" fontId="140" fillId="0" borderId="0" xfId="2520" applyNumberFormat="1" applyFont="1"/>
    <xf numFmtId="0" fontId="140" fillId="0" borderId="0" xfId="2520" applyFont="1" applyAlignment="1">
      <alignment horizontal="center" vertical="top" wrapText="1"/>
    </xf>
    <xf numFmtId="0" fontId="140" fillId="0" borderId="0" xfId="2520" applyFont="1" applyAlignment="1">
      <alignment vertical="top"/>
    </xf>
    <xf numFmtId="0" fontId="140" fillId="0" borderId="0" xfId="2520" applyFont="1" applyAlignment="1">
      <alignment horizontal="center" vertical="top"/>
    </xf>
    <xf numFmtId="0" fontId="140" fillId="0" borderId="19" xfId="2520" applyFont="1" applyBorder="1" applyAlignment="1">
      <alignment horizontal="center"/>
    </xf>
    <xf numFmtId="41" fontId="140" fillId="0" borderId="0" xfId="2520" applyNumberFormat="1" applyFont="1"/>
    <xf numFmtId="43" fontId="140" fillId="0" borderId="19" xfId="2520" applyNumberFormat="1" applyFont="1" applyBorder="1" applyAlignment="1">
      <alignment horizontal="center"/>
    </xf>
    <xf numFmtId="43" fontId="140" fillId="0" borderId="0" xfId="2520" applyNumberFormat="1" applyFont="1" applyAlignment="1">
      <alignment horizontal="center"/>
    </xf>
    <xf numFmtId="0" fontId="140" fillId="0" borderId="19" xfId="2520" applyFont="1" applyBorder="1" applyAlignment="1">
      <alignment horizontal="center" wrapText="1"/>
    </xf>
    <xf numFmtId="43" fontId="140" fillId="0" borderId="0" xfId="2520" applyNumberFormat="1" applyFont="1" applyAlignment="1">
      <alignment horizontal="center" vertical="top"/>
    </xf>
    <xf numFmtId="41" fontId="141" fillId="0" borderId="0" xfId="385" applyNumberFormat="1" applyFont="1" applyFill="1"/>
    <xf numFmtId="41" fontId="141" fillId="0" borderId="0" xfId="2520" applyNumberFormat="1" applyFont="1"/>
    <xf numFmtId="0" fontId="141" fillId="0" borderId="0" xfId="2520" applyFont="1" applyAlignment="1">
      <alignment horizontal="center" wrapText="1"/>
    </xf>
    <xf numFmtId="41" fontId="141" fillId="0" borderId="0" xfId="2520" applyNumberFormat="1" applyFont="1" applyAlignment="1">
      <alignment horizontal="center"/>
    </xf>
    <xf numFmtId="0" fontId="141" fillId="0" borderId="0" xfId="2520" applyFont="1"/>
    <xf numFmtId="0" fontId="141" fillId="0" borderId="0" xfId="2520" applyFont="1" applyAlignment="1">
      <alignment horizontal="center"/>
    </xf>
    <xf numFmtId="0" fontId="141" fillId="0" borderId="0" xfId="2520" applyFont="1" applyAlignment="1">
      <alignment horizontal="left"/>
    </xf>
    <xf numFmtId="41" fontId="141" fillId="0" borderId="0" xfId="452" applyNumberFormat="1" applyFont="1" applyFill="1"/>
    <xf numFmtId="41" fontId="141" fillId="0" borderId="0" xfId="452" applyNumberFormat="1" applyFont="1" applyFill="1" applyBorder="1"/>
    <xf numFmtId="41" fontId="141" fillId="0" borderId="4" xfId="385" applyNumberFormat="1" applyFont="1" applyFill="1" applyBorder="1"/>
    <xf numFmtId="41" fontId="141" fillId="0" borderId="0" xfId="385" applyNumberFormat="1" applyFont="1" applyFill="1" applyBorder="1"/>
    <xf numFmtId="41" fontId="141" fillId="0" borderId="20" xfId="452" applyNumberFormat="1" applyFont="1" applyFill="1" applyBorder="1"/>
    <xf numFmtId="205" fontId="32" fillId="0" borderId="21" xfId="2520" applyNumberFormat="1" applyFont="1" applyBorder="1"/>
    <xf numFmtId="205" fontId="32" fillId="0" borderId="19" xfId="2520" applyNumberFormat="1" applyFont="1" applyBorder="1"/>
    <xf numFmtId="231" fontId="32" fillId="0" borderId="0" xfId="385" applyNumberFormat="1" applyFont="1" applyFill="1" applyAlignment="1">
      <alignment horizontal="left" indent="2"/>
    </xf>
    <xf numFmtId="205" fontId="32" fillId="0" borderId="20" xfId="2520" applyNumberFormat="1" applyFont="1" applyBorder="1"/>
    <xf numFmtId="39" fontId="32" fillId="0" borderId="0" xfId="2520" applyNumberFormat="1" applyFont="1"/>
    <xf numFmtId="41" fontId="32" fillId="0" borderId="19" xfId="2520" applyNumberFormat="1" applyFont="1" applyBorder="1"/>
    <xf numFmtId="206" fontId="32" fillId="0" borderId="0" xfId="2520" applyNumberFormat="1" applyFont="1"/>
    <xf numFmtId="41" fontId="142" fillId="0" borderId="0" xfId="2520" applyNumberFormat="1" applyFont="1"/>
    <xf numFmtId="192" fontId="142" fillId="0" borderId="0" xfId="385" applyFont="1" applyFill="1"/>
    <xf numFmtId="195" fontId="142" fillId="0" borderId="0" xfId="385" applyNumberFormat="1" applyFont="1" applyFill="1"/>
    <xf numFmtId="195" fontId="142" fillId="0" borderId="4" xfId="385" applyNumberFormat="1" applyFont="1" applyFill="1" applyBorder="1"/>
    <xf numFmtId="205" fontId="142" fillId="0" borderId="0" xfId="385" applyNumberFormat="1" applyFont="1" applyFill="1"/>
    <xf numFmtId="205" fontId="142" fillId="0" borderId="4" xfId="2520" applyNumberFormat="1" applyFont="1" applyBorder="1"/>
    <xf numFmtId="41" fontId="142" fillId="0" borderId="4" xfId="2520" applyNumberFormat="1" applyFont="1" applyBorder="1"/>
    <xf numFmtId="205" fontId="142" fillId="0" borderId="0" xfId="2520" applyNumberFormat="1" applyFont="1"/>
    <xf numFmtId="205" fontId="142" fillId="0" borderId="21" xfId="2520" applyNumberFormat="1" applyFont="1" applyBorder="1"/>
    <xf numFmtId="41" fontId="142" fillId="0" borderId="21" xfId="2520" applyNumberFormat="1" applyFont="1" applyBorder="1"/>
    <xf numFmtId="205" fontId="142" fillId="0" borderId="20" xfId="2520" applyNumberFormat="1" applyFont="1" applyBorder="1"/>
    <xf numFmtId="41" fontId="142" fillId="0" borderId="20" xfId="2520" applyNumberFormat="1" applyFont="1" applyBorder="1"/>
    <xf numFmtId="205" fontId="142" fillId="0" borderId="19" xfId="2520" applyNumberFormat="1" applyFont="1" applyBorder="1"/>
    <xf numFmtId="41" fontId="142" fillId="0" borderId="19" xfId="2520" applyNumberFormat="1" applyFont="1" applyBorder="1"/>
    <xf numFmtId="195" fontId="142" fillId="0" borderId="0" xfId="385" applyNumberFormat="1" applyFont="1" applyFill="1" applyAlignment="1">
      <alignment horizontal="right"/>
    </xf>
    <xf numFmtId="203" fontId="142" fillId="0" borderId="0" xfId="2520" applyNumberFormat="1" applyFont="1"/>
    <xf numFmtId="201" fontId="142" fillId="0" borderId="0" xfId="2520" applyNumberFormat="1" applyFont="1"/>
    <xf numFmtId="205" fontId="142" fillId="0" borderId="20" xfId="385" applyNumberFormat="1" applyFont="1" applyFill="1" applyBorder="1"/>
    <xf numFmtId="195" fontId="142" fillId="0" borderId="20" xfId="385" applyNumberFormat="1" applyFont="1" applyFill="1" applyBorder="1"/>
    <xf numFmtId="41" fontId="143" fillId="0" borderId="0" xfId="2520" applyNumberFormat="1" applyFont="1" applyAlignment="1">
      <alignment horizontal="center"/>
    </xf>
    <xf numFmtId="41" fontId="8" fillId="0" borderId="0" xfId="2520" applyNumberFormat="1" applyFont="1" applyFill="1"/>
    <xf numFmtId="41" fontId="8" fillId="0" borderId="0" xfId="1595" applyNumberFormat="1" applyFont="1" applyFill="1" applyAlignment="1">
      <alignment horizontal="center"/>
    </xf>
    <xf numFmtId="41" fontId="8" fillId="0" borderId="0" xfId="1595" applyNumberFormat="1" applyFont="1" applyFill="1" applyAlignment="1">
      <alignment horizontal="centerContinuous"/>
    </xf>
    <xf numFmtId="41" fontId="8" fillId="0" borderId="4" xfId="2520" applyNumberFormat="1" applyFont="1" applyFill="1" applyBorder="1" applyAlignment="1">
      <alignment horizontal="centerContinuous"/>
    </xf>
    <xf numFmtId="49" fontId="8" fillId="0" borderId="4" xfId="1261" quotePrefix="1" applyNumberFormat="1" applyFont="1" applyFill="1" applyBorder="1" applyAlignment="1">
      <alignment horizontal="center"/>
    </xf>
    <xf numFmtId="41" fontId="32" fillId="0" borderId="0" xfId="1595" applyNumberFormat="1" applyFont="1" applyFill="1"/>
    <xf numFmtId="41" fontId="32" fillId="0" borderId="0" xfId="2520" applyNumberFormat="1" applyFont="1" applyFill="1"/>
    <xf numFmtId="41" fontId="32" fillId="0" borderId="0" xfId="1595" applyNumberFormat="1" applyFont="1" applyFill="1" applyAlignment="1">
      <alignment horizontal="right"/>
    </xf>
    <xf numFmtId="41" fontId="32" fillId="0" borderId="4" xfId="1595" applyNumberFormat="1" applyFont="1" applyFill="1" applyBorder="1" applyAlignment="1">
      <alignment horizontal="right"/>
    </xf>
    <xf numFmtId="41" fontId="32" fillId="0" borderId="4" xfId="2520" applyNumberFormat="1" applyFont="1" applyFill="1" applyBorder="1"/>
    <xf numFmtId="41" fontId="32" fillId="0" borderId="20" xfId="1595" applyNumberFormat="1" applyFont="1" applyFill="1" applyBorder="1" applyAlignment="1">
      <alignment horizontal="right"/>
    </xf>
    <xf numFmtId="41" fontId="32" fillId="0" borderId="20" xfId="2520" applyNumberFormat="1" applyFont="1" applyFill="1" applyBorder="1"/>
    <xf numFmtId="0" fontId="32" fillId="0" borderId="0" xfId="1595" applyFont="1" applyFill="1"/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49" fontId="32" fillId="0" borderId="0" xfId="1595" applyNumberFormat="1" applyFont="1" applyFill="1" applyAlignment="1">
      <alignment horizontal="center"/>
    </xf>
    <xf numFmtId="41" fontId="32" fillId="0" borderId="0" xfId="2520" applyNumberFormat="1" applyFont="1" applyFill="1" applyAlignment="1">
      <alignment horizontal="right" vertical="top"/>
    </xf>
    <xf numFmtId="41" fontId="141" fillId="0" borderId="0" xfId="2520" applyNumberFormat="1" applyFont="1" applyFill="1" applyAlignment="1">
      <alignment horizontal="center"/>
    </xf>
    <xf numFmtId="0" fontId="141" fillId="0" borderId="0" xfId="2520" applyFont="1" applyFill="1"/>
    <xf numFmtId="0" fontId="141" fillId="0" borderId="0" xfId="2520" applyFont="1" applyFill="1" applyAlignment="1">
      <alignment horizontal="center"/>
    </xf>
    <xf numFmtId="0" fontId="32" fillId="0" borderId="0" xfId="2520" applyFont="1" applyFill="1" applyAlignment="1">
      <alignment horizontal="center"/>
    </xf>
    <xf numFmtId="0" fontId="32" fillId="0" borderId="0" xfId="2520" applyFont="1" applyFill="1" applyAlignment="1">
      <alignment horizontal="left" vertical="top"/>
    </xf>
    <xf numFmtId="0" fontId="8" fillId="0" borderId="0" xfId="2520" applyFont="1" applyFill="1" applyAlignment="1">
      <alignment horizontal="left" vertical="top"/>
    </xf>
    <xf numFmtId="0" fontId="8" fillId="0" borderId="0" xfId="1595" applyFont="1" applyFill="1" applyAlignment="1">
      <alignment horizontal="left"/>
    </xf>
    <xf numFmtId="0" fontId="8" fillId="0" borderId="0" xfId="1595" applyFont="1" applyFill="1" applyAlignment="1">
      <alignment horizontal="centerContinuous"/>
    </xf>
    <xf numFmtId="0" fontId="8" fillId="0" borderId="0" xfId="2520" applyFont="1" applyFill="1" applyAlignment="1">
      <alignment horizontal="left"/>
    </xf>
    <xf numFmtId="49" fontId="32" fillId="0" borderId="0" xfId="1595" applyNumberFormat="1" applyFont="1" applyFill="1" applyAlignment="1">
      <alignment horizontal="centerContinuous"/>
    </xf>
    <xf numFmtId="49" fontId="138" fillId="0" borderId="0" xfId="1595" applyNumberFormat="1" applyFont="1" applyFill="1" applyAlignment="1">
      <alignment horizontal="center"/>
    </xf>
    <xf numFmtId="0" fontId="8" fillId="0" borderId="0" xfId="1595" applyFont="1" applyFill="1"/>
    <xf numFmtId="0" fontId="32" fillId="0" borderId="0" xfId="1595" quotePrefix="1" applyFont="1" applyFill="1"/>
    <xf numFmtId="0" fontId="32" fillId="0" borderId="0" xfId="1595" applyFont="1" applyFill="1" applyAlignment="1">
      <alignment horizontal="center"/>
    </xf>
    <xf numFmtId="49" fontId="8" fillId="0" borderId="0" xfId="1595" applyNumberFormat="1" applyFont="1" applyFill="1" applyAlignment="1">
      <alignment horizontal="center"/>
    </xf>
    <xf numFmtId="41" fontId="8" fillId="0" borderId="0" xfId="1595" applyNumberFormat="1" applyFont="1" applyFill="1"/>
    <xf numFmtId="0" fontId="8" fillId="0" borderId="0" xfId="2520" applyFont="1" applyFill="1" applyAlignment="1">
      <alignment horizontal="right"/>
    </xf>
    <xf numFmtId="49" fontId="8" fillId="0" borderId="0" xfId="1261" quotePrefix="1" applyNumberFormat="1" applyFont="1" applyFill="1" applyAlignment="1">
      <alignment horizontal="center"/>
    </xf>
    <xf numFmtId="49" fontId="8" fillId="0" borderId="0" xfId="1261" applyNumberFormat="1" applyFont="1" applyFill="1"/>
    <xf numFmtId="204" fontId="32" fillId="0" borderId="0" xfId="1595" applyNumberFormat="1" applyFont="1" applyFill="1"/>
    <xf numFmtId="192" fontId="8" fillId="0" borderId="4" xfId="2520" applyNumberFormat="1" applyFont="1" applyBorder="1" applyAlignment="1">
      <alignment horizontal="center"/>
    </xf>
    <xf numFmtId="195" fontId="8" fillId="0" borderId="4" xfId="2520" applyNumberFormat="1" applyFont="1" applyBorder="1" applyAlignment="1">
      <alignment horizontal="center"/>
    </xf>
    <xf numFmtId="0" fontId="140" fillId="0" borderId="4" xfId="2520" applyFont="1" applyBorder="1" applyAlignment="1">
      <alignment horizontal="center"/>
    </xf>
    <xf numFmtId="0" fontId="140" fillId="0" borderId="19" xfId="2520" applyFont="1" applyBorder="1" applyAlignment="1">
      <alignment horizontal="center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41" fontId="8" fillId="0" borderId="19" xfId="2520" applyNumberFormat="1" applyFont="1" applyFill="1" applyBorder="1" applyAlignment="1">
      <alignment horizontal="right"/>
    </xf>
    <xf numFmtId="41" fontId="8" fillId="0" borderId="4" xfId="2520" applyNumberFormat="1" applyFont="1" applyFill="1" applyBorder="1" applyAlignment="1">
      <alignment horizontal="center"/>
    </xf>
    <xf numFmtId="0" fontId="32" fillId="0" borderId="0" xfId="2520" applyFont="1" applyAlignment="1">
      <alignment horizontal="left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เครื่องหมายเปอร์เซ็นต์_บัญชีสำรอง4243" xfId="1906" xr:uid="{00000000-0005-0000-0000-00003912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F99FF"/>
      <color rgb="FF00FFCC"/>
      <color rgb="FFFF7575"/>
      <color rgb="FFFFEFF7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84"/>
  <sheetViews>
    <sheetView tabSelected="1" view="pageBreakPreview" zoomScale="70" zoomScaleNormal="100" zoomScaleSheetLayoutView="70" workbookViewId="0">
      <selection activeCell="D99" sqref="D99"/>
    </sheetView>
  </sheetViews>
  <sheetFormatPr defaultColWidth="9.44140625" defaultRowHeight="21.6" customHeight="1"/>
  <cols>
    <col min="1" max="3" width="1.5546875" style="23" customWidth="1"/>
    <col min="4" max="4" width="48.44140625" style="23" customWidth="1"/>
    <col min="5" max="5" width="9" style="23" customWidth="1"/>
    <col min="6" max="6" width="1.109375" style="23" customWidth="1"/>
    <col min="7" max="7" width="16.44140625" style="38" customWidth="1"/>
    <col min="8" max="8" width="1.109375" style="23" customWidth="1"/>
    <col min="9" max="9" width="16.44140625" style="38" customWidth="1"/>
    <col min="10" max="10" width="1.109375" style="24" customWidth="1"/>
    <col min="11" max="11" width="16.44140625" style="24" customWidth="1"/>
    <col min="12" max="12" width="1.109375" style="24" customWidth="1"/>
    <col min="13" max="13" width="16.44140625" style="24" customWidth="1"/>
    <col min="14" max="16384" width="9.44140625" style="23"/>
  </cols>
  <sheetData>
    <row r="1" spans="1:13" ht="21.6" customHeight="1">
      <c r="A1" s="28" t="s">
        <v>0</v>
      </c>
      <c r="B1" s="30"/>
      <c r="C1" s="30"/>
      <c r="D1" s="30"/>
      <c r="E1" s="30"/>
      <c r="F1" s="30"/>
      <c r="G1" s="5"/>
      <c r="H1" s="15"/>
      <c r="I1" s="5"/>
      <c r="J1" s="36"/>
      <c r="K1" s="36"/>
      <c r="L1" s="36"/>
      <c r="M1" s="36"/>
    </row>
    <row r="2" spans="1:13" ht="21.6" customHeight="1">
      <c r="A2" s="28" t="s">
        <v>30</v>
      </c>
      <c r="B2" s="30"/>
      <c r="C2" s="30"/>
      <c r="D2" s="30"/>
      <c r="E2" s="30"/>
      <c r="F2" s="30"/>
      <c r="G2" s="5"/>
      <c r="H2" s="15"/>
      <c r="I2" s="5"/>
      <c r="J2" s="36"/>
      <c r="K2" s="36"/>
      <c r="L2" s="36"/>
      <c r="M2" s="36"/>
    </row>
    <row r="3" spans="1:13" ht="21.6" customHeight="1">
      <c r="A3" s="28" t="s">
        <v>254</v>
      </c>
      <c r="B3" s="30"/>
      <c r="C3" s="30"/>
      <c r="D3" s="30"/>
      <c r="E3" s="30"/>
      <c r="F3" s="30"/>
      <c r="G3" s="5"/>
      <c r="H3" s="15"/>
      <c r="I3" s="5"/>
      <c r="J3" s="36"/>
      <c r="K3" s="36"/>
      <c r="L3" s="36"/>
      <c r="M3" s="36"/>
    </row>
    <row r="4" spans="1:13" ht="21.6" customHeight="1">
      <c r="B4" s="30"/>
      <c r="C4" s="30"/>
      <c r="D4" s="30"/>
      <c r="E4" s="30"/>
      <c r="F4" s="30"/>
      <c r="G4" s="40"/>
      <c r="H4" s="40"/>
      <c r="I4" s="40"/>
      <c r="J4" s="40"/>
      <c r="K4" s="40"/>
      <c r="L4" s="40"/>
      <c r="M4" s="39" t="s">
        <v>73</v>
      </c>
    </row>
    <row r="5" spans="1:13" s="27" customFormat="1" ht="21.6" customHeight="1">
      <c r="G5" s="200" t="s">
        <v>1</v>
      </c>
      <c r="H5" s="200"/>
      <c r="I5" s="200"/>
      <c r="J5" s="18"/>
      <c r="K5" s="201" t="s">
        <v>2</v>
      </c>
      <c r="L5" s="201"/>
      <c r="M5" s="201"/>
    </row>
    <row r="6" spans="1:13" s="27" customFormat="1" ht="21.6" customHeight="1">
      <c r="G6" s="35" t="s">
        <v>203</v>
      </c>
      <c r="H6" s="16"/>
      <c r="I6" s="35" t="s">
        <v>99</v>
      </c>
      <c r="J6" s="18"/>
      <c r="K6" s="35" t="s">
        <v>203</v>
      </c>
      <c r="L6" s="35"/>
      <c r="M6" s="35" t="s">
        <v>99</v>
      </c>
    </row>
    <row r="7" spans="1:13" s="27" customFormat="1" ht="21.6" customHeight="1">
      <c r="G7" s="43" t="s">
        <v>255</v>
      </c>
      <c r="H7" s="17"/>
      <c r="I7" s="43" t="s">
        <v>159</v>
      </c>
      <c r="J7" s="18"/>
      <c r="K7" s="18" t="s">
        <v>255</v>
      </c>
      <c r="L7" s="18"/>
      <c r="M7" s="18" t="s">
        <v>159</v>
      </c>
    </row>
    <row r="8" spans="1:13" s="27" customFormat="1" ht="21.6" customHeight="1">
      <c r="E8" s="42"/>
      <c r="G8" s="18" t="s">
        <v>188</v>
      </c>
      <c r="H8" s="17"/>
      <c r="I8" s="18"/>
      <c r="J8" s="18"/>
      <c r="K8" s="18" t="s">
        <v>188</v>
      </c>
      <c r="L8" s="17"/>
      <c r="M8" s="18"/>
    </row>
    <row r="9" spans="1:13" s="27" customFormat="1" ht="21.6" customHeight="1">
      <c r="E9" s="41" t="s">
        <v>3</v>
      </c>
      <c r="G9" s="44" t="s">
        <v>189</v>
      </c>
      <c r="H9" s="17"/>
      <c r="I9" s="44" t="s">
        <v>190</v>
      </c>
      <c r="J9" s="18"/>
      <c r="K9" s="44" t="s">
        <v>189</v>
      </c>
      <c r="L9" s="17"/>
      <c r="M9" s="44" t="s">
        <v>190</v>
      </c>
    </row>
    <row r="10" spans="1:13" s="27" customFormat="1" ht="21.6" customHeight="1">
      <c r="A10" s="28" t="s">
        <v>31</v>
      </c>
      <c r="G10" s="6"/>
      <c r="H10" s="17"/>
      <c r="I10" s="6"/>
      <c r="J10" s="37"/>
      <c r="K10" s="37"/>
      <c r="L10" s="37"/>
      <c r="M10" s="37"/>
    </row>
    <row r="11" spans="1:13" ht="21.6" customHeight="1">
      <c r="A11" s="27" t="s">
        <v>32</v>
      </c>
      <c r="H11" s="14"/>
      <c r="J11" s="38"/>
      <c r="K11" s="38"/>
      <c r="L11" s="38"/>
    </row>
    <row r="12" spans="1:13" ht="21.6" customHeight="1">
      <c r="B12" s="23" t="s">
        <v>4</v>
      </c>
      <c r="G12" s="38">
        <v>2311152216</v>
      </c>
      <c r="H12" s="14"/>
      <c r="I12" s="38">
        <v>1622341626</v>
      </c>
      <c r="J12" s="38"/>
      <c r="K12" s="38">
        <v>1811258021</v>
      </c>
      <c r="L12" s="38"/>
      <c r="M12" s="38">
        <v>1110747635</v>
      </c>
    </row>
    <row r="13" spans="1:13" ht="21.6" customHeight="1">
      <c r="B13" s="23" t="s">
        <v>77</v>
      </c>
      <c r="E13" s="3">
        <v>4</v>
      </c>
      <c r="G13" s="38">
        <v>286863267</v>
      </c>
      <c r="H13" s="14"/>
      <c r="I13" s="38">
        <v>328861107</v>
      </c>
      <c r="J13" s="38"/>
      <c r="K13" s="38">
        <v>121705280</v>
      </c>
      <c r="L13" s="38"/>
      <c r="M13" s="38">
        <v>248189538</v>
      </c>
    </row>
    <row r="14" spans="1:13" ht="21.6" customHeight="1">
      <c r="B14" s="23" t="s">
        <v>235</v>
      </c>
      <c r="E14" s="3"/>
      <c r="G14" s="38">
        <v>1777954</v>
      </c>
      <c r="H14" s="14"/>
      <c r="I14" s="38">
        <v>891405</v>
      </c>
      <c r="J14" s="38"/>
      <c r="K14" s="38">
        <v>1317711</v>
      </c>
      <c r="L14" s="38"/>
      <c r="M14" s="11">
        <v>988278</v>
      </c>
    </row>
    <row r="15" spans="1:13" ht="21.6" customHeight="1">
      <c r="B15" s="23" t="s">
        <v>181</v>
      </c>
      <c r="E15" s="3"/>
      <c r="G15" s="11">
        <v>691506</v>
      </c>
      <c r="H15" s="14"/>
      <c r="I15" s="38">
        <v>96026351</v>
      </c>
      <c r="J15" s="38"/>
      <c r="K15" s="11">
        <v>0</v>
      </c>
      <c r="L15" s="38"/>
      <c r="M15" s="11">
        <v>0</v>
      </c>
    </row>
    <row r="16" spans="1:13" ht="21" customHeight="1">
      <c r="B16" s="23" t="s">
        <v>98</v>
      </c>
      <c r="E16" s="3">
        <v>5</v>
      </c>
      <c r="G16" s="143">
        <v>1272185</v>
      </c>
      <c r="H16" s="144"/>
      <c r="I16" s="145">
        <v>1185812</v>
      </c>
      <c r="J16" s="38"/>
      <c r="K16" s="11">
        <v>0</v>
      </c>
      <c r="L16" s="38"/>
      <c r="M16" s="11">
        <v>0</v>
      </c>
    </row>
    <row r="17" spans="1:13" ht="21.6" customHeight="1">
      <c r="B17" s="23" t="s">
        <v>179</v>
      </c>
      <c r="E17" s="3"/>
      <c r="G17" s="11">
        <v>0</v>
      </c>
      <c r="H17" s="144"/>
      <c r="I17" s="143">
        <v>281844</v>
      </c>
      <c r="J17" s="38"/>
      <c r="K17" s="11">
        <v>0</v>
      </c>
      <c r="L17" s="38"/>
      <c r="M17" s="11">
        <v>0</v>
      </c>
    </row>
    <row r="18" spans="1:13" ht="21.6" customHeight="1">
      <c r="B18" s="23" t="s">
        <v>58</v>
      </c>
      <c r="E18" s="3">
        <v>3</v>
      </c>
      <c r="G18" s="145">
        <v>777426884</v>
      </c>
      <c r="H18" s="144"/>
      <c r="I18" s="145">
        <v>539664727</v>
      </c>
      <c r="J18" s="38"/>
      <c r="K18" s="38">
        <v>2668245243</v>
      </c>
      <c r="L18" s="38"/>
      <c r="M18" s="38">
        <v>1587495227</v>
      </c>
    </row>
    <row r="19" spans="1:13" ht="21.6" customHeight="1">
      <c r="B19" s="23" t="s">
        <v>78</v>
      </c>
      <c r="E19" s="3">
        <v>6</v>
      </c>
      <c r="G19" s="145">
        <v>9169331145</v>
      </c>
      <c r="H19" s="144"/>
      <c r="I19" s="145">
        <v>6322352833</v>
      </c>
      <c r="J19" s="38"/>
      <c r="K19" s="38">
        <v>4232730733</v>
      </c>
      <c r="L19" s="38"/>
      <c r="M19" s="38">
        <v>4435373229</v>
      </c>
    </row>
    <row r="20" spans="1:13" ht="21.6" customHeight="1">
      <c r="B20" s="23" t="s">
        <v>59</v>
      </c>
      <c r="E20" s="3"/>
      <c r="G20" s="143">
        <v>23618363</v>
      </c>
      <c r="H20" s="144"/>
      <c r="I20" s="145">
        <v>3510483</v>
      </c>
      <c r="J20" s="38"/>
      <c r="K20" s="11">
        <v>13243947</v>
      </c>
      <c r="L20" s="38"/>
      <c r="M20" s="11">
        <v>0</v>
      </c>
    </row>
    <row r="21" spans="1:13" ht="21.6" customHeight="1">
      <c r="B21" s="23" t="s">
        <v>128</v>
      </c>
      <c r="E21" s="3">
        <v>7</v>
      </c>
      <c r="G21" s="143">
        <v>38946784</v>
      </c>
      <c r="H21" s="144"/>
      <c r="I21" s="145">
        <v>49500526</v>
      </c>
      <c r="J21" s="38"/>
      <c r="K21" s="11">
        <v>40826500</v>
      </c>
      <c r="L21" s="29"/>
      <c r="M21" s="11">
        <v>0</v>
      </c>
    </row>
    <row r="22" spans="1:13" s="27" customFormat="1" ht="21.6" customHeight="1">
      <c r="A22" s="27" t="s">
        <v>33</v>
      </c>
      <c r="G22" s="146">
        <v>12611080304</v>
      </c>
      <c r="H22" s="144"/>
      <c r="I22" s="146">
        <v>8964616714</v>
      </c>
      <c r="J22" s="38"/>
      <c r="K22" s="33">
        <v>8889327435</v>
      </c>
      <c r="L22" s="29"/>
      <c r="M22" s="33">
        <v>7382793907</v>
      </c>
    </row>
    <row r="23" spans="1:13" ht="21.6" customHeight="1">
      <c r="A23" s="27" t="s">
        <v>50</v>
      </c>
      <c r="G23" s="145"/>
      <c r="H23" s="144"/>
      <c r="I23" s="145"/>
      <c r="J23" s="38"/>
      <c r="K23" s="38"/>
      <c r="L23" s="29"/>
      <c r="M23" s="38"/>
    </row>
    <row r="24" spans="1:13" ht="21.6" customHeight="1">
      <c r="B24" s="23" t="s">
        <v>96</v>
      </c>
      <c r="E24" s="3">
        <v>8</v>
      </c>
      <c r="G24" s="145">
        <v>5578160747</v>
      </c>
      <c r="H24" s="145"/>
      <c r="I24" s="145">
        <v>5479005045</v>
      </c>
      <c r="J24" s="38"/>
      <c r="K24" s="38">
        <v>5501641094</v>
      </c>
      <c r="L24" s="38"/>
      <c r="M24" s="38">
        <v>4970981063</v>
      </c>
    </row>
    <row r="25" spans="1:13" ht="21.6" customHeight="1">
      <c r="B25" s="23" t="s">
        <v>34</v>
      </c>
      <c r="E25" s="3">
        <v>9</v>
      </c>
      <c r="G25" s="143">
        <v>0</v>
      </c>
      <c r="H25" s="144"/>
      <c r="I25" s="143">
        <v>0</v>
      </c>
      <c r="J25" s="38"/>
      <c r="K25" s="11">
        <v>4446285559</v>
      </c>
      <c r="L25" s="38"/>
      <c r="M25" s="38">
        <v>3721801600</v>
      </c>
    </row>
    <row r="26" spans="1:13" ht="21.6" customHeight="1">
      <c r="B26" s="23" t="s">
        <v>90</v>
      </c>
      <c r="E26" s="3"/>
      <c r="G26" s="145">
        <v>146173478</v>
      </c>
      <c r="H26" s="144"/>
      <c r="I26" s="145">
        <v>85055467</v>
      </c>
      <c r="J26" s="38"/>
      <c r="K26" s="38">
        <v>56633505</v>
      </c>
      <c r="L26" s="38"/>
      <c r="M26" s="38">
        <v>81773918</v>
      </c>
    </row>
    <row r="27" spans="1:13" ht="21.6" customHeight="1">
      <c r="B27" s="23" t="s">
        <v>60</v>
      </c>
      <c r="E27" s="3"/>
      <c r="G27" s="145">
        <v>148570153</v>
      </c>
      <c r="H27" s="144"/>
      <c r="I27" s="145">
        <v>124629956</v>
      </c>
      <c r="J27" s="38"/>
      <c r="K27" s="38">
        <v>75509959</v>
      </c>
      <c r="L27" s="38"/>
      <c r="M27" s="38">
        <v>115285111</v>
      </c>
    </row>
    <row r="28" spans="1:13" ht="21.6" customHeight="1">
      <c r="B28" s="23" t="s">
        <v>97</v>
      </c>
      <c r="E28" s="3">
        <v>5</v>
      </c>
      <c r="G28" s="11">
        <v>28588163</v>
      </c>
      <c r="H28" s="14"/>
      <c r="I28" s="38">
        <v>28548989</v>
      </c>
      <c r="J28" s="38"/>
      <c r="K28" s="11">
        <v>0</v>
      </c>
      <c r="L28" s="38"/>
      <c r="M28" s="11">
        <v>0</v>
      </c>
    </row>
    <row r="29" spans="1:13" ht="21.6" customHeight="1">
      <c r="B29" s="23" t="s">
        <v>180</v>
      </c>
      <c r="E29" s="3"/>
      <c r="G29" s="11">
        <v>0</v>
      </c>
      <c r="H29" s="14"/>
      <c r="I29" s="38">
        <v>20600</v>
      </c>
      <c r="J29" s="38"/>
      <c r="K29" s="11">
        <v>0</v>
      </c>
      <c r="L29" s="38"/>
      <c r="M29" s="11">
        <v>0</v>
      </c>
    </row>
    <row r="30" spans="1:13" ht="21.6" customHeight="1">
      <c r="B30" s="23" t="s">
        <v>197</v>
      </c>
      <c r="E30" s="3">
        <v>3</v>
      </c>
      <c r="G30" s="11">
        <v>636222796</v>
      </c>
      <c r="H30" s="14"/>
      <c r="I30" s="11">
        <v>0</v>
      </c>
      <c r="J30" s="38"/>
      <c r="K30" s="11">
        <v>0</v>
      </c>
      <c r="L30" s="38"/>
      <c r="M30" s="11">
        <v>0</v>
      </c>
    </row>
    <row r="31" spans="1:13" ht="21.6" customHeight="1">
      <c r="B31" s="23" t="s">
        <v>79</v>
      </c>
      <c r="E31" s="3">
        <v>10</v>
      </c>
      <c r="G31" s="38">
        <v>1520375992</v>
      </c>
      <c r="H31" s="14"/>
      <c r="I31" s="38">
        <v>830156053</v>
      </c>
      <c r="J31" s="38"/>
      <c r="K31" s="38">
        <v>502484966</v>
      </c>
      <c r="L31" s="38"/>
      <c r="M31" s="38">
        <v>521232012</v>
      </c>
    </row>
    <row r="32" spans="1:13" ht="21.6" customHeight="1">
      <c r="B32" s="23" t="s">
        <v>80</v>
      </c>
      <c r="E32" s="3">
        <v>11</v>
      </c>
      <c r="G32" s="38">
        <v>876072432</v>
      </c>
      <c r="H32" s="14"/>
      <c r="I32" s="38">
        <v>870989068</v>
      </c>
      <c r="J32" s="38"/>
      <c r="K32" s="38">
        <v>135905295</v>
      </c>
      <c r="L32" s="38"/>
      <c r="M32" s="38">
        <v>151799254</v>
      </c>
    </row>
    <row r="33" spans="1:13" ht="21.6" customHeight="1">
      <c r="B33" s="23" t="s">
        <v>127</v>
      </c>
      <c r="E33" s="3">
        <v>12</v>
      </c>
      <c r="G33" s="38">
        <v>277510707</v>
      </c>
      <c r="H33" s="14"/>
      <c r="I33" s="38">
        <v>261177272</v>
      </c>
      <c r="J33" s="38"/>
      <c r="K33" s="38">
        <v>238261548</v>
      </c>
      <c r="L33" s="38"/>
      <c r="M33" s="38">
        <v>255358560</v>
      </c>
    </row>
    <row r="34" spans="1:13" ht="21.6" customHeight="1">
      <c r="B34" s="23" t="s">
        <v>55</v>
      </c>
      <c r="E34" s="3"/>
      <c r="G34" s="11">
        <v>12364923</v>
      </c>
      <c r="H34" s="14"/>
      <c r="I34" s="38">
        <v>12364923</v>
      </c>
      <c r="J34" s="38"/>
      <c r="K34" s="11">
        <v>0</v>
      </c>
      <c r="L34" s="38"/>
      <c r="M34" s="11">
        <v>0</v>
      </c>
    </row>
    <row r="35" spans="1:13" ht="21.6" customHeight="1">
      <c r="B35" s="23" t="s">
        <v>74</v>
      </c>
      <c r="E35" s="3">
        <v>13</v>
      </c>
      <c r="G35" s="38">
        <v>35803298</v>
      </c>
      <c r="H35" s="14"/>
      <c r="I35" s="38">
        <v>28181878</v>
      </c>
      <c r="J35" s="38"/>
      <c r="K35" s="38">
        <v>30225518</v>
      </c>
      <c r="L35" s="38"/>
      <c r="M35" s="38">
        <v>25998305</v>
      </c>
    </row>
    <row r="36" spans="1:13" ht="21.6" customHeight="1">
      <c r="B36" s="23" t="s">
        <v>75</v>
      </c>
      <c r="G36" s="11">
        <v>79246391</v>
      </c>
      <c r="H36" s="14"/>
      <c r="I36" s="38">
        <v>6527181</v>
      </c>
      <c r="J36" s="38"/>
      <c r="K36" s="11">
        <v>7935940</v>
      </c>
      <c r="L36" s="38"/>
      <c r="M36" s="11">
        <v>0</v>
      </c>
    </row>
    <row r="37" spans="1:13" ht="21.6" customHeight="1">
      <c r="B37" s="23" t="s">
        <v>120</v>
      </c>
      <c r="E37" s="3">
        <v>14</v>
      </c>
      <c r="G37" s="38">
        <v>2504929730</v>
      </c>
      <c r="H37" s="14"/>
      <c r="I37" s="38">
        <v>1928744932</v>
      </c>
      <c r="J37" s="38"/>
      <c r="K37" s="38">
        <v>663661312</v>
      </c>
      <c r="L37" s="29"/>
      <c r="M37" s="38">
        <v>651653514</v>
      </c>
    </row>
    <row r="38" spans="1:13" s="27" customFormat="1" ht="21.6" customHeight="1">
      <c r="A38" s="27" t="s">
        <v>35</v>
      </c>
      <c r="G38" s="33">
        <v>11844018810</v>
      </c>
      <c r="H38" s="14"/>
      <c r="I38" s="33">
        <v>9655401364</v>
      </c>
      <c r="J38" s="38"/>
      <c r="K38" s="33">
        <v>11658544696</v>
      </c>
      <c r="L38" s="29"/>
      <c r="M38" s="33">
        <v>10495883337</v>
      </c>
    </row>
    <row r="39" spans="1:13" s="27" customFormat="1" ht="21.6" customHeight="1" thickBot="1">
      <c r="A39" s="27" t="s">
        <v>36</v>
      </c>
      <c r="G39" s="25">
        <v>24455099114</v>
      </c>
      <c r="H39" s="14"/>
      <c r="I39" s="25">
        <v>18620018078</v>
      </c>
      <c r="J39" s="38"/>
      <c r="K39" s="25">
        <v>20547872131</v>
      </c>
      <c r="L39" s="29"/>
      <c r="M39" s="25">
        <v>17878677244</v>
      </c>
    </row>
    <row r="40" spans="1:13" ht="21.6" customHeight="1" thickTop="1">
      <c r="A40" s="28" t="s">
        <v>37</v>
      </c>
      <c r="H40" s="14"/>
      <c r="J40" s="38"/>
      <c r="K40" s="38"/>
      <c r="L40" s="38"/>
      <c r="M40" s="38"/>
    </row>
    <row r="41" spans="1:13" ht="21.6" customHeight="1">
      <c r="A41" s="27" t="s">
        <v>38</v>
      </c>
      <c r="H41" s="14"/>
      <c r="J41" s="38"/>
      <c r="K41" s="38"/>
      <c r="L41" s="38"/>
      <c r="M41" s="38"/>
    </row>
    <row r="42" spans="1:13" ht="21.6" customHeight="1">
      <c r="B42" s="23" t="s">
        <v>122</v>
      </c>
      <c r="E42" s="3">
        <v>15</v>
      </c>
      <c r="G42" s="38">
        <v>2852893044</v>
      </c>
      <c r="H42" s="14"/>
      <c r="I42" s="38">
        <v>1374640000</v>
      </c>
      <c r="J42" s="38"/>
      <c r="K42" s="38">
        <v>2832234768</v>
      </c>
      <c r="L42" s="38"/>
      <c r="M42" s="38">
        <v>1007640000</v>
      </c>
    </row>
    <row r="43" spans="1:13" ht="21.6" customHeight="1">
      <c r="B43" s="23" t="s">
        <v>61</v>
      </c>
      <c r="G43" s="38">
        <v>502625881</v>
      </c>
      <c r="H43" s="14"/>
      <c r="I43" s="38">
        <v>346702121</v>
      </c>
      <c r="J43" s="38"/>
      <c r="K43" s="38">
        <v>406173124</v>
      </c>
      <c r="L43" s="38"/>
      <c r="M43" s="38">
        <v>236932263</v>
      </c>
    </row>
    <row r="44" spans="1:13" ht="21.6" customHeight="1">
      <c r="B44" s="23" t="s">
        <v>150</v>
      </c>
      <c r="E44" s="3"/>
      <c r="G44" s="38">
        <v>50837447</v>
      </c>
      <c r="H44" s="14"/>
      <c r="I44" s="38">
        <v>189351550</v>
      </c>
      <c r="J44" s="38"/>
      <c r="K44" s="38">
        <v>20018437</v>
      </c>
      <c r="L44" s="38"/>
      <c r="M44" s="38">
        <v>10152031</v>
      </c>
    </row>
    <row r="45" spans="1:13" ht="21.6" customHeight="1">
      <c r="B45" s="23" t="s">
        <v>62</v>
      </c>
      <c r="E45" s="3">
        <v>16</v>
      </c>
      <c r="G45" s="38">
        <v>3873153240</v>
      </c>
      <c r="H45" s="14"/>
      <c r="I45" s="38">
        <v>2618620701</v>
      </c>
      <c r="J45" s="38"/>
      <c r="K45" s="38">
        <v>3428934752</v>
      </c>
      <c r="L45" s="38"/>
      <c r="M45" s="38">
        <v>2613683724</v>
      </c>
    </row>
    <row r="46" spans="1:13" ht="21.6" customHeight="1">
      <c r="B46" s="23" t="s">
        <v>129</v>
      </c>
      <c r="E46" s="3">
        <v>17</v>
      </c>
      <c r="G46" s="38">
        <v>17328477</v>
      </c>
      <c r="H46" s="14"/>
      <c r="I46" s="38">
        <v>10927519</v>
      </c>
      <c r="J46" s="38"/>
      <c r="K46" s="38">
        <v>8653194</v>
      </c>
      <c r="L46" s="38"/>
      <c r="M46" s="38">
        <v>8885436</v>
      </c>
    </row>
    <row r="47" spans="1:13" ht="21.6" customHeight="1">
      <c r="B47" s="23" t="s">
        <v>121</v>
      </c>
      <c r="E47" s="3">
        <v>3</v>
      </c>
      <c r="G47" s="11">
        <v>0</v>
      </c>
      <c r="H47" s="14"/>
      <c r="I47" s="11">
        <v>0</v>
      </c>
      <c r="J47" s="38"/>
      <c r="K47" s="11">
        <v>337000000</v>
      </c>
      <c r="L47" s="38"/>
      <c r="M47" s="38">
        <v>170000000</v>
      </c>
    </row>
    <row r="48" spans="1:13" ht="21.6" customHeight="1">
      <c r="B48" s="23" t="s">
        <v>145</v>
      </c>
      <c r="E48" s="3"/>
      <c r="G48" s="38">
        <v>8829475</v>
      </c>
      <c r="H48" s="14"/>
      <c r="I48" s="38">
        <v>6737705</v>
      </c>
      <c r="J48" s="38"/>
      <c r="K48" s="11">
        <v>0</v>
      </c>
      <c r="L48" s="29"/>
      <c r="M48" s="38">
        <v>2795698</v>
      </c>
    </row>
    <row r="49" spans="1:13" ht="21.6" customHeight="1">
      <c r="B49" s="23" t="s">
        <v>251</v>
      </c>
      <c r="E49" s="3"/>
      <c r="G49" s="38">
        <v>1140162</v>
      </c>
      <c r="H49" s="14"/>
      <c r="I49" s="11">
        <v>0</v>
      </c>
      <c r="J49" s="38"/>
      <c r="K49" s="11">
        <v>0</v>
      </c>
      <c r="L49" s="29"/>
      <c r="M49" s="11">
        <v>0</v>
      </c>
    </row>
    <row r="50" spans="1:13" ht="21.6" customHeight="1">
      <c r="B50" s="23" t="s">
        <v>139</v>
      </c>
      <c r="E50" s="3"/>
      <c r="G50" s="11">
        <v>3310133</v>
      </c>
      <c r="H50" s="14"/>
      <c r="I50" s="38">
        <v>8540443</v>
      </c>
      <c r="J50" s="38"/>
      <c r="K50" s="11">
        <v>1494909</v>
      </c>
      <c r="L50" s="29"/>
      <c r="M50" s="11">
        <v>6685343</v>
      </c>
    </row>
    <row r="51" spans="1:13" s="27" customFormat="1" ht="21.6" customHeight="1">
      <c r="A51" s="27" t="s">
        <v>39</v>
      </c>
      <c r="E51" s="9"/>
      <c r="G51" s="33">
        <v>7310117859</v>
      </c>
      <c r="H51" s="14"/>
      <c r="I51" s="33">
        <v>4555520039</v>
      </c>
      <c r="J51" s="38"/>
      <c r="K51" s="33">
        <v>7034509184</v>
      </c>
      <c r="L51" s="29"/>
      <c r="M51" s="33">
        <v>4056774495</v>
      </c>
    </row>
    <row r="52" spans="1:13" ht="21.6" customHeight="1">
      <c r="A52" s="27" t="s">
        <v>40</v>
      </c>
      <c r="E52" s="3"/>
      <c r="G52" s="26"/>
      <c r="H52" s="14"/>
      <c r="I52" s="26"/>
      <c r="J52" s="26"/>
      <c r="K52" s="26" t="s">
        <v>49</v>
      </c>
      <c r="L52" s="19"/>
      <c r="M52" s="26" t="s">
        <v>49</v>
      </c>
    </row>
    <row r="53" spans="1:13" ht="21.6" customHeight="1">
      <c r="A53" s="27"/>
      <c r="B53" s="23" t="s">
        <v>63</v>
      </c>
      <c r="E53" s="3">
        <v>16</v>
      </c>
      <c r="G53" s="38">
        <v>5785580973</v>
      </c>
      <c r="H53" s="14"/>
      <c r="I53" s="38">
        <v>5810419739</v>
      </c>
      <c r="J53" s="26"/>
      <c r="K53" s="38">
        <v>5278856875</v>
      </c>
      <c r="L53" s="29"/>
      <c r="M53" s="38">
        <v>5784677337</v>
      </c>
    </row>
    <row r="54" spans="1:13" ht="21.6" customHeight="1">
      <c r="B54" s="23" t="s">
        <v>130</v>
      </c>
      <c r="E54" s="3">
        <v>17</v>
      </c>
      <c r="G54" s="38">
        <v>338598180</v>
      </c>
      <c r="H54" s="14"/>
      <c r="I54" s="38">
        <v>304472245</v>
      </c>
      <c r="J54" s="38"/>
      <c r="K54" s="38">
        <v>303545624</v>
      </c>
      <c r="L54" s="38"/>
      <c r="M54" s="38">
        <v>301128219</v>
      </c>
    </row>
    <row r="55" spans="1:13" ht="21.6" customHeight="1">
      <c r="B55" s="23" t="s">
        <v>64</v>
      </c>
      <c r="E55" s="3"/>
      <c r="G55" s="38">
        <v>56462676</v>
      </c>
      <c r="H55" s="14"/>
      <c r="I55" s="38">
        <v>69179309</v>
      </c>
      <c r="J55" s="38"/>
      <c r="K55" s="38">
        <v>50431036</v>
      </c>
      <c r="L55" s="38"/>
      <c r="M55" s="38">
        <v>63729423</v>
      </c>
    </row>
    <row r="56" spans="1:13" ht="21.6" customHeight="1">
      <c r="B56" s="23" t="s">
        <v>76</v>
      </c>
      <c r="E56" s="3"/>
      <c r="G56" s="38">
        <v>78273131</v>
      </c>
      <c r="H56" s="14"/>
      <c r="I56" s="38">
        <v>16150255</v>
      </c>
      <c r="J56" s="38"/>
      <c r="K56" s="11">
        <v>0</v>
      </c>
      <c r="L56" s="38"/>
      <c r="M56" s="38">
        <v>5884005</v>
      </c>
    </row>
    <row r="57" spans="1:13" ht="21.6" customHeight="1">
      <c r="B57" s="23" t="s">
        <v>182</v>
      </c>
      <c r="E57" s="3"/>
      <c r="G57" s="38">
        <v>65339081</v>
      </c>
      <c r="H57" s="14"/>
      <c r="I57" s="38">
        <v>61710185</v>
      </c>
      <c r="J57" s="38"/>
      <c r="K57" s="38">
        <v>38944920</v>
      </c>
      <c r="L57" s="38"/>
      <c r="M57" s="38">
        <v>38149749</v>
      </c>
    </row>
    <row r="58" spans="1:13" ht="21.6" customHeight="1">
      <c r="B58" s="23" t="s">
        <v>107</v>
      </c>
      <c r="E58" s="3"/>
      <c r="G58" s="38">
        <v>44333848</v>
      </c>
      <c r="H58" s="14"/>
      <c r="I58" s="38">
        <v>245066</v>
      </c>
      <c r="J58" s="38"/>
      <c r="K58" s="11">
        <v>0</v>
      </c>
      <c r="L58" s="38"/>
      <c r="M58" s="11">
        <v>0</v>
      </c>
    </row>
    <row r="59" spans="1:13" ht="21.6" customHeight="1">
      <c r="B59" s="23" t="s">
        <v>236</v>
      </c>
      <c r="E59" s="3">
        <v>18</v>
      </c>
      <c r="G59" s="11">
        <v>58126171</v>
      </c>
      <c r="H59" s="14"/>
      <c r="I59" s="11">
        <v>0</v>
      </c>
      <c r="J59" s="38"/>
      <c r="K59" s="38">
        <v>58126171</v>
      </c>
      <c r="L59" s="29"/>
      <c r="M59" s="11">
        <v>0</v>
      </c>
    </row>
    <row r="60" spans="1:13" ht="21.6" customHeight="1">
      <c r="B60" s="23" t="s">
        <v>244</v>
      </c>
      <c r="G60" s="11">
        <v>6959745</v>
      </c>
      <c r="H60" s="14"/>
      <c r="I60" s="11">
        <v>0</v>
      </c>
      <c r="J60" s="38"/>
      <c r="K60" s="11">
        <v>0</v>
      </c>
      <c r="L60" s="29"/>
      <c r="M60" s="11">
        <v>0</v>
      </c>
    </row>
    <row r="61" spans="1:13" s="27" customFormat="1" ht="21.6" customHeight="1">
      <c r="A61" s="27" t="s">
        <v>41</v>
      </c>
      <c r="E61" s="9"/>
      <c r="G61" s="33">
        <v>6433673805</v>
      </c>
      <c r="H61" s="14"/>
      <c r="I61" s="33">
        <v>6262176799</v>
      </c>
      <c r="J61" s="38"/>
      <c r="K61" s="33">
        <v>5729904626</v>
      </c>
      <c r="L61" s="29"/>
      <c r="M61" s="33">
        <v>6193568733</v>
      </c>
    </row>
    <row r="62" spans="1:13" s="27" customFormat="1" ht="21.6" customHeight="1">
      <c r="A62" s="27" t="s">
        <v>42</v>
      </c>
      <c r="E62" s="9"/>
      <c r="G62" s="33">
        <v>13743791664</v>
      </c>
      <c r="H62" s="14"/>
      <c r="I62" s="33">
        <v>10817696838</v>
      </c>
      <c r="J62" s="38"/>
      <c r="K62" s="33">
        <v>12764413810</v>
      </c>
      <c r="L62" s="29"/>
      <c r="M62" s="33">
        <v>10250343228</v>
      </c>
    </row>
    <row r="63" spans="1:13" ht="21.6" customHeight="1">
      <c r="A63" s="27" t="s">
        <v>43</v>
      </c>
      <c r="E63" s="27"/>
      <c r="G63" s="32"/>
      <c r="H63" s="14"/>
      <c r="J63" s="32"/>
      <c r="K63" s="32"/>
      <c r="L63" s="20"/>
      <c r="M63" s="32"/>
    </row>
    <row r="64" spans="1:13" ht="21.6" customHeight="1">
      <c r="B64" s="23" t="s">
        <v>44</v>
      </c>
      <c r="E64" s="1"/>
      <c r="H64" s="14"/>
      <c r="J64" s="38"/>
      <c r="K64" s="38"/>
      <c r="L64" s="29"/>
      <c r="M64" s="38"/>
    </row>
    <row r="65" spans="1:13" ht="21.6" customHeight="1">
      <c r="C65" s="23" t="s">
        <v>45</v>
      </c>
      <c r="H65" s="14"/>
      <c r="J65" s="38"/>
      <c r="K65" s="38"/>
      <c r="L65" s="29"/>
      <c r="M65" s="38"/>
    </row>
    <row r="66" spans="1:13" ht="21.6" customHeight="1" thickBot="1">
      <c r="D66" s="23" t="s">
        <v>163</v>
      </c>
      <c r="E66" s="3">
        <v>19.100000000000001</v>
      </c>
      <c r="G66" s="23"/>
      <c r="H66" s="14"/>
      <c r="I66" s="2">
        <v>1459697943</v>
      </c>
      <c r="J66" s="38"/>
      <c r="K66" s="23"/>
      <c r="L66" s="29"/>
      <c r="M66" s="2">
        <v>1459697943</v>
      </c>
    </row>
    <row r="67" spans="1:13" ht="21.6" customHeight="1" thickTop="1" thickBot="1">
      <c r="D67" s="23" t="s">
        <v>196</v>
      </c>
      <c r="E67" s="3"/>
      <c r="G67" s="2">
        <v>1817548405</v>
      </c>
      <c r="H67" s="14"/>
      <c r="I67" s="29"/>
      <c r="J67" s="38"/>
      <c r="K67" s="2">
        <v>1817548405</v>
      </c>
      <c r="L67" s="29"/>
      <c r="M67" s="29"/>
    </row>
    <row r="68" spans="1:13" ht="21.6" customHeight="1" thickTop="1">
      <c r="C68" s="23" t="s">
        <v>126</v>
      </c>
      <c r="H68" s="14"/>
      <c r="J68" s="38"/>
      <c r="K68" s="38"/>
      <c r="L68" s="29"/>
      <c r="M68" s="38"/>
    </row>
    <row r="69" spans="1:13" ht="21.6" customHeight="1">
      <c r="D69" s="23" t="s">
        <v>162</v>
      </c>
      <c r="E69" s="3">
        <v>19.100000000000001</v>
      </c>
      <c r="G69" s="11">
        <v>0</v>
      </c>
      <c r="H69" s="14"/>
      <c r="I69" s="7">
        <v>1435945103</v>
      </c>
      <c r="J69" s="38"/>
      <c r="K69" s="11">
        <v>0</v>
      </c>
      <c r="L69" s="29"/>
      <c r="M69" s="38">
        <v>1435945103</v>
      </c>
    </row>
    <row r="70" spans="1:13" ht="21.6" customHeight="1">
      <c r="D70" s="23" t="s">
        <v>264</v>
      </c>
      <c r="E70" s="3"/>
      <c r="G70" s="7">
        <v>1441635968</v>
      </c>
      <c r="H70" s="14"/>
      <c r="I70" s="11">
        <v>0</v>
      </c>
      <c r="J70" s="38"/>
      <c r="K70" s="7">
        <v>1441635968</v>
      </c>
      <c r="L70" s="29"/>
      <c r="M70" s="11">
        <v>0</v>
      </c>
    </row>
    <row r="71" spans="1:13" ht="21.6" customHeight="1">
      <c r="B71" s="31" t="s">
        <v>91</v>
      </c>
      <c r="E71" s="3"/>
      <c r="G71" s="11">
        <v>72013979</v>
      </c>
      <c r="H71" s="14"/>
      <c r="I71" s="38">
        <v>72013979</v>
      </c>
      <c r="J71" s="38"/>
      <c r="K71" s="11">
        <v>0</v>
      </c>
      <c r="L71" s="29"/>
      <c r="M71" s="11">
        <v>0</v>
      </c>
    </row>
    <row r="72" spans="1:13" ht="21.6" customHeight="1">
      <c r="B72" s="23" t="s">
        <v>46</v>
      </c>
      <c r="E72" s="3"/>
      <c r="G72" s="38">
        <v>606257977</v>
      </c>
      <c r="H72" s="14"/>
      <c r="I72" s="38">
        <v>589432342</v>
      </c>
      <c r="J72" s="38"/>
      <c r="K72" s="38">
        <v>606257977</v>
      </c>
      <c r="L72" s="29"/>
      <c r="M72" s="38">
        <v>589432342</v>
      </c>
    </row>
    <row r="73" spans="1:13" ht="21.6" customHeight="1">
      <c r="B73" s="23" t="s">
        <v>5</v>
      </c>
      <c r="E73" s="3"/>
      <c r="H73" s="14"/>
      <c r="J73" s="38"/>
      <c r="K73" s="38"/>
      <c r="L73" s="29"/>
      <c r="M73" s="38"/>
    </row>
    <row r="74" spans="1:13" ht="21.6" customHeight="1">
      <c r="C74" s="23" t="s">
        <v>6</v>
      </c>
      <c r="E74" s="3"/>
      <c r="H74" s="14"/>
      <c r="J74" s="38"/>
      <c r="K74" s="38"/>
      <c r="L74" s="29"/>
      <c r="M74" s="38"/>
    </row>
    <row r="75" spans="1:13" ht="21.6" customHeight="1">
      <c r="D75" s="23" t="s">
        <v>92</v>
      </c>
      <c r="E75" s="3">
        <v>21</v>
      </c>
      <c r="G75" s="38">
        <v>145969795</v>
      </c>
      <c r="H75" s="14"/>
      <c r="I75" s="38">
        <v>145969795</v>
      </c>
      <c r="J75" s="38"/>
      <c r="K75" s="38">
        <v>145969795</v>
      </c>
      <c r="L75" s="29"/>
      <c r="M75" s="38">
        <v>145969795</v>
      </c>
    </row>
    <row r="76" spans="1:13" ht="21.6" customHeight="1">
      <c r="D76" s="23" t="s">
        <v>51</v>
      </c>
      <c r="E76" s="3"/>
      <c r="G76" s="38">
        <v>11047406</v>
      </c>
      <c r="H76" s="14"/>
      <c r="I76" s="38">
        <v>11806319</v>
      </c>
      <c r="J76" s="38"/>
      <c r="K76" s="38">
        <v>11047406</v>
      </c>
      <c r="L76" s="29"/>
      <c r="M76" s="38">
        <v>11806319</v>
      </c>
    </row>
    <row r="77" spans="1:13" ht="21.6" customHeight="1">
      <c r="C77" s="23" t="s">
        <v>7</v>
      </c>
      <c r="E77" s="3"/>
      <c r="G77" s="38">
        <v>5740664339</v>
      </c>
      <c r="H77" s="14"/>
      <c r="I77" s="38">
        <v>5510117021</v>
      </c>
      <c r="J77" s="38"/>
      <c r="K77" s="38">
        <v>5578547175</v>
      </c>
      <c r="L77" s="29"/>
      <c r="M77" s="38">
        <v>5445180457</v>
      </c>
    </row>
    <row r="78" spans="1:13" ht="21.6" customHeight="1">
      <c r="B78" s="23" t="str">
        <f>CH_CON!R7</f>
        <v>องค์ประกอบอื่นส่วนของผู้ถือหุ้น</v>
      </c>
      <c r="E78" s="3"/>
      <c r="H78" s="14"/>
      <c r="J78" s="38"/>
      <c r="K78" s="38"/>
      <c r="L78" s="29"/>
      <c r="M78" s="38"/>
    </row>
    <row r="79" spans="1:13" ht="21.6" customHeight="1">
      <c r="C79" s="23" t="str">
        <f>CH_CON!T10&amp;CH_CON!T11</f>
        <v>เปลี่ยนแปลงสัดส่วนการถือหุ้นในบริษัทย่อย</v>
      </c>
      <c r="E79" s="3"/>
      <c r="G79" s="138">
        <v>-9308166</v>
      </c>
      <c r="H79" s="14"/>
      <c r="I79" s="11">
        <v>0</v>
      </c>
      <c r="J79" s="38"/>
      <c r="K79" s="11">
        <v>0</v>
      </c>
      <c r="L79" s="29"/>
      <c r="M79" s="11">
        <v>0</v>
      </c>
    </row>
    <row r="80" spans="1:13" ht="21.6" customHeight="1">
      <c r="A80" s="27" t="s">
        <v>28</v>
      </c>
      <c r="E80" s="3"/>
      <c r="G80" s="34">
        <v>8008281298</v>
      </c>
      <c r="H80" s="14"/>
      <c r="I80" s="34">
        <v>7765284559</v>
      </c>
      <c r="J80" s="38"/>
      <c r="K80" s="34">
        <v>7783458321</v>
      </c>
      <c r="L80" s="29"/>
      <c r="M80" s="34">
        <v>7628334016</v>
      </c>
    </row>
    <row r="81" spans="1:13" ht="21.6" customHeight="1">
      <c r="B81" s="23" t="s">
        <v>23</v>
      </c>
      <c r="E81" s="3"/>
      <c r="G81" s="11">
        <v>2703026152</v>
      </c>
      <c r="H81" s="14"/>
      <c r="I81" s="38">
        <v>37036681</v>
      </c>
      <c r="J81" s="38"/>
      <c r="K81" s="11">
        <v>0</v>
      </c>
      <c r="L81" s="21"/>
      <c r="M81" s="11">
        <v>0</v>
      </c>
    </row>
    <row r="82" spans="1:13" s="27" customFormat="1" ht="21.6" customHeight="1">
      <c r="A82" s="27" t="s">
        <v>47</v>
      </c>
      <c r="G82" s="33">
        <v>10711307450</v>
      </c>
      <c r="H82" s="14"/>
      <c r="I82" s="33">
        <v>7802321240</v>
      </c>
      <c r="J82" s="38"/>
      <c r="K82" s="33">
        <v>7783458321</v>
      </c>
      <c r="L82" s="29"/>
      <c r="M82" s="33">
        <v>7628334016</v>
      </c>
    </row>
    <row r="83" spans="1:13" s="27" customFormat="1" ht="21.6" customHeight="1" thickBot="1">
      <c r="A83" s="27" t="s">
        <v>48</v>
      </c>
      <c r="G83" s="25">
        <v>24455099114</v>
      </c>
      <c r="H83" s="14"/>
      <c r="I83" s="25">
        <v>18620018078</v>
      </c>
      <c r="J83" s="38"/>
      <c r="K83" s="25">
        <v>20547872131</v>
      </c>
      <c r="L83" s="29"/>
      <c r="M83" s="25">
        <v>17878677244</v>
      </c>
    </row>
    <row r="84" spans="1:13" s="27" customFormat="1" ht="21.6" customHeight="1" thickTop="1">
      <c r="G84" s="29"/>
      <c r="H84" s="1"/>
      <c r="I84" s="29"/>
      <c r="J84" s="24"/>
      <c r="K84" s="29"/>
      <c r="L84" s="29"/>
      <c r="M84" s="29"/>
    </row>
  </sheetData>
  <mergeCells count="2">
    <mergeCell ref="G5:I5"/>
    <mergeCell ref="K5:M5"/>
  </mergeCells>
  <phoneticPr fontId="34" type="noConversion"/>
  <pageMargins left="0.78740157480314965" right="0.51" top="0.59055118110236227" bottom="0.31" header="0.59055118110236227" footer="0.34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485C1-B9CC-4E98-9146-E059A51B1CAE}">
  <sheetPr>
    <tabColor rgb="FF00B050"/>
  </sheetPr>
  <dimension ref="A1:M53"/>
  <sheetViews>
    <sheetView view="pageBreakPreview" zoomScale="85" zoomScaleNormal="100" zoomScaleSheetLayoutView="85" workbookViewId="0">
      <selection activeCell="D8" sqref="D8"/>
    </sheetView>
  </sheetViews>
  <sheetFormatPr defaultRowHeight="19.8"/>
  <cols>
    <col min="1" max="3" width="1.109375" style="23" customWidth="1"/>
    <col min="4" max="4" width="53.44140625" style="23" customWidth="1"/>
    <col min="5" max="5" width="7.44140625" style="23" customWidth="1"/>
    <col min="6" max="6" width="1.109375" style="23" customWidth="1"/>
    <col min="7" max="7" width="13.44140625" style="1" customWidth="1"/>
    <col min="8" max="8" width="1.109375" style="23" customWidth="1"/>
    <col min="9" max="9" width="13.44140625" style="1" customWidth="1"/>
    <col min="10" max="10" width="1.109375" style="23" customWidth="1"/>
    <col min="11" max="11" width="13.44140625" style="1" customWidth="1"/>
    <col min="12" max="12" width="1.109375" style="23" customWidth="1"/>
    <col min="13" max="13" width="13.44140625" style="23" customWidth="1"/>
    <col min="14" max="16384" width="8.88671875" style="23"/>
  </cols>
  <sheetData>
    <row r="1" spans="1:13" ht="20.399999999999999">
      <c r="A1" s="28" t="s">
        <v>0</v>
      </c>
      <c r="B1" s="208"/>
      <c r="C1" s="30"/>
      <c r="D1" s="30"/>
      <c r="E1" s="30"/>
      <c r="F1" s="30"/>
      <c r="G1" s="60"/>
      <c r="H1" s="3"/>
      <c r="I1" s="60"/>
      <c r="J1" s="3"/>
      <c r="K1" s="60"/>
      <c r="L1" s="27"/>
      <c r="M1" s="52" t="s">
        <v>188</v>
      </c>
    </row>
    <row r="2" spans="1:13" ht="20.399999999999999">
      <c r="A2" s="28" t="s">
        <v>26</v>
      </c>
      <c r="B2" s="208"/>
      <c r="C2" s="30"/>
      <c r="D2" s="30"/>
      <c r="E2" s="30"/>
      <c r="F2" s="30"/>
      <c r="G2" s="60"/>
      <c r="H2" s="3"/>
      <c r="I2" s="60"/>
      <c r="J2" s="3"/>
      <c r="K2" s="60"/>
      <c r="L2" s="27"/>
      <c r="M2" s="52" t="s">
        <v>189</v>
      </c>
    </row>
    <row r="3" spans="1:13" ht="20.399999999999999">
      <c r="A3" s="28" t="s">
        <v>256</v>
      </c>
      <c r="B3" s="208"/>
      <c r="C3" s="30"/>
      <c r="D3" s="30"/>
      <c r="E3" s="30"/>
      <c r="F3" s="30"/>
      <c r="G3" s="60"/>
      <c r="H3" s="3"/>
      <c r="I3" s="60"/>
      <c r="J3" s="3"/>
      <c r="K3" s="60"/>
      <c r="L3" s="3"/>
      <c r="M3" s="3"/>
    </row>
    <row r="4" spans="1:13" ht="20.399999999999999">
      <c r="G4" s="53"/>
      <c r="H4" s="53"/>
      <c r="I4" s="53"/>
      <c r="J4" s="53"/>
      <c r="K4" s="53"/>
      <c r="L4" s="53"/>
      <c r="M4" s="54" t="s">
        <v>73</v>
      </c>
    </row>
    <row r="5" spans="1:13" ht="20.399999999999999">
      <c r="G5" s="61"/>
      <c r="H5" s="70" t="s">
        <v>1</v>
      </c>
      <c r="I5" s="61"/>
      <c r="J5" s="18"/>
      <c r="K5" s="61"/>
      <c r="L5" s="71" t="s">
        <v>2</v>
      </c>
      <c r="M5" s="55"/>
    </row>
    <row r="6" spans="1:13" s="27" customFormat="1" ht="20.399999999999999">
      <c r="E6" s="41" t="s">
        <v>3</v>
      </c>
      <c r="F6" s="63"/>
      <c r="G6" s="62">
        <v>2565</v>
      </c>
      <c r="H6" s="63"/>
      <c r="I6" s="62">
        <v>2564</v>
      </c>
      <c r="J6" s="63"/>
      <c r="K6" s="62">
        <v>2565</v>
      </c>
      <c r="L6" s="63"/>
      <c r="M6" s="62">
        <v>2564</v>
      </c>
    </row>
    <row r="7" spans="1:13">
      <c r="A7" s="23" t="s">
        <v>88</v>
      </c>
      <c r="E7" s="64"/>
      <c r="F7" s="11"/>
      <c r="G7" s="147">
        <v>690626528</v>
      </c>
      <c r="H7" s="143"/>
      <c r="I7" s="147">
        <v>473949439</v>
      </c>
      <c r="J7" s="143"/>
      <c r="K7" s="147">
        <v>412679959</v>
      </c>
      <c r="L7" s="143"/>
      <c r="M7" s="143">
        <v>496573272</v>
      </c>
    </row>
    <row r="8" spans="1:13">
      <c r="A8" s="23" t="s">
        <v>53</v>
      </c>
      <c r="E8" s="65"/>
      <c r="F8" s="11"/>
      <c r="G8" s="147">
        <v>282159590</v>
      </c>
      <c r="H8" s="143"/>
      <c r="I8" s="147">
        <v>251179173</v>
      </c>
      <c r="J8" s="143"/>
      <c r="K8" s="147">
        <v>17898518</v>
      </c>
      <c r="L8" s="143"/>
      <c r="M8" s="143">
        <v>8998920</v>
      </c>
    </row>
    <row r="9" spans="1:13">
      <c r="A9" s="23" t="s">
        <v>56</v>
      </c>
      <c r="E9" s="65"/>
      <c r="F9" s="11"/>
      <c r="G9" s="147">
        <v>23071670</v>
      </c>
      <c r="H9" s="143"/>
      <c r="I9" s="147">
        <v>4270653</v>
      </c>
      <c r="J9" s="143"/>
      <c r="K9" s="143">
        <v>0</v>
      </c>
      <c r="L9" s="143"/>
      <c r="M9" s="143">
        <v>0</v>
      </c>
    </row>
    <row r="10" spans="1:13" s="27" customFormat="1" ht="20.399999999999999">
      <c r="B10" s="27" t="s">
        <v>86</v>
      </c>
      <c r="E10" s="66"/>
      <c r="F10" s="11"/>
      <c r="G10" s="148">
        <v>995857788</v>
      </c>
      <c r="H10" s="143"/>
      <c r="I10" s="148">
        <v>729399265</v>
      </c>
      <c r="J10" s="143"/>
      <c r="K10" s="148">
        <v>430578477</v>
      </c>
      <c r="L10" s="143"/>
      <c r="M10" s="148">
        <v>505572192</v>
      </c>
    </row>
    <row r="11" spans="1:13">
      <c r="A11" s="23" t="s">
        <v>89</v>
      </c>
      <c r="E11" s="65"/>
      <c r="F11" s="11"/>
      <c r="G11" s="150">
        <v>-483152126</v>
      </c>
      <c r="H11" s="143"/>
      <c r="I11" s="150">
        <v>-329555610</v>
      </c>
      <c r="J11" s="143"/>
      <c r="K11" s="150">
        <v>-273783485</v>
      </c>
      <c r="L11" s="143"/>
      <c r="M11" s="143">
        <v>-354944559</v>
      </c>
    </row>
    <row r="12" spans="1:13">
      <c r="A12" s="23" t="s">
        <v>54</v>
      </c>
      <c r="E12" s="65"/>
      <c r="F12" s="11"/>
      <c r="G12" s="150">
        <v>-134126234</v>
      </c>
      <c r="H12" s="143"/>
      <c r="I12" s="150">
        <v>-89599132</v>
      </c>
      <c r="J12" s="143"/>
      <c r="K12" s="150">
        <v>-8759988</v>
      </c>
      <c r="L12" s="143"/>
      <c r="M12" s="143">
        <v>-6344137</v>
      </c>
    </row>
    <row r="13" spans="1:13">
      <c r="A13" s="23" t="s">
        <v>57</v>
      </c>
      <c r="E13" s="65"/>
      <c r="F13" s="11"/>
      <c r="G13" s="150">
        <v>-21142995</v>
      </c>
      <c r="H13" s="143"/>
      <c r="I13" s="150">
        <v>-2592333</v>
      </c>
      <c r="J13" s="143"/>
      <c r="K13" s="143">
        <v>0</v>
      </c>
      <c r="L13" s="143"/>
      <c r="M13" s="143">
        <v>0</v>
      </c>
    </row>
    <row r="14" spans="1:13" s="27" customFormat="1" ht="20.399999999999999">
      <c r="B14" s="27" t="s">
        <v>100</v>
      </c>
      <c r="E14" s="66"/>
      <c r="F14" s="11"/>
      <c r="G14" s="148">
        <v>-638421355</v>
      </c>
      <c r="H14" s="143"/>
      <c r="I14" s="148">
        <v>-421747075</v>
      </c>
      <c r="J14" s="143"/>
      <c r="K14" s="148">
        <v>-282543473</v>
      </c>
      <c r="L14" s="143"/>
      <c r="M14" s="148">
        <v>-361288696</v>
      </c>
    </row>
    <row r="15" spans="1:13" s="27" customFormat="1" ht="20.399999999999999">
      <c r="A15" s="27" t="s">
        <v>115</v>
      </c>
      <c r="E15" s="66"/>
      <c r="F15" s="11"/>
      <c r="G15" s="151">
        <v>357436433</v>
      </c>
      <c r="H15" s="143"/>
      <c r="I15" s="151">
        <v>307652190</v>
      </c>
      <c r="J15" s="143"/>
      <c r="K15" s="151">
        <v>148035004</v>
      </c>
      <c r="L15" s="143"/>
      <c r="M15" s="151">
        <v>144283496</v>
      </c>
    </row>
    <row r="16" spans="1:13" s="27" customFormat="1" ht="20.399999999999999">
      <c r="A16" s="23" t="s">
        <v>208</v>
      </c>
      <c r="E16" s="66"/>
      <c r="F16" s="11"/>
      <c r="G16" s="143">
        <v>1225482</v>
      </c>
      <c r="H16" s="143"/>
      <c r="I16" s="143">
        <v>-295154</v>
      </c>
      <c r="J16" s="143"/>
      <c r="K16" s="143">
        <v>0</v>
      </c>
      <c r="L16" s="143"/>
      <c r="M16" s="143">
        <v>0</v>
      </c>
    </row>
    <row r="17" spans="1:13" s="27" customFormat="1" ht="20.399999999999999">
      <c r="A17" s="23" t="s">
        <v>143</v>
      </c>
      <c r="E17" s="66"/>
      <c r="F17" s="11"/>
      <c r="G17" s="143">
        <v>0</v>
      </c>
      <c r="H17" s="143"/>
      <c r="I17" s="143">
        <v>0</v>
      </c>
      <c r="J17" s="143"/>
      <c r="K17" s="143">
        <v>313224279</v>
      </c>
      <c r="L17" s="143"/>
      <c r="M17" s="143">
        <v>178510078</v>
      </c>
    </row>
    <row r="18" spans="1:13">
      <c r="A18" s="23" t="s">
        <v>8</v>
      </c>
      <c r="E18" s="67"/>
      <c r="F18" s="11"/>
      <c r="G18" s="150">
        <v>42225231</v>
      </c>
      <c r="H18" s="143"/>
      <c r="I18" s="150">
        <v>14130972</v>
      </c>
      <c r="J18" s="143"/>
      <c r="K18" s="150">
        <v>18252343</v>
      </c>
      <c r="L18" s="143"/>
      <c r="M18" s="143">
        <v>109536186</v>
      </c>
    </row>
    <row r="19" spans="1:13" ht="20.399999999999999">
      <c r="A19" s="27" t="s">
        <v>114</v>
      </c>
      <c r="E19" s="64"/>
      <c r="F19" s="11"/>
      <c r="G19" s="148">
        <v>400887146</v>
      </c>
      <c r="H19" s="143"/>
      <c r="I19" s="148">
        <v>321488008</v>
      </c>
      <c r="J19" s="143"/>
      <c r="K19" s="148">
        <v>479511626</v>
      </c>
      <c r="L19" s="143"/>
      <c r="M19" s="148">
        <v>432329760</v>
      </c>
    </row>
    <row r="20" spans="1:13">
      <c r="A20" s="23" t="s">
        <v>70</v>
      </c>
      <c r="F20" s="11"/>
      <c r="G20" s="151">
        <v>-56862447</v>
      </c>
      <c r="H20" s="143"/>
      <c r="I20" s="151">
        <v>-48616744</v>
      </c>
      <c r="J20" s="143"/>
      <c r="K20" s="151">
        <v>-43189794</v>
      </c>
      <c r="L20" s="143"/>
      <c r="M20" s="143">
        <v>-39294718</v>
      </c>
    </row>
    <row r="21" spans="1:13">
      <c r="A21" s="23" t="s">
        <v>9</v>
      </c>
      <c r="F21" s="11"/>
      <c r="G21" s="150">
        <v>-162617876</v>
      </c>
      <c r="H21" s="143"/>
      <c r="I21" s="150">
        <v>-94821790</v>
      </c>
      <c r="J21" s="143"/>
      <c r="K21" s="150">
        <v>-81325392</v>
      </c>
      <c r="L21" s="143"/>
      <c r="M21" s="143">
        <v>-85678501</v>
      </c>
    </row>
    <row r="22" spans="1:13">
      <c r="A22" s="23" t="s">
        <v>71</v>
      </c>
      <c r="E22" s="67"/>
      <c r="F22" s="11"/>
      <c r="G22" s="150">
        <v>-4040563</v>
      </c>
      <c r="H22" s="143"/>
      <c r="I22" s="150">
        <v>-2211785</v>
      </c>
      <c r="J22" s="143"/>
      <c r="K22" s="150">
        <v>-4040563</v>
      </c>
      <c r="L22" s="143"/>
      <c r="M22" s="143">
        <v>-2211785</v>
      </c>
    </row>
    <row r="23" spans="1:13" s="27" customFormat="1" ht="20.399999999999999">
      <c r="B23" s="27" t="s">
        <v>87</v>
      </c>
      <c r="E23" s="68"/>
      <c r="F23" s="11"/>
      <c r="G23" s="148">
        <v>-223520886</v>
      </c>
      <c r="H23" s="143"/>
      <c r="I23" s="148">
        <v>-145650319</v>
      </c>
      <c r="J23" s="143"/>
      <c r="K23" s="148">
        <v>-128555749</v>
      </c>
      <c r="L23" s="143"/>
      <c r="M23" s="148">
        <v>-127185004</v>
      </c>
    </row>
    <row r="24" spans="1:13" s="27" customFormat="1" ht="20.399999999999999">
      <c r="A24" s="27" t="s">
        <v>199</v>
      </c>
      <c r="E24" s="68"/>
      <c r="F24" s="11"/>
      <c r="G24" s="150"/>
      <c r="H24" s="143"/>
      <c r="I24" s="150"/>
      <c r="J24" s="143"/>
      <c r="K24" s="150"/>
      <c r="L24" s="143"/>
      <c r="M24" s="143"/>
    </row>
    <row r="25" spans="1:13" s="27" customFormat="1" ht="20.399999999999999">
      <c r="B25" s="27" t="s">
        <v>183</v>
      </c>
      <c r="E25" s="68"/>
      <c r="F25" s="11"/>
      <c r="G25" s="150">
        <v>177366260</v>
      </c>
      <c r="H25" s="143"/>
      <c r="I25" s="150">
        <v>175837689</v>
      </c>
      <c r="J25" s="143"/>
      <c r="K25" s="150">
        <v>350955877</v>
      </c>
      <c r="L25" s="143"/>
      <c r="M25" s="143">
        <v>305144756</v>
      </c>
    </row>
    <row r="26" spans="1:13">
      <c r="A26" s="23" t="str">
        <f>PL_9M!A27</f>
        <v>กำไร (ขาดทุน) จากการวัดมูลค่ายุติธรรมของตราสาร</v>
      </c>
      <c r="F26" s="11"/>
      <c r="G26" s="150">
        <v>-20266749</v>
      </c>
      <c r="H26" s="143"/>
      <c r="I26" s="143">
        <v>0</v>
      </c>
      <c r="J26" s="143"/>
      <c r="K26" s="150">
        <v>-27689749</v>
      </c>
      <c r="L26" s="143"/>
      <c r="M26" s="143">
        <v>0</v>
      </c>
    </row>
    <row r="27" spans="1:13">
      <c r="A27" s="23" t="s">
        <v>191</v>
      </c>
      <c r="E27" s="67"/>
      <c r="F27" s="11"/>
      <c r="G27" s="150">
        <v>7153176</v>
      </c>
      <c r="H27" s="143"/>
      <c r="I27" s="150">
        <v>1422213</v>
      </c>
      <c r="J27" s="143"/>
      <c r="K27" s="150">
        <v>23367748</v>
      </c>
      <c r="L27" s="143"/>
      <c r="M27" s="150">
        <v>15886035</v>
      </c>
    </row>
    <row r="28" spans="1:13">
      <c r="A28" s="23" t="s">
        <v>10</v>
      </c>
      <c r="F28" s="11"/>
      <c r="G28" s="150">
        <v>-67449888</v>
      </c>
      <c r="H28" s="143"/>
      <c r="I28" s="143">
        <v>-43405404</v>
      </c>
      <c r="J28" s="143"/>
      <c r="K28" s="150">
        <v>-81518858</v>
      </c>
      <c r="L28" s="143"/>
      <c r="M28" s="143">
        <v>-57638226</v>
      </c>
    </row>
    <row r="29" spans="1:13">
      <c r="A29" s="23" t="s">
        <v>204</v>
      </c>
      <c r="E29" s="3">
        <v>8</v>
      </c>
      <c r="F29" s="11"/>
      <c r="G29" s="150">
        <v>82550961</v>
      </c>
      <c r="H29" s="143"/>
      <c r="I29" s="143">
        <v>65849453</v>
      </c>
      <c r="J29" s="143"/>
      <c r="K29" s="143">
        <v>0</v>
      </c>
      <c r="L29" s="143"/>
      <c r="M29" s="143">
        <v>0</v>
      </c>
    </row>
    <row r="30" spans="1:13" s="27" customFormat="1" ht="20.399999999999999">
      <c r="A30" s="27" t="s">
        <v>113</v>
      </c>
      <c r="F30" s="11"/>
      <c r="G30" s="136">
        <v>179353760</v>
      </c>
      <c r="H30" s="11"/>
      <c r="I30" s="136">
        <v>199703951</v>
      </c>
      <c r="J30" s="11"/>
      <c r="K30" s="136">
        <v>265115018</v>
      </c>
      <c r="L30" s="11"/>
      <c r="M30" s="136">
        <v>263392565</v>
      </c>
    </row>
    <row r="31" spans="1:13">
      <c r="A31" s="23" t="s">
        <v>125</v>
      </c>
      <c r="E31" s="67"/>
      <c r="F31" s="11"/>
      <c r="G31" s="22">
        <v>-102507589</v>
      </c>
      <c r="H31" s="11"/>
      <c r="I31" s="22">
        <v>-34764318</v>
      </c>
      <c r="J31" s="11"/>
      <c r="K31" s="22">
        <v>9833411</v>
      </c>
      <c r="L31" s="11"/>
      <c r="M31" s="11">
        <v>-14129668</v>
      </c>
    </row>
    <row r="32" spans="1:13" s="27" customFormat="1" ht="21" thickBot="1">
      <c r="A32" s="27" t="s">
        <v>205</v>
      </c>
      <c r="F32" s="11"/>
      <c r="G32" s="139">
        <v>76846171</v>
      </c>
      <c r="H32" s="11"/>
      <c r="I32" s="139">
        <v>164939633</v>
      </c>
      <c r="J32" s="11"/>
      <c r="K32" s="139">
        <v>274948429</v>
      </c>
      <c r="L32" s="11"/>
      <c r="M32" s="13">
        <v>249262897</v>
      </c>
    </row>
    <row r="33" spans="1:13" s="27" customFormat="1" ht="21" thickTop="1">
      <c r="F33" s="11"/>
      <c r="G33" s="22"/>
      <c r="H33" s="11"/>
      <c r="I33" s="22"/>
      <c r="J33" s="11"/>
      <c r="K33" s="22"/>
      <c r="L33" s="11"/>
      <c r="M33" s="11"/>
    </row>
    <row r="34" spans="1:13" s="27" customFormat="1" ht="20.399999999999999">
      <c r="A34" s="27" t="s">
        <v>108</v>
      </c>
      <c r="B34" s="4"/>
      <c r="C34" s="4"/>
      <c r="D34" s="4"/>
      <c r="F34" s="11"/>
      <c r="G34" s="22"/>
      <c r="H34" s="11"/>
      <c r="I34" s="22"/>
      <c r="J34" s="11"/>
      <c r="K34" s="22"/>
      <c r="L34" s="11"/>
      <c r="M34" s="11"/>
    </row>
    <row r="35" spans="1:13" s="27" customFormat="1" ht="20.399999999999999">
      <c r="B35" s="4" t="s">
        <v>211</v>
      </c>
      <c r="C35" s="4"/>
      <c r="D35" s="4"/>
      <c r="F35" s="11"/>
      <c r="G35" s="22"/>
      <c r="H35" s="11"/>
      <c r="I35" s="140"/>
      <c r="J35" s="11"/>
      <c r="K35" s="22"/>
      <c r="L35" s="11"/>
      <c r="M35" s="11"/>
    </row>
    <row r="36" spans="1:13" s="27" customFormat="1" ht="20.399999999999999">
      <c r="B36" s="4" t="s">
        <v>212</v>
      </c>
      <c r="C36" s="4"/>
      <c r="D36" s="4"/>
      <c r="F36" s="11"/>
      <c r="G36" s="137">
        <v>360594.40000000037</v>
      </c>
      <c r="H36" s="11"/>
      <c r="I36" s="141">
        <v>0</v>
      </c>
      <c r="J36" s="11"/>
      <c r="K36" s="141">
        <v>0</v>
      </c>
      <c r="L36" s="11"/>
      <c r="M36" s="141">
        <v>0</v>
      </c>
    </row>
    <row r="37" spans="1:13" s="27" customFormat="1" ht="20.399999999999999">
      <c r="A37" s="27" t="s">
        <v>192</v>
      </c>
      <c r="C37" s="4"/>
      <c r="D37" s="4"/>
      <c r="F37" s="11"/>
      <c r="G37" s="141">
        <v>360594.40000000037</v>
      </c>
      <c r="H37" s="11"/>
      <c r="I37" s="141">
        <v>0</v>
      </c>
      <c r="J37" s="11"/>
      <c r="K37" s="141">
        <v>0</v>
      </c>
      <c r="L37" s="11"/>
      <c r="M37" s="141">
        <v>0</v>
      </c>
    </row>
    <row r="38" spans="1:13" s="27" customFormat="1" ht="21" thickBot="1">
      <c r="A38" s="27" t="s">
        <v>193</v>
      </c>
      <c r="C38" s="4"/>
      <c r="D38" s="4"/>
      <c r="F38" s="11"/>
      <c r="G38" s="139">
        <v>77206765.400000006</v>
      </c>
      <c r="H38" s="11"/>
      <c r="I38" s="139">
        <v>164939633</v>
      </c>
      <c r="J38" s="11"/>
      <c r="K38" s="139">
        <v>274948429</v>
      </c>
      <c r="L38" s="11"/>
      <c r="M38" s="13">
        <v>249262897</v>
      </c>
    </row>
    <row r="39" spans="1:13" s="27" customFormat="1" ht="21" thickTop="1">
      <c r="A39" s="27" t="s">
        <v>206</v>
      </c>
      <c r="F39" s="11"/>
      <c r="G39" s="8" t="s">
        <v>49</v>
      </c>
      <c r="H39" s="11"/>
      <c r="I39" s="8" t="s">
        <v>49</v>
      </c>
      <c r="J39" s="11"/>
      <c r="K39" s="8"/>
      <c r="L39" s="11"/>
      <c r="M39" s="11"/>
    </row>
    <row r="40" spans="1:13">
      <c r="B40" s="23" t="s">
        <v>24</v>
      </c>
      <c r="F40" s="11"/>
      <c r="G40" s="22">
        <v>64137566</v>
      </c>
      <c r="H40" s="11"/>
      <c r="I40" s="22">
        <v>166420090</v>
      </c>
      <c r="J40" s="11"/>
      <c r="K40" s="22">
        <v>274948429</v>
      </c>
      <c r="L40" s="11"/>
      <c r="M40" s="11">
        <v>249262897</v>
      </c>
    </row>
    <row r="41" spans="1:13">
      <c r="B41" s="23" t="s">
        <v>25</v>
      </c>
      <c r="F41" s="11"/>
      <c r="G41" s="22">
        <v>12708605</v>
      </c>
      <c r="H41" s="11"/>
      <c r="I41" s="22">
        <v>-1480457</v>
      </c>
      <c r="J41" s="11"/>
      <c r="K41" s="1">
        <v>0</v>
      </c>
      <c r="L41" s="11"/>
      <c r="M41" s="1">
        <v>0</v>
      </c>
    </row>
    <row r="42" spans="1:13" s="27" customFormat="1" ht="21" thickBot="1">
      <c r="A42" s="27" t="s">
        <v>205</v>
      </c>
      <c r="F42" s="11"/>
      <c r="G42" s="139">
        <v>76846171</v>
      </c>
      <c r="H42" s="11"/>
      <c r="I42" s="139">
        <v>164939633</v>
      </c>
      <c r="J42" s="11"/>
      <c r="K42" s="139">
        <v>274948429</v>
      </c>
      <c r="L42" s="11"/>
      <c r="M42" s="13">
        <v>249262897</v>
      </c>
    </row>
    <row r="43" spans="1:13" s="27" customFormat="1" ht="21" thickTop="1">
      <c r="A43" s="27" t="s">
        <v>207</v>
      </c>
      <c r="F43" s="11"/>
      <c r="G43" s="8"/>
      <c r="H43" s="11"/>
      <c r="I43" s="8"/>
      <c r="J43" s="11"/>
      <c r="K43" s="8"/>
      <c r="L43" s="11"/>
      <c r="M43" s="11"/>
    </row>
    <row r="44" spans="1:13">
      <c r="B44" s="23" t="s">
        <v>24</v>
      </c>
      <c r="F44" s="11"/>
      <c r="G44" s="22">
        <v>64498160.400000006</v>
      </c>
      <c r="H44" s="11"/>
      <c r="I44" s="22">
        <v>166420090</v>
      </c>
      <c r="J44" s="11"/>
      <c r="K44" s="22">
        <v>274948429</v>
      </c>
      <c r="L44" s="11"/>
      <c r="M44" s="11">
        <v>249262897</v>
      </c>
    </row>
    <row r="45" spans="1:13">
      <c r="B45" s="23" t="s">
        <v>25</v>
      </c>
      <c r="F45" s="10"/>
      <c r="G45" s="137">
        <v>12708605</v>
      </c>
      <c r="H45" s="10"/>
      <c r="I45" s="137">
        <v>-1480457</v>
      </c>
      <c r="J45" s="11"/>
      <c r="K45" s="11">
        <v>0</v>
      </c>
      <c r="L45" s="11"/>
      <c r="M45" s="11">
        <v>0</v>
      </c>
    </row>
    <row r="46" spans="1:13" s="27" customFormat="1" ht="21" thickBot="1">
      <c r="A46" s="27" t="s">
        <v>193</v>
      </c>
      <c r="F46" s="11"/>
      <c r="G46" s="139">
        <v>77206765.400000006</v>
      </c>
      <c r="H46" s="11"/>
      <c r="I46" s="139">
        <v>164939633</v>
      </c>
      <c r="J46" s="11"/>
      <c r="K46" s="139">
        <v>274948429</v>
      </c>
      <c r="L46" s="11"/>
      <c r="M46" s="13">
        <v>249262897</v>
      </c>
    </row>
    <row r="47" spans="1:13" ht="21" thickTop="1">
      <c r="A47" s="27" t="s">
        <v>116</v>
      </c>
      <c r="B47" s="27"/>
      <c r="F47" s="11"/>
      <c r="G47" s="11"/>
      <c r="H47" s="11"/>
      <c r="I47" s="11"/>
      <c r="J47" s="11"/>
      <c r="K47" s="11"/>
      <c r="L47" s="11"/>
      <c r="M47" s="11"/>
    </row>
    <row r="48" spans="1:13">
      <c r="B48" s="23" t="s">
        <v>117</v>
      </c>
      <c r="E48" s="67">
        <v>22</v>
      </c>
      <c r="F48" s="58"/>
      <c r="G48" s="59">
        <v>4.4495277421974719E-2</v>
      </c>
      <c r="H48" s="58"/>
      <c r="I48" s="59">
        <v>0.11593876760042771</v>
      </c>
      <c r="J48" s="58"/>
      <c r="K48" s="59">
        <v>0.19074479104946263</v>
      </c>
      <c r="L48" s="58"/>
      <c r="M48" s="59">
        <v>0.17365231016695368</v>
      </c>
    </row>
    <row r="49" spans="1:13" ht="20.399999999999999" thickBot="1">
      <c r="B49" s="23" t="s">
        <v>85</v>
      </c>
      <c r="E49" s="67"/>
      <c r="F49" s="58"/>
      <c r="G49" s="25">
        <v>1441446592</v>
      </c>
      <c r="H49" s="58"/>
      <c r="I49" s="25">
        <v>1435413653.6413043</v>
      </c>
      <c r="J49" s="58"/>
      <c r="K49" s="25">
        <v>1441446592</v>
      </c>
      <c r="L49" s="58"/>
      <c r="M49" s="25">
        <v>1435413653.6413043</v>
      </c>
    </row>
    <row r="50" spans="1:13" ht="21" thickTop="1">
      <c r="A50" s="27" t="s">
        <v>118</v>
      </c>
      <c r="E50" s="67"/>
      <c r="F50" s="58"/>
      <c r="G50" s="59"/>
      <c r="H50" s="58"/>
      <c r="I50" s="59"/>
      <c r="J50" s="58"/>
      <c r="K50" s="59"/>
      <c r="L50" s="58"/>
      <c r="M50" s="142"/>
    </row>
    <row r="51" spans="1:13">
      <c r="B51" s="23" t="s">
        <v>119</v>
      </c>
      <c r="E51" s="67">
        <v>23</v>
      </c>
      <c r="F51" s="58"/>
      <c r="G51" s="59">
        <v>4.4436203966313807E-2</v>
      </c>
      <c r="H51" s="58"/>
      <c r="I51" s="59">
        <v>0.11576200561209293</v>
      </c>
      <c r="J51" s="58"/>
      <c r="K51" s="59">
        <v>0.19049155172588791</v>
      </c>
      <c r="L51" s="58"/>
      <c r="M51" s="59">
        <v>0.17338755724384322</v>
      </c>
    </row>
    <row r="52" spans="1:13" ht="20.399999999999999" thickBot="1">
      <c r="B52" s="23" t="s">
        <v>85</v>
      </c>
      <c r="E52" s="67"/>
      <c r="F52" s="11"/>
      <c r="G52" s="25">
        <v>1443362850</v>
      </c>
      <c r="H52" s="11"/>
      <c r="I52" s="25">
        <v>1437605448.5239079</v>
      </c>
      <c r="J52" s="11"/>
      <c r="K52" s="25">
        <v>1443362850</v>
      </c>
      <c r="L52" s="11"/>
      <c r="M52" s="25">
        <v>1437605448.5239079</v>
      </c>
    </row>
    <row r="53" spans="1:13" ht="20.399999999999999" thickTop="1"/>
  </sheetData>
  <pageMargins left="0.59055118110236227" right="0.39370078740157483" top="0.59055118110236227" bottom="0.34" header="0.59055118110236227" footer="0.34"/>
  <pageSetup paperSize="9" scale="80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3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AAD2-4B6E-461A-B1F7-4092C4A27BE3}">
  <sheetPr>
    <tabColor rgb="FF00B050"/>
  </sheetPr>
  <dimension ref="A1:M54"/>
  <sheetViews>
    <sheetView view="pageBreakPreview" zoomScale="85" zoomScaleNormal="100" zoomScaleSheetLayoutView="85" workbookViewId="0">
      <selection activeCell="D5" sqref="D5"/>
    </sheetView>
  </sheetViews>
  <sheetFormatPr defaultRowHeight="19.8"/>
  <cols>
    <col min="1" max="3" width="1.109375" style="23" customWidth="1"/>
    <col min="4" max="4" width="52.44140625" style="23" customWidth="1"/>
    <col min="5" max="5" width="6.88671875" style="23" customWidth="1"/>
    <col min="6" max="6" width="1.109375" style="23" customWidth="1"/>
    <col min="7" max="7" width="13.5546875" style="22" customWidth="1"/>
    <col min="8" max="8" width="1.109375" style="23" customWidth="1"/>
    <col min="9" max="9" width="13.5546875" style="22" customWidth="1"/>
    <col min="10" max="10" width="1.109375" style="23" customWidth="1"/>
    <col min="11" max="11" width="13.6640625" style="23" customWidth="1"/>
    <col min="12" max="12" width="1.109375" style="23" customWidth="1"/>
    <col min="13" max="13" width="13.5546875" style="23" customWidth="1"/>
    <col min="14" max="16384" width="8.88671875" style="23"/>
  </cols>
  <sheetData>
    <row r="1" spans="1:13" ht="20.399999999999999">
      <c r="A1" s="28" t="s">
        <v>0</v>
      </c>
      <c r="B1" s="208"/>
      <c r="C1" s="208"/>
      <c r="D1" s="208"/>
      <c r="E1" s="30"/>
      <c r="F1" s="30"/>
      <c r="G1" s="69"/>
      <c r="H1" s="3"/>
      <c r="I1" s="69"/>
      <c r="J1" s="3"/>
      <c r="L1" s="27"/>
      <c r="M1" s="52" t="s">
        <v>188</v>
      </c>
    </row>
    <row r="2" spans="1:13" ht="20.399999999999999">
      <c r="A2" s="28" t="s">
        <v>26</v>
      </c>
      <c r="B2" s="208"/>
      <c r="C2" s="208"/>
      <c r="D2" s="208"/>
      <c r="E2" s="30"/>
      <c r="F2" s="30"/>
      <c r="G2" s="69"/>
      <c r="H2" s="3"/>
      <c r="I2" s="69"/>
      <c r="J2" s="3"/>
      <c r="K2" s="3"/>
      <c r="L2" s="27"/>
      <c r="M2" s="52" t="s">
        <v>189</v>
      </c>
    </row>
    <row r="3" spans="1:13" ht="20.399999999999999">
      <c r="A3" s="28" t="s">
        <v>259</v>
      </c>
      <c r="B3" s="208"/>
      <c r="C3" s="208"/>
      <c r="D3" s="208"/>
      <c r="E3" s="30"/>
      <c r="F3" s="30"/>
      <c r="G3" s="69"/>
      <c r="H3" s="3"/>
      <c r="I3" s="69"/>
      <c r="J3" s="3"/>
      <c r="K3" s="3"/>
      <c r="L3" s="3"/>
      <c r="M3" s="3"/>
    </row>
    <row r="4" spans="1:13" ht="20.399999999999999">
      <c r="A4" s="208"/>
      <c r="B4" s="208"/>
      <c r="C4" s="208"/>
      <c r="D4" s="208"/>
      <c r="G4" s="53"/>
      <c r="H4" s="53"/>
      <c r="I4" s="53"/>
      <c r="J4" s="53"/>
      <c r="K4" s="53"/>
      <c r="L4" s="53"/>
      <c r="M4" s="54" t="s">
        <v>73</v>
      </c>
    </row>
    <row r="5" spans="1:13" ht="20.399999999999999">
      <c r="G5" s="61"/>
      <c r="H5" s="70" t="s">
        <v>1</v>
      </c>
      <c r="I5" s="61"/>
      <c r="J5" s="18"/>
      <c r="K5" s="55"/>
      <c r="L5" s="71" t="s">
        <v>2</v>
      </c>
      <c r="M5" s="55"/>
    </row>
    <row r="6" spans="1:13" s="27" customFormat="1" ht="20.399999999999999">
      <c r="E6" s="41" t="s">
        <v>3</v>
      </c>
      <c r="F6" s="57"/>
      <c r="G6" s="56">
        <v>2565</v>
      </c>
      <c r="H6" s="57"/>
      <c r="I6" s="56">
        <v>2564</v>
      </c>
      <c r="J6" s="57"/>
      <c r="K6" s="56">
        <v>2565</v>
      </c>
      <c r="L6" s="57"/>
      <c r="M6" s="56">
        <v>2564</v>
      </c>
    </row>
    <row r="7" spans="1:13">
      <c r="A7" s="23" t="s">
        <v>88</v>
      </c>
      <c r="E7" s="64"/>
      <c r="F7" s="11"/>
      <c r="G7" s="147">
        <v>1591747693</v>
      </c>
      <c r="H7" s="143"/>
      <c r="I7" s="147">
        <v>1660745578</v>
      </c>
      <c r="J7" s="143"/>
      <c r="K7" s="147">
        <v>1094646172</v>
      </c>
      <c r="L7" s="143"/>
      <c r="M7" s="147">
        <v>1582996013</v>
      </c>
    </row>
    <row r="8" spans="1:13">
      <c r="A8" s="23" t="s">
        <v>53</v>
      </c>
      <c r="E8" s="65"/>
      <c r="F8" s="11"/>
      <c r="G8" s="147">
        <v>844308257</v>
      </c>
      <c r="H8" s="143"/>
      <c r="I8" s="147">
        <v>717097750</v>
      </c>
      <c r="J8" s="143"/>
      <c r="K8" s="147">
        <v>52648048</v>
      </c>
      <c r="L8" s="143"/>
      <c r="M8" s="147">
        <v>41799941</v>
      </c>
    </row>
    <row r="9" spans="1:13">
      <c r="A9" s="23" t="s">
        <v>56</v>
      </c>
      <c r="E9" s="65"/>
      <c r="F9" s="11"/>
      <c r="G9" s="147">
        <v>30430463</v>
      </c>
      <c r="H9" s="143"/>
      <c r="I9" s="147">
        <v>9277751</v>
      </c>
      <c r="J9" s="143"/>
      <c r="K9" s="143">
        <v>0</v>
      </c>
      <c r="L9" s="143"/>
      <c r="M9" s="143">
        <v>0</v>
      </c>
    </row>
    <row r="10" spans="1:13" s="27" customFormat="1" ht="20.399999999999999">
      <c r="B10" s="27" t="s">
        <v>86</v>
      </c>
      <c r="E10" s="66"/>
      <c r="F10" s="11"/>
      <c r="G10" s="148">
        <v>2466486413</v>
      </c>
      <c r="H10" s="143"/>
      <c r="I10" s="148">
        <v>2387121079</v>
      </c>
      <c r="J10" s="143"/>
      <c r="K10" s="148">
        <v>1147294220</v>
      </c>
      <c r="L10" s="143"/>
      <c r="M10" s="149">
        <v>1624795954</v>
      </c>
    </row>
    <row r="11" spans="1:13">
      <c r="A11" s="23" t="s">
        <v>89</v>
      </c>
      <c r="E11" s="65"/>
      <c r="F11" s="11"/>
      <c r="G11" s="150">
        <v>-1095941419</v>
      </c>
      <c r="H11" s="143"/>
      <c r="I11" s="150">
        <v>-1087255241</v>
      </c>
      <c r="J11" s="143"/>
      <c r="K11" s="150">
        <v>-723173925</v>
      </c>
      <c r="L11" s="143"/>
      <c r="M11" s="147">
        <v>-1038416280</v>
      </c>
    </row>
    <row r="12" spans="1:13">
      <c r="A12" s="23" t="s">
        <v>54</v>
      </c>
      <c r="E12" s="65"/>
      <c r="F12" s="11"/>
      <c r="G12" s="150">
        <v>-338265150</v>
      </c>
      <c r="H12" s="143"/>
      <c r="I12" s="150">
        <v>-264182575</v>
      </c>
      <c r="J12" s="143"/>
      <c r="K12" s="150">
        <v>-25286148</v>
      </c>
      <c r="L12" s="143"/>
      <c r="M12" s="147">
        <v>-22168422</v>
      </c>
    </row>
    <row r="13" spans="1:13">
      <c r="A13" s="23" t="s">
        <v>57</v>
      </c>
      <c r="E13" s="65"/>
      <c r="F13" s="11"/>
      <c r="G13" s="150">
        <v>-24357178</v>
      </c>
      <c r="H13" s="143"/>
      <c r="I13" s="150">
        <v>-5723434</v>
      </c>
      <c r="J13" s="143"/>
      <c r="K13" s="143">
        <v>0</v>
      </c>
      <c r="L13" s="143"/>
      <c r="M13" s="143">
        <v>0</v>
      </c>
    </row>
    <row r="14" spans="1:13" s="27" customFormat="1" ht="20.399999999999999">
      <c r="B14" s="27" t="s">
        <v>100</v>
      </c>
      <c r="E14" s="66"/>
      <c r="F14" s="11"/>
      <c r="G14" s="148">
        <v>-1458563747</v>
      </c>
      <c r="H14" s="143"/>
      <c r="I14" s="148">
        <v>-1357161250</v>
      </c>
      <c r="J14" s="143"/>
      <c r="K14" s="148">
        <v>-748460073</v>
      </c>
      <c r="L14" s="143"/>
      <c r="M14" s="149">
        <v>-1060584702</v>
      </c>
    </row>
    <row r="15" spans="1:13" s="27" customFormat="1" ht="20.399999999999999">
      <c r="A15" s="27" t="s">
        <v>115</v>
      </c>
      <c r="E15" s="66"/>
      <c r="F15" s="11"/>
      <c r="G15" s="151">
        <v>1007922666</v>
      </c>
      <c r="H15" s="143"/>
      <c r="I15" s="151">
        <v>1029959829</v>
      </c>
      <c r="J15" s="143"/>
      <c r="K15" s="151">
        <v>398834147</v>
      </c>
      <c r="L15" s="143"/>
      <c r="M15" s="152">
        <v>564211252</v>
      </c>
    </row>
    <row r="16" spans="1:13" s="27" customFormat="1" ht="20.399999999999999">
      <c r="A16" s="23" t="s">
        <v>208</v>
      </c>
      <c r="E16" s="12"/>
      <c r="F16" s="11"/>
      <c r="G16" s="150">
        <v>8302791</v>
      </c>
      <c r="H16" s="143"/>
      <c r="I16" s="150">
        <v>5238828</v>
      </c>
      <c r="J16" s="143"/>
      <c r="K16" s="143">
        <v>0</v>
      </c>
      <c r="L16" s="143"/>
      <c r="M16" s="143">
        <v>0</v>
      </c>
    </row>
    <row r="17" spans="1:13">
      <c r="A17" s="23" t="s">
        <v>243</v>
      </c>
      <c r="E17" s="64"/>
      <c r="F17" s="11"/>
      <c r="G17" s="150">
        <v>212833196</v>
      </c>
      <c r="H17" s="143"/>
      <c r="I17" s="143">
        <v>0</v>
      </c>
      <c r="J17" s="143"/>
      <c r="K17" s="143">
        <v>0</v>
      </c>
      <c r="L17" s="143"/>
      <c r="M17" s="143">
        <v>0</v>
      </c>
    </row>
    <row r="18" spans="1:13" s="27" customFormat="1" ht="20.399999999999999">
      <c r="A18" s="23" t="s">
        <v>143</v>
      </c>
      <c r="E18" s="67"/>
      <c r="F18" s="11"/>
      <c r="G18" s="143">
        <v>0</v>
      </c>
      <c r="H18" s="143"/>
      <c r="I18" s="143">
        <v>0</v>
      </c>
      <c r="J18" s="143"/>
      <c r="K18" s="143">
        <v>639523285</v>
      </c>
      <c r="L18" s="143"/>
      <c r="M18" s="143">
        <v>478530050</v>
      </c>
    </row>
    <row r="19" spans="1:13">
      <c r="A19" s="23" t="s">
        <v>8</v>
      </c>
      <c r="E19" s="64"/>
      <c r="F19" s="11"/>
      <c r="G19" s="150">
        <v>300284048</v>
      </c>
      <c r="H19" s="143"/>
      <c r="I19" s="150">
        <v>87729543</v>
      </c>
      <c r="J19" s="143"/>
      <c r="K19" s="150">
        <v>200107678</v>
      </c>
      <c r="L19" s="143"/>
      <c r="M19" s="150">
        <v>257291174</v>
      </c>
    </row>
    <row r="20" spans="1:13" ht="20.399999999999999">
      <c r="A20" s="27" t="s">
        <v>114</v>
      </c>
      <c r="E20" s="64"/>
      <c r="F20" s="11"/>
      <c r="G20" s="148">
        <v>1529342701</v>
      </c>
      <c r="H20" s="143"/>
      <c r="I20" s="148">
        <v>1122928200</v>
      </c>
      <c r="J20" s="143"/>
      <c r="K20" s="148">
        <v>1238465110</v>
      </c>
      <c r="L20" s="143"/>
      <c r="M20" s="148">
        <v>1300032476</v>
      </c>
    </row>
    <row r="21" spans="1:13">
      <c r="A21" s="23" t="s">
        <v>70</v>
      </c>
      <c r="F21" s="11"/>
      <c r="G21" s="150">
        <v>-189205514</v>
      </c>
      <c r="H21" s="143"/>
      <c r="I21" s="150">
        <v>-137976785</v>
      </c>
      <c r="J21" s="143"/>
      <c r="K21" s="150">
        <v>-106757004</v>
      </c>
      <c r="L21" s="143"/>
      <c r="M21" s="143">
        <v>-120820170</v>
      </c>
    </row>
    <row r="22" spans="1:13">
      <c r="A22" s="23" t="s">
        <v>9</v>
      </c>
      <c r="F22" s="11"/>
      <c r="G22" s="150">
        <v>-486120123</v>
      </c>
      <c r="H22" s="143"/>
      <c r="I22" s="150">
        <v>-303121415</v>
      </c>
      <c r="J22" s="143"/>
      <c r="K22" s="150">
        <v>-281050780</v>
      </c>
      <c r="L22" s="143"/>
      <c r="M22" s="143">
        <v>-239133720</v>
      </c>
    </row>
    <row r="23" spans="1:13">
      <c r="A23" s="23" t="s">
        <v>71</v>
      </c>
      <c r="E23" s="67"/>
      <c r="F23" s="11"/>
      <c r="G23" s="150">
        <v>-16053940</v>
      </c>
      <c r="H23" s="143"/>
      <c r="I23" s="150">
        <v>-10764879</v>
      </c>
      <c r="J23" s="143"/>
      <c r="K23" s="150">
        <v>-16053939</v>
      </c>
      <c r="L23" s="143"/>
      <c r="M23" s="143">
        <v>-10764879</v>
      </c>
    </row>
    <row r="24" spans="1:13" s="27" customFormat="1" ht="20.399999999999999">
      <c r="B24" s="27" t="s">
        <v>87</v>
      </c>
      <c r="E24" s="68"/>
      <c r="F24" s="11"/>
      <c r="G24" s="148">
        <v>-691379577</v>
      </c>
      <c r="H24" s="143"/>
      <c r="I24" s="148">
        <v>-451863079</v>
      </c>
      <c r="J24" s="143"/>
      <c r="K24" s="148">
        <v>-403861723</v>
      </c>
      <c r="L24" s="143"/>
      <c r="M24" s="149">
        <v>-370718769</v>
      </c>
    </row>
    <row r="25" spans="1:13" ht="20.399999999999999">
      <c r="A25" s="27" t="s">
        <v>199</v>
      </c>
      <c r="B25" s="27"/>
      <c r="C25" s="27"/>
      <c r="D25" s="27"/>
      <c r="F25" s="11"/>
      <c r="G25" s="150"/>
      <c r="H25" s="143"/>
      <c r="I25" s="150"/>
      <c r="J25" s="143"/>
      <c r="K25" s="150"/>
      <c r="L25" s="143"/>
      <c r="M25" s="143"/>
    </row>
    <row r="26" spans="1:13" ht="20.399999999999999">
      <c r="A26" s="27"/>
      <c r="B26" s="27" t="s">
        <v>183</v>
      </c>
      <c r="C26" s="27"/>
      <c r="D26" s="27"/>
      <c r="F26" s="11"/>
      <c r="G26" s="150">
        <v>837963124</v>
      </c>
      <c r="H26" s="143"/>
      <c r="I26" s="150">
        <v>671065121</v>
      </c>
      <c r="J26" s="143"/>
      <c r="K26" s="150">
        <v>834603387</v>
      </c>
      <c r="L26" s="143"/>
      <c r="M26" s="143">
        <v>929313707</v>
      </c>
    </row>
    <row r="27" spans="1:13">
      <c r="A27" s="23" t="s">
        <v>253</v>
      </c>
      <c r="F27" s="11"/>
      <c r="G27" s="150">
        <v>-58126171</v>
      </c>
      <c r="H27" s="143"/>
      <c r="I27" s="143">
        <v>0</v>
      </c>
      <c r="J27" s="143"/>
      <c r="K27" s="143">
        <v>-54414671</v>
      </c>
      <c r="L27" s="143"/>
      <c r="M27" s="143">
        <v>0</v>
      </c>
    </row>
    <row r="28" spans="1:13">
      <c r="A28" s="23" t="s">
        <v>191</v>
      </c>
      <c r="F28" s="11"/>
      <c r="G28" s="150">
        <v>16999972</v>
      </c>
      <c r="H28" s="143"/>
      <c r="I28" s="150">
        <v>10405816</v>
      </c>
      <c r="J28" s="143"/>
      <c r="K28" s="150">
        <v>56170906</v>
      </c>
      <c r="L28" s="143"/>
      <c r="M28" s="143">
        <v>36930749</v>
      </c>
    </row>
    <row r="29" spans="1:13">
      <c r="A29" s="23" t="s">
        <v>10</v>
      </c>
      <c r="F29" s="11"/>
      <c r="G29" s="150">
        <v>-233446164</v>
      </c>
      <c r="H29" s="143"/>
      <c r="I29" s="150">
        <v>-160285698</v>
      </c>
      <c r="J29" s="143"/>
      <c r="K29" s="150">
        <v>-227212076</v>
      </c>
      <c r="L29" s="143"/>
      <c r="M29" s="143">
        <v>-184279493</v>
      </c>
    </row>
    <row r="30" spans="1:13">
      <c r="A30" s="23" t="s">
        <v>209</v>
      </c>
      <c r="E30" s="3">
        <v>8</v>
      </c>
      <c r="F30" s="11"/>
      <c r="G30" s="150">
        <v>156821708</v>
      </c>
      <c r="H30" s="143"/>
      <c r="I30" s="150">
        <v>193696789</v>
      </c>
      <c r="J30" s="143"/>
      <c r="K30" s="143">
        <v>0</v>
      </c>
      <c r="L30" s="143"/>
      <c r="M30" s="143">
        <v>0</v>
      </c>
    </row>
    <row r="31" spans="1:13" s="27" customFormat="1" ht="20.399999999999999">
      <c r="A31" s="27" t="s">
        <v>113</v>
      </c>
      <c r="E31" s="23"/>
      <c r="F31" s="11"/>
      <c r="G31" s="151">
        <v>720212469</v>
      </c>
      <c r="H31" s="143"/>
      <c r="I31" s="151">
        <v>714882028</v>
      </c>
      <c r="J31" s="143"/>
      <c r="K31" s="151">
        <v>609147546</v>
      </c>
      <c r="L31" s="143"/>
      <c r="M31" s="151">
        <v>781964963</v>
      </c>
    </row>
    <row r="32" spans="1:13">
      <c r="A32" s="23" t="s">
        <v>125</v>
      </c>
      <c r="E32" s="3"/>
      <c r="F32" s="11"/>
      <c r="G32" s="150">
        <v>-27438341</v>
      </c>
      <c r="H32" s="143"/>
      <c r="I32" s="150">
        <v>-105631747</v>
      </c>
      <c r="J32" s="143"/>
      <c r="K32" s="150">
        <v>9527770</v>
      </c>
      <c r="L32" s="143"/>
      <c r="M32" s="143">
        <v>-50046582</v>
      </c>
    </row>
    <row r="33" spans="1:13" s="27" customFormat="1" ht="21" thickBot="1">
      <c r="A33" s="27" t="s">
        <v>205</v>
      </c>
      <c r="F33" s="11"/>
      <c r="G33" s="153">
        <v>692774128</v>
      </c>
      <c r="H33" s="143"/>
      <c r="I33" s="153">
        <v>609250281</v>
      </c>
      <c r="J33" s="143"/>
      <c r="K33" s="153">
        <v>618675316</v>
      </c>
      <c r="L33" s="143"/>
      <c r="M33" s="154">
        <v>731918381</v>
      </c>
    </row>
    <row r="34" spans="1:13" s="27" customFormat="1" ht="21" thickTop="1">
      <c r="F34" s="11"/>
      <c r="G34" s="150"/>
      <c r="H34" s="143"/>
      <c r="I34" s="150"/>
      <c r="J34" s="143"/>
      <c r="K34" s="150"/>
      <c r="L34" s="143"/>
      <c r="M34" s="143"/>
    </row>
    <row r="35" spans="1:13" s="27" customFormat="1" ht="20.399999999999999">
      <c r="A35" s="27" t="s">
        <v>108</v>
      </c>
      <c r="B35" s="4"/>
      <c r="C35" s="4"/>
      <c r="D35" s="4"/>
      <c r="F35" s="11"/>
      <c r="G35" s="150"/>
      <c r="H35" s="143"/>
      <c r="I35" s="150"/>
      <c r="J35" s="143"/>
      <c r="K35" s="150"/>
      <c r="L35" s="143"/>
      <c r="M35" s="143"/>
    </row>
    <row r="36" spans="1:13" s="27" customFormat="1" ht="20.399999999999999">
      <c r="B36" s="4" t="s">
        <v>211</v>
      </c>
      <c r="C36" s="4"/>
      <c r="D36" s="4"/>
      <c r="F36" s="11"/>
      <c r="G36" s="150"/>
      <c r="H36" s="143"/>
      <c r="I36" s="150"/>
      <c r="J36" s="143"/>
      <c r="K36" s="150"/>
      <c r="L36" s="143"/>
      <c r="M36" s="143"/>
    </row>
    <row r="37" spans="1:13" s="27" customFormat="1" ht="20.399999999999999">
      <c r="B37" s="4" t="s">
        <v>212</v>
      </c>
      <c r="C37" s="4"/>
      <c r="D37" s="4"/>
      <c r="F37" s="11"/>
      <c r="G37" s="155">
        <v>14074038</v>
      </c>
      <c r="H37" s="143"/>
      <c r="I37" s="156">
        <v>0</v>
      </c>
      <c r="J37" s="143"/>
      <c r="K37" s="156">
        <v>1702702</v>
      </c>
      <c r="L37" s="143"/>
      <c r="M37" s="156">
        <v>0</v>
      </c>
    </row>
    <row r="38" spans="1:13" s="27" customFormat="1" ht="20.399999999999999">
      <c r="A38" s="27" t="s">
        <v>192</v>
      </c>
      <c r="C38" s="4"/>
      <c r="D38" s="4"/>
      <c r="F38" s="11"/>
      <c r="G38" s="143">
        <v>14074038</v>
      </c>
      <c r="H38" s="143"/>
      <c r="I38" s="143">
        <v>0</v>
      </c>
      <c r="J38" s="143"/>
      <c r="K38" s="143">
        <v>1702702</v>
      </c>
      <c r="L38" s="143"/>
      <c r="M38" s="143">
        <v>0</v>
      </c>
    </row>
    <row r="39" spans="1:13" s="27" customFormat="1" ht="21" thickBot="1">
      <c r="A39" s="27" t="s">
        <v>193</v>
      </c>
      <c r="C39" s="4"/>
      <c r="D39" s="4"/>
      <c r="F39" s="11"/>
      <c r="G39" s="153">
        <v>706848166</v>
      </c>
      <c r="H39" s="143"/>
      <c r="I39" s="153">
        <v>609250281</v>
      </c>
      <c r="J39" s="143"/>
      <c r="K39" s="153">
        <v>620378018</v>
      </c>
      <c r="L39" s="143"/>
      <c r="M39" s="154">
        <v>731918381</v>
      </c>
    </row>
    <row r="40" spans="1:13" s="27" customFormat="1" ht="21" thickTop="1">
      <c r="A40" s="27" t="s">
        <v>206</v>
      </c>
      <c r="F40" s="11"/>
      <c r="G40" s="147" t="s">
        <v>49</v>
      </c>
      <c r="H40" s="143"/>
      <c r="I40" s="147" t="s">
        <v>49</v>
      </c>
      <c r="J40" s="143"/>
      <c r="K40" s="147"/>
      <c r="L40" s="143"/>
      <c r="M40" s="143"/>
    </row>
    <row r="41" spans="1:13">
      <c r="B41" s="23" t="s">
        <v>24</v>
      </c>
      <c r="F41" s="11"/>
      <c r="G41" s="150">
        <v>703616622</v>
      </c>
      <c r="H41" s="143"/>
      <c r="I41" s="150">
        <v>613250882</v>
      </c>
      <c r="J41" s="143"/>
      <c r="K41" s="150">
        <v>618675316</v>
      </c>
      <c r="L41" s="143"/>
      <c r="M41" s="143">
        <v>731918381</v>
      </c>
    </row>
    <row r="42" spans="1:13">
      <c r="B42" s="23" t="s">
        <v>25</v>
      </c>
      <c r="F42" s="11"/>
      <c r="G42" s="155">
        <v>-10842494</v>
      </c>
      <c r="H42" s="143"/>
      <c r="I42" s="155">
        <v>-4000601</v>
      </c>
      <c r="J42" s="143"/>
      <c r="K42" s="143">
        <v>0</v>
      </c>
      <c r="L42" s="143"/>
      <c r="M42" s="143">
        <v>0</v>
      </c>
    </row>
    <row r="43" spans="1:13" s="27" customFormat="1" ht="21" thickBot="1">
      <c r="A43" s="27" t="s">
        <v>205</v>
      </c>
      <c r="F43" s="11"/>
      <c r="G43" s="153">
        <v>692774128</v>
      </c>
      <c r="H43" s="143"/>
      <c r="I43" s="153">
        <v>609250281</v>
      </c>
      <c r="J43" s="143"/>
      <c r="K43" s="153">
        <v>618675316</v>
      </c>
      <c r="L43" s="143"/>
      <c r="M43" s="154">
        <v>731918381</v>
      </c>
    </row>
    <row r="44" spans="1:13" s="27" customFormat="1" ht="21" thickTop="1">
      <c r="A44" s="27" t="s">
        <v>210</v>
      </c>
      <c r="F44" s="11"/>
      <c r="G44" s="147"/>
      <c r="H44" s="143"/>
      <c r="I44" s="147"/>
      <c r="J44" s="143"/>
      <c r="K44" s="147"/>
      <c r="L44" s="143"/>
      <c r="M44" s="143"/>
    </row>
    <row r="45" spans="1:13">
      <c r="B45" s="23" t="s">
        <v>24</v>
      </c>
      <c r="F45" s="11"/>
      <c r="G45" s="150">
        <v>717690660</v>
      </c>
      <c r="H45" s="143"/>
      <c r="I45" s="150">
        <v>613250882</v>
      </c>
      <c r="J45" s="143"/>
      <c r="K45" s="150">
        <v>620378018</v>
      </c>
      <c r="L45" s="143"/>
      <c r="M45" s="143">
        <v>731918381</v>
      </c>
    </row>
    <row r="46" spans="1:13">
      <c r="B46" s="23" t="s">
        <v>25</v>
      </c>
      <c r="F46" s="10"/>
      <c r="G46" s="155">
        <v>-10842494</v>
      </c>
      <c r="H46" s="157"/>
      <c r="I46" s="155">
        <v>-4000601</v>
      </c>
      <c r="J46" s="143"/>
      <c r="K46" s="143">
        <v>0</v>
      </c>
      <c r="L46" s="143"/>
      <c r="M46" s="143">
        <v>0</v>
      </c>
    </row>
    <row r="47" spans="1:13" s="27" customFormat="1" ht="21" thickBot="1">
      <c r="A47" s="27" t="s">
        <v>193</v>
      </c>
      <c r="F47" s="11"/>
      <c r="G47" s="153">
        <v>706848166</v>
      </c>
      <c r="H47" s="143"/>
      <c r="I47" s="153">
        <v>609250281</v>
      </c>
      <c r="J47" s="143"/>
      <c r="K47" s="153">
        <v>620378018</v>
      </c>
      <c r="L47" s="143"/>
      <c r="M47" s="154">
        <v>731918381</v>
      </c>
    </row>
    <row r="48" spans="1:13" ht="21" thickTop="1">
      <c r="A48" s="27" t="s">
        <v>116</v>
      </c>
      <c r="B48" s="27"/>
      <c r="F48" s="11"/>
      <c r="G48" s="150"/>
      <c r="H48" s="143"/>
      <c r="I48" s="150"/>
      <c r="J48" s="143"/>
      <c r="K48" s="150"/>
      <c r="L48" s="143"/>
      <c r="M48" s="143"/>
    </row>
    <row r="49" spans="1:13">
      <c r="B49" s="23" t="s">
        <v>117</v>
      </c>
      <c r="E49" s="67">
        <v>22</v>
      </c>
      <c r="F49" s="58"/>
      <c r="G49" s="158">
        <v>0.48896377702924571</v>
      </c>
      <c r="H49" s="159"/>
      <c r="I49" s="158">
        <v>0.42881427126049554</v>
      </c>
      <c r="J49" s="159"/>
      <c r="K49" s="158">
        <v>0.42993557827876633</v>
      </c>
      <c r="L49" s="159"/>
      <c r="M49" s="158">
        <v>0.51179224748457308</v>
      </c>
    </row>
    <row r="50" spans="1:13" ht="20.399999999999999" thickBot="1">
      <c r="B50" s="23" t="s">
        <v>85</v>
      </c>
      <c r="E50" s="67"/>
      <c r="F50" s="58"/>
      <c r="G50" s="160">
        <v>1438995392</v>
      </c>
      <c r="H50" s="159"/>
      <c r="I50" s="160">
        <v>1430108378.1501832</v>
      </c>
      <c r="J50" s="159"/>
      <c r="K50" s="160">
        <v>1438995392</v>
      </c>
      <c r="L50" s="159"/>
      <c r="M50" s="161">
        <v>1430108378.1501832</v>
      </c>
    </row>
    <row r="51" spans="1:13" ht="21" thickTop="1">
      <c r="A51" s="27" t="s">
        <v>118</v>
      </c>
      <c r="E51" s="67"/>
      <c r="F51" s="58"/>
      <c r="G51" s="150"/>
      <c r="H51" s="159"/>
      <c r="I51" s="150"/>
      <c r="J51" s="159"/>
      <c r="K51" s="150"/>
      <c r="L51" s="159"/>
      <c r="M51" s="158"/>
    </row>
    <row r="52" spans="1:13">
      <c r="B52" s="23" t="s">
        <v>119</v>
      </c>
      <c r="E52" s="67">
        <v>23</v>
      </c>
      <c r="F52" s="58"/>
      <c r="G52" s="158">
        <v>0.48789108046505136</v>
      </c>
      <c r="H52" s="159"/>
      <c r="I52" s="158">
        <v>0.42816849523573508</v>
      </c>
      <c r="J52" s="159"/>
      <c r="K52" s="158">
        <v>0.42899237872225404</v>
      </c>
      <c r="L52" s="159"/>
      <c r="M52" s="158">
        <v>0.51102151016253317</v>
      </c>
    </row>
    <row r="53" spans="1:13" ht="20.399999999999999" thickBot="1">
      <c r="B53" s="23" t="s">
        <v>85</v>
      </c>
      <c r="E53" s="67"/>
      <c r="F53" s="11"/>
      <c r="G53" s="160">
        <v>1442159224</v>
      </c>
      <c r="H53" s="143"/>
      <c r="I53" s="160">
        <v>1432265308.6896663</v>
      </c>
      <c r="J53" s="143"/>
      <c r="K53" s="160">
        <v>1442159224</v>
      </c>
      <c r="L53" s="143"/>
      <c r="M53" s="161">
        <v>1432265308.6896663</v>
      </c>
    </row>
    <row r="54" spans="1:13" ht="20.399999999999999" thickTop="1"/>
  </sheetData>
  <pageMargins left="0.59055118110236227" right="0.48" top="0.59055118110236227" bottom="0.31" header="0.19685039370078741" footer="0.3"/>
  <pageSetup paperSize="9" scale="80" firstPageNumber="6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Z33"/>
  <sheetViews>
    <sheetView view="pageBreakPreview" zoomScale="70" zoomScaleNormal="70" zoomScaleSheetLayoutView="70" workbookViewId="0">
      <selection activeCell="D27" sqref="D27"/>
    </sheetView>
  </sheetViews>
  <sheetFormatPr defaultColWidth="9.44140625" defaultRowHeight="21.6"/>
  <cols>
    <col min="1" max="2" width="1.44140625" style="128" customWidth="1"/>
    <col min="3" max="3" width="39.33203125" style="128" customWidth="1"/>
    <col min="4" max="4" width="9.44140625" style="129" bestFit="1" customWidth="1"/>
    <col min="5" max="5" width="1.44140625" style="128" customWidth="1"/>
    <col min="6" max="6" width="15.88671875" style="128" customWidth="1"/>
    <col min="7" max="7" width="1.44140625" style="128" customWidth="1"/>
    <col min="8" max="8" width="21.5546875" style="128" customWidth="1"/>
    <col min="9" max="9" width="1.44140625" style="128" customWidth="1"/>
    <col min="10" max="10" width="16.44140625" style="128" customWidth="1"/>
    <col min="11" max="11" width="1.44140625" style="128" customWidth="1"/>
    <col min="12" max="12" width="16.6640625" style="128" customWidth="1"/>
    <col min="13" max="13" width="1.44140625" style="128" customWidth="1"/>
    <col min="14" max="14" width="18.5546875" style="128" customWidth="1"/>
    <col min="15" max="15" width="1.44140625" style="128" customWidth="1"/>
    <col min="16" max="16" width="16.77734375" style="128" customWidth="1"/>
    <col min="17" max="17" width="1.44140625" style="128" customWidth="1"/>
    <col min="18" max="18" width="23.88671875" style="128" customWidth="1"/>
    <col min="19" max="19" width="1.5546875" style="128" customWidth="1"/>
    <col min="20" max="20" width="19.109375" style="128" bestFit="1" customWidth="1"/>
    <col min="21" max="21" width="1.6640625" style="128" customWidth="1"/>
    <col min="22" max="22" width="17.33203125" style="128" customWidth="1"/>
    <col min="23" max="23" width="1.44140625" style="128" customWidth="1"/>
    <col min="24" max="24" width="16.21875" style="128" customWidth="1"/>
    <col min="25" max="25" width="1.44140625" style="128" customWidth="1"/>
    <col min="26" max="26" width="17.33203125" style="128" customWidth="1"/>
    <col min="27" max="16384" width="9.44140625" style="128"/>
  </cols>
  <sheetData>
    <row r="1" spans="1:26" s="106" customFormat="1" ht="22.2">
      <c r="A1" s="103" t="s">
        <v>0</v>
      </c>
      <c r="B1" s="104"/>
      <c r="C1" s="104"/>
      <c r="D1" s="105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Z1" s="107" t="s">
        <v>188</v>
      </c>
    </row>
    <row r="2" spans="1:26" s="106" customFormat="1" ht="22.2">
      <c r="A2" s="103" t="s">
        <v>27</v>
      </c>
      <c r="B2" s="104"/>
      <c r="C2" s="104"/>
      <c r="D2" s="105"/>
      <c r="E2" s="104"/>
      <c r="F2" s="104"/>
      <c r="G2" s="104"/>
      <c r="H2" s="104"/>
      <c r="I2" s="104"/>
      <c r="J2" s="104"/>
      <c r="K2" s="104"/>
      <c r="L2" s="108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Z2" s="107" t="s">
        <v>189</v>
      </c>
    </row>
    <row r="3" spans="1:26" s="106" customFormat="1" ht="22.2">
      <c r="A3" s="109" t="str">
        <f>PL_9M!A3</f>
        <v>สำหรับงวดเก้าเดือนสิ้นสุดวันที่ 30 กันยายน 2565</v>
      </c>
      <c r="B3" s="104"/>
      <c r="C3" s="104"/>
      <c r="D3" s="105"/>
      <c r="E3" s="104"/>
      <c r="F3" s="104"/>
      <c r="G3" s="104"/>
      <c r="H3" s="104"/>
      <c r="I3" s="104"/>
      <c r="J3" s="104"/>
      <c r="K3" s="104"/>
      <c r="L3" s="108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Z3" s="107"/>
    </row>
    <row r="4" spans="1:26" s="106" customFormat="1" ht="22.2">
      <c r="A4" s="103"/>
      <c r="B4" s="104"/>
      <c r="C4" s="104"/>
      <c r="D4" s="105"/>
      <c r="E4" s="104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1" t="s">
        <v>73</v>
      </c>
    </row>
    <row r="5" spans="1:26" s="106" customFormat="1" ht="22.2">
      <c r="D5" s="105"/>
      <c r="F5" s="202" t="s">
        <v>1</v>
      </c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</row>
    <row r="6" spans="1:26" s="106" customFormat="1" ht="22.2">
      <c r="D6" s="105"/>
      <c r="F6" s="202" t="s">
        <v>11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</row>
    <row r="7" spans="1:26" s="106" customFormat="1" ht="22.2">
      <c r="D7" s="105"/>
      <c r="H7" s="112"/>
      <c r="I7" s="113"/>
      <c r="K7" s="105"/>
      <c r="L7" s="203" t="s">
        <v>5</v>
      </c>
      <c r="M7" s="203"/>
      <c r="N7" s="203"/>
      <c r="O7" s="203"/>
      <c r="P7" s="203"/>
      <c r="R7" s="202" t="s">
        <v>137</v>
      </c>
      <c r="S7" s="202"/>
      <c r="T7" s="202"/>
      <c r="U7" s="202"/>
      <c r="V7" s="202"/>
      <c r="X7" s="112"/>
      <c r="Z7" s="112"/>
    </row>
    <row r="8" spans="1:26" s="106" customFormat="1" ht="22.2">
      <c r="D8" s="105"/>
      <c r="F8" s="114"/>
      <c r="I8" s="113"/>
      <c r="J8" s="105"/>
      <c r="K8" s="105"/>
      <c r="L8" s="115"/>
      <c r="M8" s="116"/>
      <c r="N8" s="117"/>
      <c r="O8" s="116"/>
      <c r="P8" s="117"/>
      <c r="R8" s="118" t="s">
        <v>108</v>
      </c>
      <c r="X8" s="113"/>
      <c r="Z8" s="112"/>
    </row>
    <row r="9" spans="1:26" s="106" customFormat="1" ht="22.2">
      <c r="D9" s="105"/>
      <c r="F9" s="114"/>
      <c r="H9" s="106" t="s">
        <v>276</v>
      </c>
      <c r="I9" s="113"/>
      <c r="J9" s="105"/>
      <c r="K9" s="105"/>
      <c r="L9" s="115"/>
      <c r="M9" s="116"/>
      <c r="N9" s="117"/>
      <c r="O9" s="116"/>
      <c r="P9" s="117"/>
      <c r="R9" s="105" t="s">
        <v>245</v>
      </c>
      <c r="T9" s="105" t="s">
        <v>277</v>
      </c>
      <c r="X9" s="113"/>
      <c r="Z9" s="112"/>
    </row>
    <row r="10" spans="1:26" s="106" customFormat="1" ht="22.2">
      <c r="C10" s="119"/>
      <c r="D10" s="105"/>
      <c r="F10" s="105" t="s">
        <v>12</v>
      </c>
      <c r="H10" s="105" t="s">
        <v>263</v>
      </c>
      <c r="I10" s="113"/>
      <c r="J10" s="105" t="s">
        <v>13</v>
      </c>
      <c r="K10" s="105"/>
      <c r="L10" s="113" t="s">
        <v>151</v>
      </c>
      <c r="M10" s="116"/>
      <c r="N10" s="105" t="s">
        <v>164</v>
      </c>
      <c r="O10" s="116"/>
      <c r="P10" s="117"/>
      <c r="R10" s="105" t="s">
        <v>246</v>
      </c>
      <c r="S10" s="105"/>
      <c r="T10" s="105" t="s">
        <v>279</v>
      </c>
      <c r="V10" s="105" t="s">
        <v>247</v>
      </c>
      <c r="X10" s="113" t="s">
        <v>153</v>
      </c>
      <c r="Z10" s="113" t="s">
        <v>95</v>
      </c>
    </row>
    <row r="11" spans="1:26" s="105" customFormat="1" ht="22.2">
      <c r="D11" s="118" t="s">
        <v>3</v>
      </c>
      <c r="F11" s="120" t="s">
        <v>14</v>
      </c>
      <c r="G11" s="121"/>
      <c r="H11" s="122" t="s">
        <v>262</v>
      </c>
      <c r="I11" s="113"/>
      <c r="J11" s="120" t="s">
        <v>94</v>
      </c>
      <c r="L11" s="122" t="s">
        <v>152</v>
      </c>
      <c r="N11" s="120" t="s">
        <v>165</v>
      </c>
      <c r="P11" s="120" t="s">
        <v>7</v>
      </c>
      <c r="R11" s="118" t="s">
        <v>138</v>
      </c>
      <c r="S11" s="113"/>
      <c r="T11" s="118" t="s">
        <v>278</v>
      </c>
      <c r="V11" s="118" t="s">
        <v>43</v>
      </c>
      <c r="X11" s="122" t="s">
        <v>154</v>
      </c>
      <c r="Z11" s="122" t="s">
        <v>65</v>
      </c>
    </row>
    <row r="12" spans="1:26" s="106" customFormat="1" ht="22.2">
      <c r="D12" s="105"/>
      <c r="F12" s="121"/>
      <c r="G12" s="121"/>
      <c r="H12" s="113"/>
      <c r="I12" s="113"/>
      <c r="J12" s="121"/>
      <c r="K12" s="105"/>
      <c r="L12" s="115"/>
      <c r="M12" s="116"/>
      <c r="N12" s="123"/>
      <c r="O12" s="116"/>
      <c r="P12" s="123"/>
      <c r="R12" s="105"/>
      <c r="S12" s="105"/>
      <c r="T12" s="105"/>
      <c r="V12" s="105"/>
      <c r="X12" s="113"/>
      <c r="Z12" s="113"/>
    </row>
    <row r="13" spans="1:26" s="106" customFormat="1" ht="22.2">
      <c r="A13" s="106" t="str">
        <f>CH!A11</f>
        <v>ยอดคงเหลือ ณ วันที่ 1 มกราคม 2564</v>
      </c>
      <c r="D13" s="105"/>
      <c r="F13" s="124">
        <v>1423727420</v>
      </c>
      <c r="G13" s="125"/>
      <c r="H13" s="124">
        <v>72013979</v>
      </c>
      <c r="I13" s="126"/>
      <c r="J13" s="124">
        <v>552189390</v>
      </c>
      <c r="K13" s="124"/>
      <c r="L13" s="124">
        <v>144792565</v>
      </c>
      <c r="M13" s="124"/>
      <c r="N13" s="124">
        <v>24889272</v>
      </c>
      <c r="O13" s="124"/>
      <c r="P13" s="124">
        <v>4537932839</v>
      </c>
      <c r="Q13" s="125"/>
      <c r="R13" s="127">
        <v>0</v>
      </c>
      <c r="S13" s="127"/>
      <c r="T13" s="127">
        <v>0</v>
      </c>
      <c r="U13" s="125"/>
      <c r="V13" s="180">
        <v>0</v>
      </c>
      <c r="W13" s="125"/>
      <c r="X13" s="124">
        <v>411863746</v>
      </c>
      <c r="Y13" s="125"/>
      <c r="Z13" s="127">
        <v>7167409211</v>
      </c>
    </row>
    <row r="14" spans="1:26" ht="22.2">
      <c r="A14" s="106" t="s">
        <v>66</v>
      </c>
      <c r="F14" s="124"/>
      <c r="G14" s="125"/>
      <c r="H14" s="124"/>
      <c r="I14" s="126"/>
      <c r="J14" s="124"/>
      <c r="K14" s="124"/>
      <c r="L14" s="124"/>
      <c r="M14" s="124"/>
      <c r="N14" s="124"/>
      <c r="O14" s="124"/>
      <c r="P14" s="124"/>
      <c r="Q14" s="125"/>
      <c r="R14" s="127"/>
      <c r="S14" s="127"/>
      <c r="T14" s="127"/>
      <c r="U14" s="125"/>
      <c r="V14" s="180"/>
      <c r="W14" s="125"/>
      <c r="X14" s="124"/>
      <c r="Y14" s="125"/>
      <c r="Z14" s="127"/>
    </row>
    <row r="15" spans="1:26">
      <c r="A15" s="130" t="s">
        <v>147</v>
      </c>
      <c r="D15" s="129">
        <v>20</v>
      </c>
      <c r="F15" s="124">
        <v>12217683</v>
      </c>
      <c r="G15" s="125"/>
      <c r="H15" s="124">
        <v>0</v>
      </c>
      <c r="I15" s="126"/>
      <c r="J15" s="124">
        <v>37242952</v>
      </c>
      <c r="K15" s="124"/>
      <c r="L15" s="124">
        <v>0</v>
      </c>
      <c r="M15" s="124"/>
      <c r="N15" s="124">
        <v>-11297292</v>
      </c>
      <c r="O15" s="124"/>
      <c r="P15" s="124">
        <v>0</v>
      </c>
      <c r="Q15" s="125"/>
      <c r="R15" s="127">
        <v>0</v>
      </c>
      <c r="S15" s="127"/>
      <c r="T15" s="127">
        <v>0</v>
      </c>
      <c r="U15" s="125"/>
      <c r="V15" s="180">
        <v>0</v>
      </c>
      <c r="W15" s="125"/>
      <c r="X15" s="131">
        <v>0</v>
      </c>
      <c r="Y15" s="131"/>
      <c r="Z15" s="127">
        <v>38163343</v>
      </c>
    </row>
    <row r="16" spans="1:26">
      <c r="A16" s="128" t="s">
        <v>134</v>
      </c>
      <c r="D16" s="129">
        <v>19.2</v>
      </c>
      <c r="F16" s="131">
        <v>0</v>
      </c>
      <c r="G16" s="131"/>
      <c r="H16" s="131">
        <v>0</v>
      </c>
      <c r="I16" s="131"/>
      <c r="J16" s="131">
        <v>0</v>
      </c>
      <c r="K16" s="131"/>
      <c r="L16" s="131">
        <v>0</v>
      </c>
      <c r="M16" s="131"/>
      <c r="N16" s="131">
        <v>0</v>
      </c>
      <c r="O16" s="131"/>
      <c r="P16" s="131">
        <v>-277053749</v>
      </c>
      <c r="Q16" s="131"/>
      <c r="R16" s="127">
        <v>0</v>
      </c>
      <c r="S16" s="127"/>
      <c r="T16" s="127">
        <v>0</v>
      </c>
      <c r="U16" s="131"/>
      <c r="V16" s="180">
        <v>0</v>
      </c>
      <c r="W16" s="131"/>
      <c r="X16" s="131">
        <v>0</v>
      </c>
      <c r="Y16" s="131"/>
      <c r="Z16" s="127">
        <v>-277053749</v>
      </c>
    </row>
    <row r="17" spans="1:26" s="106" customFormat="1" ht="22.2">
      <c r="A17" s="128" t="s">
        <v>193</v>
      </c>
      <c r="B17" s="128"/>
      <c r="C17" s="128"/>
      <c r="D17" s="129"/>
      <c r="E17" s="128"/>
      <c r="F17" s="132">
        <v>0</v>
      </c>
      <c r="G17" s="125"/>
      <c r="H17" s="132">
        <v>0</v>
      </c>
      <c r="I17" s="126"/>
      <c r="J17" s="132">
        <v>0</v>
      </c>
      <c r="K17" s="124"/>
      <c r="L17" s="132">
        <v>0</v>
      </c>
      <c r="M17" s="125"/>
      <c r="N17" s="132">
        <v>0</v>
      </c>
      <c r="O17" s="125"/>
      <c r="P17" s="125">
        <v>613250882</v>
      </c>
      <c r="Q17" s="125"/>
      <c r="R17" s="127">
        <v>0</v>
      </c>
      <c r="S17" s="127"/>
      <c r="T17" s="127">
        <v>0</v>
      </c>
      <c r="U17" s="125"/>
      <c r="V17" s="180">
        <v>0</v>
      </c>
      <c r="W17" s="125"/>
      <c r="X17" s="124">
        <v>-4000601</v>
      </c>
      <c r="Y17" s="125"/>
      <c r="Z17" s="127">
        <v>609250281</v>
      </c>
    </row>
    <row r="18" spans="1:26" s="106" customFormat="1" ht="22.2">
      <c r="A18" s="128" t="s">
        <v>166</v>
      </c>
      <c r="B18" s="128"/>
      <c r="C18" s="128"/>
      <c r="D18" s="129"/>
      <c r="E18" s="128"/>
      <c r="F18" s="132">
        <v>0</v>
      </c>
      <c r="G18" s="125"/>
      <c r="H18" s="132">
        <v>0</v>
      </c>
      <c r="I18" s="126"/>
      <c r="J18" s="132">
        <v>0</v>
      </c>
      <c r="K18" s="124"/>
      <c r="L18" s="132">
        <v>0</v>
      </c>
      <c r="M18" s="125"/>
      <c r="N18" s="132">
        <v>0</v>
      </c>
      <c r="O18" s="125"/>
      <c r="P18" s="132">
        <v>0</v>
      </c>
      <c r="Q18" s="125"/>
      <c r="R18" s="127">
        <v>0</v>
      </c>
      <c r="S18" s="127"/>
      <c r="T18" s="127">
        <v>0</v>
      </c>
      <c r="U18" s="125"/>
      <c r="V18" s="180">
        <v>0</v>
      </c>
      <c r="W18" s="125"/>
      <c r="X18" s="124">
        <v>-373180444</v>
      </c>
      <c r="Y18" s="125"/>
      <c r="Z18" s="127">
        <v>-373180444</v>
      </c>
    </row>
    <row r="19" spans="1:26" s="106" customFormat="1" ht="22.2">
      <c r="A19" s="106" t="s">
        <v>67</v>
      </c>
      <c r="D19" s="105"/>
      <c r="F19" s="133">
        <v>12217683</v>
      </c>
      <c r="G19" s="125"/>
      <c r="H19" s="133">
        <v>0</v>
      </c>
      <c r="I19" s="126"/>
      <c r="J19" s="133">
        <v>37242952</v>
      </c>
      <c r="K19" s="124"/>
      <c r="L19" s="133">
        <v>0</v>
      </c>
      <c r="M19" s="125"/>
      <c r="N19" s="133">
        <v>-11297292</v>
      </c>
      <c r="O19" s="125"/>
      <c r="P19" s="133">
        <v>336197133</v>
      </c>
      <c r="Q19" s="125"/>
      <c r="R19" s="133">
        <v>0</v>
      </c>
      <c r="S19" s="134"/>
      <c r="T19" s="133">
        <v>0</v>
      </c>
      <c r="U19" s="125"/>
      <c r="V19" s="133">
        <v>0</v>
      </c>
      <c r="W19" s="125"/>
      <c r="X19" s="133">
        <v>-377181045</v>
      </c>
      <c r="Y19" s="125"/>
      <c r="Z19" s="133">
        <v>-2820569</v>
      </c>
    </row>
    <row r="20" spans="1:26" s="106" customFormat="1" ht="22.8" thickBot="1">
      <c r="A20" s="106" t="str">
        <f>CH!A17</f>
        <v>ยอดคงเหลือ ณ วันที่ 30 กันยายน 2564</v>
      </c>
      <c r="D20" s="105"/>
      <c r="F20" s="135">
        <v>1435945103</v>
      </c>
      <c r="G20" s="125"/>
      <c r="H20" s="135">
        <v>72013979</v>
      </c>
      <c r="I20" s="126"/>
      <c r="J20" s="135">
        <v>589432342</v>
      </c>
      <c r="K20" s="124"/>
      <c r="L20" s="135">
        <v>144792565</v>
      </c>
      <c r="M20" s="124"/>
      <c r="N20" s="135">
        <v>13591980</v>
      </c>
      <c r="O20" s="124"/>
      <c r="P20" s="135">
        <v>4874129972</v>
      </c>
      <c r="Q20" s="125"/>
      <c r="R20" s="135">
        <v>0</v>
      </c>
      <c r="S20" s="132"/>
      <c r="T20" s="135">
        <v>0</v>
      </c>
      <c r="U20" s="125"/>
      <c r="V20" s="135">
        <v>0</v>
      </c>
      <c r="W20" s="125"/>
      <c r="X20" s="135">
        <v>34682701</v>
      </c>
      <c r="Y20" s="125"/>
      <c r="Z20" s="135">
        <v>7164588642</v>
      </c>
    </row>
    <row r="21" spans="1:26" s="106" customFormat="1" ht="22.8" thickTop="1">
      <c r="D21" s="105"/>
      <c r="F21" s="132"/>
      <c r="G21" s="125"/>
      <c r="H21" s="132"/>
      <c r="I21" s="126"/>
      <c r="J21" s="132"/>
      <c r="K21" s="131"/>
      <c r="L21" s="132"/>
      <c r="M21" s="131"/>
      <c r="N21" s="132"/>
      <c r="O21" s="131"/>
      <c r="P21" s="132"/>
      <c r="Q21" s="125"/>
      <c r="R21" s="132"/>
      <c r="S21" s="132"/>
      <c r="T21" s="132"/>
      <c r="U21" s="125"/>
      <c r="V21" s="132"/>
      <c r="W21" s="125"/>
      <c r="X21" s="132"/>
      <c r="Y21" s="125"/>
      <c r="Z21" s="132"/>
    </row>
    <row r="22" spans="1:26" s="106" customFormat="1" ht="22.2">
      <c r="A22" s="106" t="str">
        <f>CH!A19</f>
        <v>ยอดคงเหลือ ณ วันที่ 1 มกราคม 2565</v>
      </c>
      <c r="D22" s="105"/>
      <c r="F22" s="124">
        <v>1435945103</v>
      </c>
      <c r="G22" s="125"/>
      <c r="H22" s="124">
        <v>72013979</v>
      </c>
      <c r="I22" s="126"/>
      <c r="J22" s="124">
        <v>589432342</v>
      </c>
      <c r="K22" s="124"/>
      <c r="L22" s="124">
        <v>145969795</v>
      </c>
      <c r="M22" s="124"/>
      <c r="N22" s="124">
        <v>11806319</v>
      </c>
      <c r="O22" s="124"/>
      <c r="P22" s="124">
        <v>5510117021</v>
      </c>
      <c r="Q22" s="125"/>
      <c r="R22" s="127">
        <v>0</v>
      </c>
      <c r="S22" s="127"/>
      <c r="T22" s="127">
        <v>0</v>
      </c>
      <c r="U22" s="125"/>
      <c r="V22" s="180">
        <v>0</v>
      </c>
      <c r="W22" s="125"/>
      <c r="X22" s="124">
        <v>37036681</v>
      </c>
      <c r="Y22" s="125"/>
      <c r="Z22" s="127">
        <v>7802321240</v>
      </c>
    </row>
    <row r="23" spans="1:26" ht="22.2">
      <c r="A23" s="106" t="s">
        <v>66</v>
      </c>
      <c r="F23" s="124"/>
      <c r="G23" s="125"/>
      <c r="H23" s="124"/>
      <c r="I23" s="126"/>
      <c r="J23" s="124"/>
      <c r="K23" s="124"/>
      <c r="L23" s="124"/>
      <c r="M23" s="124"/>
      <c r="N23" s="124"/>
      <c r="O23" s="124"/>
      <c r="P23" s="124"/>
      <c r="Q23" s="125"/>
      <c r="R23" s="127"/>
      <c r="S23" s="127"/>
      <c r="T23" s="127"/>
      <c r="U23" s="125"/>
      <c r="V23" s="180"/>
      <c r="W23" s="125"/>
      <c r="X23" s="124"/>
      <c r="Y23" s="125"/>
      <c r="Z23" s="127"/>
    </row>
    <row r="24" spans="1:26">
      <c r="A24" s="128" t="s">
        <v>249</v>
      </c>
      <c r="V24" s="181"/>
    </row>
    <row r="25" spans="1:26">
      <c r="B25" s="128" t="s">
        <v>250</v>
      </c>
      <c r="F25" s="124">
        <v>0</v>
      </c>
      <c r="G25" s="125"/>
      <c r="H25" s="124">
        <v>0</v>
      </c>
      <c r="I25" s="126"/>
      <c r="J25" s="124">
        <v>0</v>
      </c>
      <c r="K25" s="124"/>
      <c r="L25" s="124">
        <v>0</v>
      </c>
      <c r="M25" s="124"/>
      <c r="N25" s="124">
        <v>0</v>
      </c>
      <c r="O25" s="124"/>
      <c r="P25" s="124">
        <v>0</v>
      </c>
      <c r="Q25" s="125"/>
      <c r="R25" s="127">
        <v>0</v>
      </c>
      <c r="S25" s="127"/>
      <c r="T25" s="124">
        <v>-9308166</v>
      </c>
      <c r="U25" s="125"/>
      <c r="V25" s="180">
        <v>-9308166</v>
      </c>
      <c r="W25" s="125"/>
      <c r="X25" s="124">
        <v>0</v>
      </c>
      <c r="Y25" s="125"/>
      <c r="Z25" s="127">
        <v>-9308166</v>
      </c>
    </row>
    <row r="26" spans="1:26">
      <c r="A26" s="130" t="s">
        <v>147</v>
      </c>
      <c r="D26" s="129">
        <v>20</v>
      </c>
      <c r="F26" s="124">
        <v>5690865</v>
      </c>
      <c r="G26" s="125"/>
      <c r="H26" s="124">
        <v>0</v>
      </c>
      <c r="I26" s="126"/>
      <c r="J26" s="124">
        <v>16825635</v>
      </c>
      <c r="K26" s="124"/>
      <c r="L26" s="124">
        <v>0</v>
      </c>
      <c r="M26" s="124"/>
      <c r="N26" s="124">
        <v>-758913</v>
      </c>
      <c r="O26" s="124"/>
      <c r="P26" s="124">
        <v>0</v>
      </c>
      <c r="Q26" s="125"/>
      <c r="R26" s="127">
        <v>0</v>
      </c>
      <c r="S26" s="127"/>
      <c r="T26" s="127">
        <v>0</v>
      </c>
      <c r="U26" s="125"/>
      <c r="V26" s="180">
        <v>0</v>
      </c>
      <c r="W26" s="125"/>
      <c r="X26" s="131">
        <v>67885000</v>
      </c>
      <c r="Y26" s="131"/>
      <c r="Z26" s="127">
        <v>89642587</v>
      </c>
    </row>
    <row r="27" spans="1:26">
      <c r="A27" s="128" t="s">
        <v>134</v>
      </c>
      <c r="D27" s="182">
        <v>19.2</v>
      </c>
      <c r="F27" s="124">
        <v>0</v>
      </c>
      <c r="G27" s="125"/>
      <c r="H27" s="124">
        <v>0</v>
      </c>
      <c r="I27" s="126"/>
      <c r="J27" s="124">
        <v>0</v>
      </c>
      <c r="K27" s="124"/>
      <c r="L27" s="124">
        <v>0</v>
      </c>
      <c r="M27" s="124"/>
      <c r="N27" s="124">
        <v>0</v>
      </c>
      <c r="O27" s="124"/>
      <c r="P27" s="124">
        <v>-487143342</v>
      </c>
      <c r="Q27" s="125"/>
      <c r="R27" s="127">
        <v>0</v>
      </c>
      <c r="S27" s="127"/>
      <c r="T27" s="127">
        <v>0</v>
      </c>
      <c r="U27" s="125"/>
      <c r="V27" s="180">
        <v>0</v>
      </c>
      <c r="W27" s="125"/>
      <c r="X27" s="131">
        <v>0</v>
      </c>
      <c r="Y27" s="131"/>
      <c r="Z27" s="127">
        <v>-487143342</v>
      </c>
    </row>
    <row r="28" spans="1:26" s="106" customFormat="1" ht="22.2">
      <c r="A28" s="128" t="s">
        <v>193</v>
      </c>
      <c r="B28" s="128"/>
      <c r="C28" s="128"/>
      <c r="D28" s="129"/>
      <c r="E28" s="128"/>
      <c r="F28" s="132">
        <v>0</v>
      </c>
      <c r="G28" s="125"/>
      <c r="H28" s="132">
        <v>0</v>
      </c>
      <c r="I28" s="126"/>
      <c r="J28" s="132">
        <v>0</v>
      </c>
      <c r="K28" s="124"/>
      <c r="L28" s="132">
        <v>0</v>
      </c>
      <c r="M28" s="125"/>
      <c r="N28" s="132">
        <v>0</v>
      </c>
      <c r="O28" s="125"/>
      <c r="P28" s="125">
        <v>703616622</v>
      </c>
      <c r="Q28" s="125"/>
      <c r="R28" s="162">
        <v>14074038</v>
      </c>
      <c r="S28" s="127"/>
      <c r="T28" s="127">
        <v>0</v>
      </c>
      <c r="U28" s="125"/>
      <c r="V28" s="180">
        <v>14074038</v>
      </c>
      <c r="W28" s="125"/>
      <c r="X28" s="127">
        <v>-10842494</v>
      </c>
      <c r="Y28" s="125"/>
      <c r="Z28" s="127">
        <v>706848166</v>
      </c>
    </row>
    <row r="29" spans="1:26" s="106" customFormat="1" ht="22.2">
      <c r="A29" s="128" t="s">
        <v>237</v>
      </c>
      <c r="B29" s="128"/>
      <c r="C29" s="128"/>
      <c r="D29" s="129"/>
      <c r="E29" s="128"/>
      <c r="F29" s="132">
        <v>0</v>
      </c>
      <c r="G29" s="125"/>
      <c r="H29" s="132">
        <v>0</v>
      </c>
      <c r="I29" s="126"/>
      <c r="J29" s="132">
        <v>0</v>
      </c>
      <c r="K29" s="124"/>
      <c r="L29" s="132">
        <v>0</v>
      </c>
      <c r="M29" s="125"/>
      <c r="N29" s="132">
        <v>0</v>
      </c>
      <c r="O29" s="125"/>
      <c r="P29" s="125">
        <v>14074038</v>
      </c>
      <c r="Q29" s="125"/>
      <c r="R29" s="127">
        <v>-14074038</v>
      </c>
      <c r="S29" s="127"/>
      <c r="T29" s="127">
        <v>0</v>
      </c>
      <c r="U29" s="125"/>
      <c r="V29" s="180">
        <v>-14074038</v>
      </c>
      <c r="W29" s="125"/>
      <c r="X29" s="131">
        <v>0</v>
      </c>
      <c r="Y29" s="125"/>
      <c r="Z29" s="127">
        <v>0</v>
      </c>
    </row>
    <row r="30" spans="1:26" s="106" customFormat="1" ht="22.2">
      <c r="A30" s="128" t="s">
        <v>198</v>
      </c>
      <c r="B30" s="128"/>
      <c r="C30" s="128"/>
      <c r="D30" s="129"/>
      <c r="E30" s="128"/>
      <c r="F30" s="132">
        <v>0</v>
      </c>
      <c r="G30" s="125"/>
      <c r="H30" s="132">
        <v>0</v>
      </c>
      <c r="I30" s="126"/>
      <c r="J30" s="132">
        <v>0</v>
      </c>
      <c r="K30" s="124"/>
      <c r="L30" s="132">
        <v>0</v>
      </c>
      <c r="M30" s="125"/>
      <c r="N30" s="132">
        <v>0</v>
      </c>
      <c r="O30" s="125"/>
      <c r="P30" s="125">
        <v>0</v>
      </c>
      <c r="Q30" s="125"/>
      <c r="R30" s="127">
        <v>0</v>
      </c>
      <c r="S30" s="127"/>
      <c r="T30" s="127">
        <v>0</v>
      </c>
      <c r="U30" s="125"/>
      <c r="V30" s="180">
        <v>0</v>
      </c>
      <c r="W30" s="125"/>
      <c r="X30" s="124">
        <v>2608946965</v>
      </c>
      <c r="Y30" s="125"/>
      <c r="Z30" s="127">
        <v>2608946965</v>
      </c>
    </row>
    <row r="31" spans="1:26" s="106" customFormat="1" ht="22.2">
      <c r="A31" s="106" t="s">
        <v>67</v>
      </c>
      <c r="D31" s="105"/>
      <c r="F31" s="133">
        <v>5690865</v>
      </c>
      <c r="G31" s="125"/>
      <c r="H31" s="133">
        <v>0</v>
      </c>
      <c r="I31" s="126"/>
      <c r="J31" s="133">
        <v>16825635</v>
      </c>
      <c r="K31" s="124"/>
      <c r="L31" s="133">
        <v>0</v>
      </c>
      <c r="M31" s="125"/>
      <c r="N31" s="133">
        <v>-758913</v>
      </c>
      <c r="O31" s="125"/>
      <c r="P31" s="133">
        <v>230547318</v>
      </c>
      <c r="Q31" s="125"/>
      <c r="R31" s="133">
        <v>0</v>
      </c>
      <c r="S31" s="134"/>
      <c r="T31" s="133">
        <v>-9308166</v>
      </c>
      <c r="U31" s="125"/>
      <c r="V31" s="133">
        <v>-9308166</v>
      </c>
      <c r="W31" s="125"/>
      <c r="X31" s="133">
        <v>2665989471</v>
      </c>
      <c r="Y31" s="125"/>
      <c r="Z31" s="133">
        <v>2908986210</v>
      </c>
    </row>
    <row r="32" spans="1:26" s="106" customFormat="1" ht="22.8" thickBot="1">
      <c r="A32" s="106" t="str">
        <f>CH!A26</f>
        <v>ยอดคงเหลือ ณ วันที่ 30 กันยายน 2565</v>
      </c>
      <c r="D32" s="105"/>
      <c r="F32" s="135">
        <v>1441635968</v>
      </c>
      <c r="G32" s="125"/>
      <c r="H32" s="135">
        <v>72013979</v>
      </c>
      <c r="I32" s="126"/>
      <c r="J32" s="135">
        <v>606257977</v>
      </c>
      <c r="K32" s="124"/>
      <c r="L32" s="135">
        <v>145969795</v>
      </c>
      <c r="M32" s="124"/>
      <c r="N32" s="135">
        <v>11047406</v>
      </c>
      <c r="O32" s="124"/>
      <c r="P32" s="135">
        <v>5740664339</v>
      </c>
      <c r="Q32" s="125"/>
      <c r="R32" s="135">
        <v>0</v>
      </c>
      <c r="S32" s="132"/>
      <c r="T32" s="135">
        <v>-9308166</v>
      </c>
      <c r="U32" s="125"/>
      <c r="V32" s="135">
        <v>-9308166</v>
      </c>
      <c r="W32" s="125"/>
      <c r="X32" s="135">
        <v>2703026152</v>
      </c>
      <c r="Y32" s="125"/>
      <c r="Z32" s="135">
        <v>10711307450</v>
      </c>
    </row>
    <row r="33" spans="4:26" s="106" customFormat="1" ht="22.8" thickTop="1">
      <c r="D33" s="105"/>
      <c r="F33" s="132"/>
      <c r="G33" s="125"/>
      <c r="H33" s="132"/>
      <c r="I33" s="126"/>
      <c r="J33" s="132"/>
      <c r="K33" s="124"/>
      <c r="L33" s="132"/>
      <c r="M33" s="124"/>
      <c r="N33" s="132"/>
      <c r="O33" s="124"/>
      <c r="P33" s="132"/>
      <c r="Q33" s="125"/>
      <c r="R33" s="132"/>
      <c r="S33" s="132"/>
      <c r="T33" s="132"/>
      <c r="U33" s="125"/>
      <c r="V33" s="132"/>
      <c r="W33" s="125"/>
      <c r="X33" s="132"/>
      <c r="Y33" s="125"/>
      <c r="Z33" s="132"/>
    </row>
  </sheetData>
  <mergeCells count="4">
    <mergeCell ref="F6:Z6"/>
    <mergeCell ref="L7:P7"/>
    <mergeCell ref="F5:Z5"/>
    <mergeCell ref="R7:V7"/>
  </mergeCells>
  <pageMargins left="0.78740157480314965" right="0.45" top="0.59055118110236227" bottom="0.28999999999999998" header="0.59055118110236227" footer="0.3"/>
  <pageSetup paperSize="9" scale="53" firstPageNumber="8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S27"/>
  <sheetViews>
    <sheetView view="pageBreakPreview" zoomScale="70" zoomScaleNormal="100" zoomScaleSheetLayoutView="70" workbookViewId="0">
      <selection activeCell="O31" sqref="O31"/>
    </sheetView>
  </sheetViews>
  <sheetFormatPr defaultColWidth="9.44140625" defaultRowHeight="19.8"/>
  <cols>
    <col min="1" max="3" width="1.44140625" style="76" customWidth="1"/>
    <col min="4" max="4" width="29" style="76" customWidth="1"/>
    <col min="5" max="5" width="9.5546875" style="76" bestFit="1" customWidth="1"/>
    <col min="6" max="6" width="1.109375" style="76" customWidth="1"/>
    <col min="7" max="7" width="20.5546875" style="76" customWidth="1"/>
    <col min="8" max="8" width="1.109375" style="76" customWidth="1"/>
    <col min="9" max="9" width="20.5546875" style="76" customWidth="1"/>
    <col min="10" max="10" width="1.109375" style="76" customWidth="1"/>
    <col min="11" max="11" width="20.5546875" style="76" customWidth="1"/>
    <col min="12" max="12" width="1.109375" style="76" customWidth="1"/>
    <col min="13" max="13" width="20.5546875" style="76" customWidth="1"/>
    <col min="14" max="14" width="1.109375" style="76" customWidth="1"/>
    <col min="15" max="15" width="19.5546875" style="76" customWidth="1"/>
    <col min="16" max="16" width="1.109375" style="76" customWidth="1"/>
    <col min="17" max="17" width="23.88671875" style="76" customWidth="1"/>
    <col min="18" max="18" width="1" style="76" customWidth="1"/>
    <col min="19" max="19" width="18.109375" style="76" customWidth="1"/>
    <col min="20" max="16384" width="9.44140625" style="76"/>
  </cols>
  <sheetData>
    <row r="1" spans="1:19" s="72" customFormat="1" ht="20.399999999999999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S1" s="52" t="s">
        <v>188</v>
      </c>
    </row>
    <row r="2" spans="1:19" s="72" customFormat="1" ht="20.399999999999999">
      <c r="A2" s="74" t="s">
        <v>29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S2" s="52" t="s">
        <v>189</v>
      </c>
    </row>
    <row r="3" spans="1:19" s="72" customFormat="1" ht="20.399999999999999">
      <c r="A3" s="74" t="str">
        <f>+CH_CON!A3</f>
        <v>สำหรับงวดเก้าเดือนสิ้นสุดวันที่ 30 กันยายน 2565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19" s="72" customFormat="1" ht="20.399999999999999">
      <c r="A4" s="74"/>
      <c r="B4" s="75"/>
      <c r="C4" s="75"/>
      <c r="D4" s="75"/>
      <c r="E4" s="75"/>
      <c r="F4" s="75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8" t="s">
        <v>73</v>
      </c>
    </row>
    <row r="5" spans="1:19" s="72" customFormat="1" ht="20.399999999999999">
      <c r="G5" s="205" t="s">
        <v>2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1:19" s="72" customFormat="1" ht="20.399999999999999">
      <c r="G6" s="73"/>
      <c r="H6" s="73"/>
      <c r="I6" s="73"/>
      <c r="J6" s="73"/>
      <c r="K6" s="79"/>
      <c r="L6" s="79"/>
      <c r="M6" s="79"/>
      <c r="N6" s="79"/>
      <c r="O6" s="79"/>
      <c r="P6" s="73"/>
      <c r="Q6" s="177" t="s">
        <v>137</v>
      </c>
      <c r="S6" s="73"/>
    </row>
    <row r="7" spans="1:19" s="72" customFormat="1" ht="20.399999999999999">
      <c r="H7" s="75"/>
      <c r="J7" s="75"/>
      <c r="K7" s="204" t="s">
        <v>5</v>
      </c>
      <c r="L7" s="204"/>
      <c r="M7" s="204"/>
      <c r="N7" s="204"/>
      <c r="O7" s="204"/>
      <c r="Q7" s="176" t="s">
        <v>108</v>
      </c>
    </row>
    <row r="8" spans="1:19" s="72" customFormat="1" ht="20.399999999999999">
      <c r="H8" s="75"/>
      <c r="J8" s="75"/>
      <c r="K8" s="73"/>
      <c r="L8" s="73"/>
      <c r="M8" s="73"/>
      <c r="N8" s="73"/>
      <c r="O8" s="73"/>
      <c r="Q8" s="73" t="s">
        <v>245</v>
      </c>
    </row>
    <row r="9" spans="1:19" s="72" customFormat="1" ht="20.399999999999999">
      <c r="G9" s="73" t="s">
        <v>12</v>
      </c>
      <c r="H9" s="75"/>
      <c r="I9" s="73" t="s">
        <v>13</v>
      </c>
      <c r="J9" s="73"/>
      <c r="K9" s="73" t="s">
        <v>6</v>
      </c>
      <c r="M9" s="73" t="s">
        <v>68</v>
      </c>
      <c r="O9" s="73"/>
      <c r="P9" s="75"/>
      <c r="Q9" s="80" t="s">
        <v>246</v>
      </c>
      <c r="R9" s="80"/>
      <c r="S9" s="73" t="s">
        <v>95</v>
      </c>
    </row>
    <row r="10" spans="1:19" s="72" customFormat="1" ht="20.399999999999999">
      <c r="A10" s="74"/>
      <c r="B10" s="74"/>
      <c r="C10" s="74"/>
      <c r="D10" s="74"/>
      <c r="E10" s="81" t="s">
        <v>3</v>
      </c>
      <c r="G10" s="82" t="s">
        <v>14</v>
      </c>
      <c r="H10" s="75"/>
      <c r="I10" s="81" t="s">
        <v>94</v>
      </c>
      <c r="J10" s="73"/>
      <c r="K10" s="81" t="s">
        <v>92</v>
      </c>
      <c r="M10" s="81" t="s">
        <v>69</v>
      </c>
      <c r="O10" s="81" t="s">
        <v>7</v>
      </c>
      <c r="P10" s="75"/>
      <c r="Q10" s="83" t="s">
        <v>138</v>
      </c>
      <c r="R10" s="80"/>
      <c r="S10" s="81" t="s">
        <v>65</v>
      </c>
    </row>
    <row r="11" spans="1:19" s="72" customFormat="1" ht="21.6">
      <c r="A11" s="74" t="s">
        <v>160</v>
      </c>
      <c r="B11" s="84"/>
      <c r="C11" s="74"/>
      <c r="D11" s="74"/>
      <c r="E11" s="74"/>
      <c r="G11" s="85">
        <v>1423727420</v>
      </c>
      <c r="H11" s="86"/>
      <c r="I11" s="85">
        <v>552189390</v>
      </c>
      <c r="J11" s="86"/>
      <c r="K11" s="85">
        <v>144792565</v>
      </c>
      <c r="L11" s="87"/>
      <c r="M11" s="85">
        <v>24889272</v>
      </c>
      <c r="N11" s="87"/>
      <c r="O11" s="85">
        <v>4866371153</v>
      </c>
      <c r="P11" s="88"/>
      <c r="Q11" s="89">
        <v>0</v>
      </c>
      <c r="R11" s="86"/>
      <c r="S11" s="179">
        <v>7011969800</v>
      </c>
    </row>
    <row r="12" spans="1:19" s="72" customFormat="1" ht="21.6">
      <c r="A12" s="74" t="s">
        <v>66</v>
      </c>
      <c r="B12" s="74"/>
      <c r="C12" s="74"/>
      <c r="D12" s="74"/>
      <c r="E12" s="74"/>
      <c r="G12" s="90"/>
      <c r="H12" s="90"/>
      <c r="I12" s="90"/>
      <c r="J12" s="90"/>
      <c r="K12" s="90"/>
      <c r="L12" s="87"/>
      <c r="M12" s="90"/>
      <c r="N12" s="87"/>
      <c r="O12" s="90"/>
      <c r="P12" s="91"/>
      <c r="Q12" s="90"/>
      <c r="R12" s="90"/>
      <c r="S12" s="179"/>
    </row>
    <row r="13" spans="1:19" s="72" customFormat="1" ht="21.6">
      <c r="A13" s="84" t="s">
        <v>147</v>
      </c>
      <c r="C13" s="74"/>
      <c r="D13" s="74"/>
      <c r="E13" s="183">
        <v>20</v>
      </c>
      <c r="G13" s="90">
        <v>12217683</v>
      </c>
      <c r="H13" s="90"/>
      <c r="I13" s="90">
        <v>37242952</v>
      </c>
      <c r="J13" s="90"/>
      <c r="K13" s="90">
        <v>0</v>
      </c>
      <c r="L13" s="90"/>
      <c r="M13" s="90">
        <v>-11297292</v>
      </c>
      <c r="N13" s="90"/>
      <c r="O13" s="90">
        <v>0</v>
      </c>
      <c r="P13" s="91"/>
      <c r="Q13" s="90">
        <v>0</v>
      </c>
      <c r="R13" s="90"/>
      <c r="S13" s="179">
        <v>38163343</v>
      </c>
    </row>
    <row r="14" spans="1:19" s="72" customFormat="1" ht="21.6">
      <c r="A14" s="23" t="s">
        <v>134</v>
      </c>
      <c r="C14" s="74"/>
      <c r="D14" s="74"/>
      <c r="E14" s="182">
        <v>19.2</v>
      </c>
      <c r="G14" s="90">
        <v>0</v>
      </c>
      <c r="H14" s="90"/>
      <c r="I14" s="90">
        <v>0</v>
      </c>
      <c r="J14" s="90"/>
      <c r="K14" s="90">
        <v>0</v>
      </c>
      <c r="L14" s="90"/>
      <c r="M14" s="90">
        <v>0</v>
      </c>
      <c r="N14" s="90"/>
      <c r="O14" s="90">
        <v>-264060704</v>
      </c>
      <c r="P14" s="91"/>
      <c r="Q14" s="90">
        <v>0</v>
      </c>
      <c r="R14" s="90"/>
      <c r="S14" s="179">
        <v>-264060704</v>
      </c>
    </row>
    <row r="15" spans="1:19" ht="21.6">
      <c r="A15" s="84" t="s">
        <v>193</v>
      </c>
      <c r="C15" s="84"/>
      <c r="D15" s="84"/>
      <c r="E15" s="184"/>
      <c r="G15" s="90">
        <v>0</v>
      </c>
      <c r="H15" s="90"/>
      <c r="I15" s="90">
        <v>0</v>
      </c>
      <c r="J15" s="90"/>
      <c r="K15" s="90">
        <v>0</v>
      </c>
      <c r="L15" s="87"/>
      <c r="M15" s="90">
        <v>0</v>
      </c>
      <c r="N15" s="92"/>
      <c r="O15" s="93">
        <v>731918381</v>
      </c>
      <c r="P15" s="94"/>
      <c r="Q15" s="90">
        <v>0</v>
      </c>
      <c r="R15" s="90"/>
      <c r="S15" s="179">
        <v>731918381</v>
      </c>
    </row>
    <row r="16" spans="1:19" s="72" customFormat="1" ht="21.6">
      <c r="A16" s="74" t="s">
        <v>67</v>
      </c>
      <c r="C16" s="74"/>
      <c r="D16" s="74"/>
      <c r="E16" s="185"/>
      <c r="G16" s="95">
        <v>12217683</v>
      </c>
      <c r="H16" s="92"/>
      <c r="I16" s="95">
        <v>37242952</v>
      </c>
      <c r="J16" s="92"/>
      <c r="K16" s="95">
        <v>0</v>
      </c>
      <c r="L16" s="92"/>
      <c r="M16" s="95">
        <v>-11297292</v>
      </c>
      <c r="N16" s="92"/>
      <c r="O16" s="95">
        <v>467857677</v>
      </c>
      <c r="P16" s="94"/>
      <c r="Q16" s="95">
        <v>0</v>
      </c>
      <c r="R16" s="96"/>
      <c r="S16" s="95">
        <v>506021020</v>
      </c>
    </row>
    <row r="17" spans="1:19" s="72" customFormat="1" ht="22.2" thickBot="1">
      <c r="A17" s="74" t="s">
        <v>257</v>
      </c>
      <c r="B17" s="74"/>
      <c r="C17" s="74"/>
      <c r="D17" s="74"/>
      <c r="E17" s="185"/>
      <c r="G17" s="97">
        <v>1435945103</v>
      </c>
      <c r="H17" s="87"/>
      <c r="I17" s="97">
        <v>589432342</v>
      </c>
      <c r="J17" s="92"/>
      <c r="K17" s="97">
        <v>144792565</v>
      </c>
      <c r="L17" s="87"/>
      <c r="M17" s="97">
        <v>13591980</v>
      </c>
      <c r="N17" s="87"/>
      <c r="O17" s="97">
        <v>5334228830</v>
      </c>
      <c r="P17" s="98"/>
      <c r="Q17" s="97">
        <v>0</v>
      </c>
      <c r="R17" s="86"/>
      <c r="S17" s="97">
        <v>7517990820</v>
      </c>
    </row>
    <row r="18" spans="1:19" s="72" customFormat="1" ht="22.2" thickTop="1">
      <c r="A18" s="74"/>
      <c r="B18" s="74"/>
      <c r="C18" s="74"/>
      <c r="D18" s="74"/>
      <c r="E18" s="185"/>
      <c r="G18" s="86"/>
      <c r="H18" s="87"/>
      <c r="I18" s="86"/>
      <c r="J18" s="90"/>
      <c r="K18" s="86"/>
      <c r="L18" s="87"/>
      <c r="M18" s="86"/>
      <c r="N18" s="87"/>
      <c r="O18" s="86"/>
      <c r="P18" s="98"/>
      <c r="Q18" s="98"/>
      <c r="R18" s="98"/>
      <c r="S18" s="86"/>
    </row>
    <row r="19" spans="1:19" s="72" customFormat="1" ht="21.6">
      <c r="A19" s="74" t="s">
        <v>194</v>
      </c>
      <c r="B19" s="74"/>
      <c r="C19" s="74"/>
      <c r="D19" s="74"/>
      <c r="E19" s="185"/>
      <c r="G19" s="90">
        <v>1435945103</v>
      </c>
      <c r="H19" s="90"/>
      <c r="I19" s="90">
        <v>589432342</v>
      </c>
      <c r="J19" s="90"/>
      <c r="K19" s="90">
        <v>145969795</v>
      </c>
      <c r="L19" s="87"/>
      <c r="M19" s="90">
        <v>11806319</v>
      </c>
      <c r="N19" s="87"/>
      <c r="O19" s="90">
        <v>5445180457</v>
      </c>
      <c r="P19" s="91"/>
      <c r="Q19" s="90">
        <v>0</v>
      </c>
      <c r="R19" s="90"/>
      <c r="S19" s="179">
        <v>7628334016</v>
      </c>
    </row>
    <row r="20" spans="1:19" s="72" customFormat="1" ht="21.6">
      <c r="A20" s="74" t="s">
        <v>66</v>
      </c>
      <c r="B20" s="74"/>
      <c r="C20" s="74"/>
      <c r="D20" s="74"/>
      <c r="E20" s="185"/>
      <c r="G20" s="90"/>
      <c r="H20" s="90"/>
      <c r="I20" s="90"/>
      <c r="J20" s="90"/>
      <c r="K20" s="90"/>
      <c r="L20" s="87"/>
      <c r="M20" s="90"/>
      <c r="N20" s="87"/>
      <c r="O20" s="90"/>
      <c r="P20" s="91"/>
      <c r="Q20" s="90"/>
      <c r="R20" s="90"/>
      <c r="S20" s="179"/>
    </row>
    <row r="21" spans="1:19" s="72" customFormat="1" ht="21.6">
      <c r="A21" s="84" t="s">
        <v>147</v>
      </c>
      <c r="C21" s="74"/>
      <c r="D21" s="74"/>
      <c r="E21" s="183">
        <v>20</v>
      </c>
      <c r="G21" s="90">
        <v>5690865</v>
      </c>
      <c r="H21" s="90"/>
      <c r="I21" s="90">
        <v>16825635</v>
      </c>
      <c r="J21" s="90"/>
      <c r="K21" s="90">
        <v>0</v>
      </c>
      <c r="L21" s="87"/>
      <c r="M21" s="90">
        <v>-758913</v>
      </c>
      <c r="N21" s="87"/>
      <c r="O21" s="90">
        <v>0</v>
      </c>
      <c r="P21" s="91"/>
      <c r="Q21" s="90">
        <v>0</v>
      </c>
      <c r="R21" s="90"/>
      <c r="S21" s="179">
        <v>21757587</v>
      </c>
    </row>
    <row r="22" spans="1:19" s="72" customFormat="1" ht="21.6">
      <c r="A22" s="23" t="s">
        <v>134</v>
      </c>
      <c r="C22" s="74"/>
      <c r="D22" s="74"/>
      <c r="E22" s="182">
        <v>19.2</v>
      </c>
      <c r="G22" s="90">
        <v>0</v>
      </c>
      <c r="H22" s="90"/>
      <c r="I22" s="90">
        <v>0</v>
      </c>
      <c r="J22" s="90"/>
      <c r="K22" s="90">
        <v>0</v>
      </c>
      <c r="L22" s="87"/>
      <c r="M22" s="90">
        <v>0</v>
      </c>
      <c r="N22" s="87"/>
      <c r="O22" s="90">
        <v>-487011300</v>
      </c>
      <c r="P22" s="91"/>
      <c r="Q22" s="90">
        <v>0</v>
      </c>
      <c r="R22" s="90"/>
      <c r="S22" s="179">
        <v>-487011300</v>
      </c>
    </row>
    <row r="23" spans="1:19" ht="21.6">
      <c r="A23" s="84" t="s">
        <v>193</v>
      </c>
      <c r="C23" s="84"/>
      <c r="D23" s="84"/>
      <c r="E23" s="184"/>
      <c r="G23" s="90">
        <v>0</v>
      </c>
      <c r="H23" s="90"/>
      <c r="I23" s="90">
        <v>0</v>
      </c>
      <c r="J23" s="90"/>
      <c r="K23" s="90">
        <v>0</v>
      </c>
      <c r="L23" s="87"/>
      <c r="M23" s="90">
        <v>0</v>
      </c>
      <c r="N23" s="92"/>
      <c r="O23" s="93">
        <v>618675316</v>
      </c>
      <c r="P23" s="94"/>
      <c r="Q23" s="90">
        <v>1702702</v>
      </c>
      <c r="R23" s="90"/>
      <c r="S23" s="179">
        <v>620378018</v>
      </c>
    </row>
    <row r="24" spans="1:19" ht="21.6">
      <c r="A24" s="84" t="s">
        <v>237</v>
      </c>
      <c r="C24" s="84"/>
      <c r="D24" s="84"/>
      <c r="E24" s="84"/>
      <c r="G24" s="90">
        <v>0</v>
      </c>
      <c r="H24" s="90"/>
      <c r="I24" s="90">
        <v>0</v>
      </c>
      <c r="J24" s="90"/>
      <c r="K24" s="90">
        <v>0</v>
      </c>
      <c r="L24" s="87"/>
      <c r="M24" s="90">
        <v>0</v>
      </c>
      <c r="N24" s="92"/>
      <c r="O24" s="93">
        <v>1702702</v>
      </c>
      <c r="P24" s="94"/>
      <c r="Q24" s="90">
        <v>-1702702</v>
      </c>
      <c r="R24" s="90"/>
      <c r="S24" s="179">
        <v>0</v>
      </c>
    </row>
    <row r="25" spans="1:19" s="72" customFormat="1" ht="21.6">
      <c r="A25" s="74" t="s">
        <v>67</v>
      </c>
      <c r="C25" s="74"/>
      <c r="D25" s="74"/>
      <c r="E25" s="74"/>
      <c r="G25" s="95">
        <v>5690865</v>
      </c>
      <c r="H25" s="92"/>
      <c r="I25" s="95">
        <v>16825635</v>
      </c>
      <c r="J25" s="92"/>
      <c r="K25" s="95">
        <v>0</v>
      </c>
      <c r="L25" s="92"/>
      <c r="M25" s="95">
        <v>-758913</v>
      </c>
      <c r="N25" s="92"/>
      <c r="O25" s="95">
        <v>133366718</v>
      </c>
      <c r="P25" s="94"/>
      <c r="Q25" s="95">
        <v>0</v>
      </c>
      <c r="R25" s="96"/>
      <c r="S25" s="95">
        <v>155124305</v>
      </c>
    </row>
    <row r="26" spans="1:19" s="72" customFormat="1" ht="22.2" thickBot="1">
      <c r="A26" s="74" t="s">
        <v>258</v>
      </c>
      <c r="B26" s="74"/>
      <c r="C26" s="74"/>
      <c r="D26" s="74"/>
      <c r="E26" s="74"/>
      <c r="G26" s="97">
        <v>1441635968</v>
      </c>
      <c r="H26" s="87"/>
      <c r="I26" s="97">
        <v>606257977</v>
      </c>
      <c r="J26" s="92"/>
      <c r="K26" s="97">
        <v>145969795</v>
      </c>
      <c r="L26" s="87"/>
      <c r="M26" s="97">
        <v>11047406</v>
      </c>
      <c r="N26" s="87"/>
      <c r="O26" s="97">
        <v>5578547175</v>
      </c>
      <c r="P26" s="98"/>
      <c r="Q26" s="97">
        <v>0</v>
      </c>
      <c r="R26" s="86"/>
      <c r="S26" s="97">
        <v>7783458321</v>
      </c>
    </row>
    <row r="27" spans="1:19" ht="22.2" thickTop="1">
      <c r="A27" s="84"/>
      <c r="B27" s="84"/>
      <c r="C27" s="84"/>
      <c r="D27" s="84"/>
      <c r="E27" s="84"/>
      <c r="G27" s="99"/>
      <c r="H27" s="100"/>
      <c r="I27" s="99"/>
      <c r="J27" s="99"/>
      <c r="K27" s="99"/>
      <c r="L27" s="100"/>
      <c r="M27" s="101"/>
      <c r="N27" s="100"/>
      <c r="O27" s="101"/>
      <c r="P27" s="102"/>
      <c r="Q27" s="102"/>
      <c r="R27" s="102"/>
      <c r="S27" s="100"/>
    </row>
  </sheetData>
  <mergeCells count="2">
    <mergeCell ref="K7:O7"/>
    <mergeCell ref="G5:S5"/>
  </mergeCells>
  <pageMargins left="0.78740157480314965" right="0.39370078740157483" top="0.59055118110236227" bottom="0.33" header="0.59055118110236227" footer="0.34"/>
  <pageSetup paperSize="9" scale="73" firstPageNumber="9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04"/>
  <sheetViews>
    <sheetView view="pageBreakPreview" zoomScale="70" zoomScaleNormal="70" zoomScaleSheetLayoutView="70" workbookViewId="0">
      <selection activeCell="F17" sqref="A3:F17"/>
    </sheetView>
  </sheetViews>
  <sheetFormatPr defaultColWidth="9.44140625" defaultRowHeight="19.8"/>
  <cols>
    <col min="1" max="1" width="1.5546875" style="175" customWidth="1"/>
    <col min="2" max="2" width="2.44140625" style="175" customWidth="1"/>
    <col min="3" max="5" width="1.44140625" style="175" customWidth="1"/>
    <col min="6" max="6" width="50.88671875" style="175" customWidth="1"/>
    <col min="7" max="7" width="18.6640625" style="175" customWidth="1"/>
    <col min="8" max="8" width="15.5546875" style="168" customWidth="1"/>
    <col min="9" max="9" width="1.5546875" style="46" customWidth="1"/>
    <col min="10" max="10" width="15.5546875" style="46" customWidth="1"/>
    <col min="11" max="11" width="1.5546875" style="46" customWidth="1"/>
    <col min="12" max="12" width="15.33203125" style="168" customWidth="1"/>
    <col min="13" max="13" width="1.5546875" style="46" customWidth="1"/>
    <col min="14" max="14" width="15.5546875" style="46" customWidth="1"/>
    <col min="15" max="16384" width="9.44140625" style="45"/>
  </cols>
  <sheetData>
    <row r="1" spans="1:14" s="191" customFormat="1" ht="20.399999999999999">
      <c r="A1" s="186" t="s">
        <v>0</v>
      </c>
      <c r="B1" s="187"/>
      <c r="C1" s="187"/>
      <c r="D1" s="187"/>
      <c r="E1" s="187"/>
      <c r="F1" s="187"/>
      <c r="G1" s="187"/>
      <c r="H1" s="165"/>
      <c r="I1" s="165"/>
      <c r="J1" s="165"/>
      <c r="K1" s="165"/>
      <c r="L1" s="163"/>
      <c r="M1" s="195"/>
      <c r="N1" s="196" t="s">
        <v>188</v>
      </c>
    </row>
    <row r="2" spans="1:14" s="191" customFormat="1" ht="20.399999999999999">
      <c r="A2" s="186" t="s">
        <v>15</v>
      </c>
      <c r="B2" s="187"/>
      <c r="C2" s="187"/>
      <c r="D2" s="187"/>
      <c r="E2" s="187"/>
      <c r="F2" s="187"/>
      <c r="G2" s="187"/>
      <c r="H2" s="165"/>
      <c r="I2" s="165"/>
      <c r="J2" s="165"/>
      <c r="K2" s="165"/>
      <c r="L2" s="164"/>
      <c r="M2" s="195"/>
      <c r="N2" s="196" t="s">
        <v>189</v>
      </c>
    </row>
    <row r="3" spans="1:14" s="191" customFormat="1" ht="20.399999999999999">
      <c r="A3" s="188" t="str">
        <f>CH!A3</f>
        <v>สำหรับงวดเก้าเดือนสิ้นสุดวันที่ 30 กันยายน 2565</v>
      </c>
      <c r="B3" s="187"/>
      <c r="C3" s="187"/>
      <c r="D3" s="187"/>
      <c r="E3" s="187"/>
      <c r="F3" s="187"/>
      <c r="G3" s="187"/>
      <c r="H3" s="165"/>
      <c r="I3" s="165"/>
      <c r="J3" s="165"/>
      <c r="K3" s="165"/>
      <c r="L3" s="165"/>
      <c r="M3" s="165"/>
      <c r="N3" s="165"/>
    </row>
    <row r="4" spans="1:14" s="175" customFormat="1" ht="20.399999999999999">
      <c r="H4" s="206" t="s">
        <v>73</v>
      </c>
      <c r="I4" s="206"/>
      <c r="J4" s="206"/>
      <c r="K4" s="206"/>
      <c r="L4" s="206"/>
      <c r="M4" s="206"/>
      <c r="N4" s="206"/>
    </row>
    <row r="5" spans="1:14" s="175" customFormat="1" ht="20.399999999999999">
      <c r="G5" s="189"/>
      <c r="H5" s="207" t="s">
        <v>1</v>
      </c>
      <c r="I5" s="207"/>
      <c r="J5" s="207"/>
      <c r="K5" s="163"/>
      <c r="L5" s="166" t="s">
        <v>2</v>
      </c>
      <c r="M5" s="166"/>
      <c r="N5" s="166"/>
    </row>
    <row r="6" spans="1:14" s="175" customFormat="1" ht="20.399999999999999">
      <c r="G6" s="190"/>
      <c r="H6" s="167" t="s">
        <v>195</v>
      </c>
      <c r="I6" s="197"/>
      <c r="J6" s="167" t="s">
        <v>161</v>
      </c>
      <c r="K6" s="198"/>
      <c r="L6" s="167" t="s">
        <v>195</v>
      </c>
      <c r="M6" s="197"/>
      <c r="N6" s="167" t="s">
        <v>161</v>
      </c>
    </row>
    <row r="7" spans="1:14" s="175" customFormat="1" ht="20.399999999999999">
      <c r="A7" s="191" t="s">
        <v>16</v>
      </c>
      <c r="H7" s="168"/>
      <c r="I7" s="168"/>
      <c r="J7" s="168"/>
      <c r="K7" s="168"/>
      <c r="L7" s="168"/>
      <c r="M7" s="168"/>
      <c r="N7" s="168"/>
    </row>
    <row r="8" spans="1:14" s="175" customFormat="1">
      <c r="B8" s="175" t="s">
        <v>113</v>
      </c>
      <c r="H8" s="169">
        <v>720212469</v>
      </c>
      <c r="I8" s="170"/>
      <c r="J8" s="169">
        <v>714882028</v>
      </c>
      <c r="K8" s="170"/>
      <c r="L8" s="169">
        <v>609147546</v>
      </c>
      <c r="M8" s="170"/>
      <c r="N8" s="169">
        <v>781964963</v>
      </c>
    </row>
    <row r="9" spans="1:14" s="175" customFormat="1">
      <c r="B9" s="175" t="s">
        <v>81</v>
      </c>
      <c r="H9" s="169" t="s">
        <v>49</v>
      </c>
      <c r="I9" s="170"/>
      <c r="J9" s="168"/>
      <c r="K9" s="170"/>
      <c r="L9" s="169"/>
      <c r="M9" s="170"/>
      <c r="N9" s="169"/>
    </row>
    <row r="10" spans="1:14" s="175" customFormat="1">
      <c r="C10" s="175" t="s">
        <v>284</v>
      </c>
      <c r="H10" s="169">
        <v>233446164</v>
      </c>
      <c r="I10" s="170"/>
      <c r="J10" s="169">
        <v>160285698</v>
      </c>
      <c r="K10" s="170"/>
      <c r="L10" s="169">
        <v>227212076</v>
      </c>
      <c r="M10" s="170"/>
      <c r="N10" s="169">
        <v>184279493</v>
      </c>
    </row>
    <row r="11" spans="1:14" s="175" customFormat="1">
      <c r="C11" s="175" t="s">
        <v>285</v>
      </c>
      <c r="F11" s="192"/>
      <c r="H11" s="169">
        <v>-16999972</v>
      </c>
      <c r="I11" s="170"/>
      <c r="J11" s="169">
        <v>-14891504</v>
      </c>
      <c r="K11" s="170"/>
      <c r="L11" s="169">
        <v>-56170906</v>
      </c>
      <c r="M11" s="170"/>
      <c r="N11" s="169">
        <v>-36647009</v>
      </c>
    </row>
    <row r="12" spans="1:14" s="175" customFormat="1">
      <c r="C12" s="175" t="s">
        <v>286</v>
      </c>
      <c r="F12" s="192"/>
      <c r="H12" s="168">
        <v>0</v>
      </c>
      <c r="I12" s="170"/>
      <c r="J12" s="169">
        <v>0</v>
      </c>
      <c r="K12" s="170"/>
      <c r="L12" s="169">
        <v>-639523285</v>
      </c>
      <c r="M12" s="170"/>
      <c r="N12" s="169">
        <v>-478530050</v>
      </c>
    </row>
    <row r="13" spans="1:14" s="175" customFormat="1" ht="22.2" customHeight="1">
      <c r="C13" s="175" t="s">
        <v>238</v>
      </c>
      <c r="H13" s="169">
        <v>285400549</v>
      </c>
      <c r="I13" s="170"/>
      <c r="J13" s="169">
        <v>-99914365</v>
      </c>
      <c r="K13" s="170"/>
      <c r="L13" s="169">
        <v>-24914314</v>
      </c>
      <c r="M13" s="170"/>
      <c r="N13" s="169">
        <v>-196951810</v>
      </c>
    </row>
    <row r="14" spans="1:14" s="175" customFormat="1">
      <c r="C14" s="175" t="s">
        <v>241</v>
      </c>
      <c r="H14" s="169">
        <v>-886549</v>
      </c>
      <c r="I14" s="170"/>
      <c r="J14" s="169">
        <v>0</v>
      </c>
      <c r="K14" s="170"/>
      <c r="L14" s="169">
        <v>-329433</v>
      </c>
      <c r="M14" s="170"/>
      <c r="N14" s="169">
        <v>-5392901</v>
      </c>
    </row>
    <row r="15" spans="1:14" s="175" customFormat="1">
      <c r="C15" s="175" t="s">
        <v>167</v>
      </c>
      <c r="H15" s="169">
        <v>95334845</v>
      </c>
      <c r="I15" s="170"/>
      <c r="J15" s="169">
        <v>-85220771</v>
      </c>
      <c r="K15" s="170"/>
      <c r="L15" s="169">
        <v>0</v>
      </c>
      <c r="M15" s="170"/>
      <c r="N15" s="169">
        <v>0</v>
      </c>
    </row>
    <row r="16" spans="1:14" s="175" customFormat="1">
      <c r="C16" s="175" t="s">
        <v>111</v>
      </c>
      <c r="H16" s="169">
        <v>-102889893</v>
      </c>
      <c r="I16" s="170"/>
      <c r="J16" s="169">
        <v>-2074583238</v>
      </c>
      <c r="K16" s="170"/>
      <c r="L16" s="169">
        <v>292866869</v>
      </c>
      <c r="M16" s="170"/>
      <c r="N16" s="169">
        <v>-92223983</v>
      </c>
    </row>
    <row r="17" spans="3:14" s="175" customFormat="1">
      <c r="C17" s="175" t="s">
        <v>213</v>
      </c>
      <c r="H17" s="169">
        <v>-125547</v>
      </c>
      <c r="I17" s="170"/>
      <c r="J17" s="169">
        <v>0</v>
      </c>
      <c r="K17" s="170"/>
      <c r="L17" s="169">
        <v>0</v>
      </c>
      <c r="M17" s="170"/>
      <c r="N17" s="169">
        <v>0</v>
      </c>
    </row>
    <row r="18" spans="3:14" s="175" customFormat="1">
      <c r="C18" s="175" t="s">
        <v>168</v>
      </c>
      <c r="H18" s="169">
        <v>-76561163</v>
      </c>
      <c r="I18" s="170"/>
      <c r="J18" s="169">
        <v>-2736583</v>
      </c>
      <c r="K18" s="170"/>
      <c r="L18" s="169">
        <v>-12007798</v>
      </c>
      <c r="M18" s="170"/>
      <c r="N18" s="169">
        <v>-2435516</v>
      </c>
    </row>
    <row r="19" spans="3:14" s="175" customFormat="1">
      <c r="C19" s="175" t="s">
        <v>239</v>
      </c>
      <c r="H19" s="169">
        <v>-258991763</v>
      </c>
      <c r="I19" s="170"/>
      <c r="J19" s="169">
        <v>-163726135</v>
      </c>
      <c r="K19" s="170"/>
      <c r="L19" s="169">
        <v>-36891798</v>
      </c>
      <c r="M19" s="170"/>
      <c r="N19" s="169">
        <v>-281812183</v>
      </c>
    </row>
    <row r="20" spans="3:14" s="175" customFormat="1">
      <c r="C20" s="175" t="s">
        <v>186</v>
      </c>
      <c r="H20" s="169">
        <v>-144765353</v>
      </c>
      <c r="I20" s="170"/>
      <c r="J20" s="169">
        <v>-50513629</v>
      </c>
      <c r="K20" s="170"/>
      <c r="L20" s="169">
        <v>9866406</v>
      </c>
      <c r="M20" s="170"/>
      <c r="N20" s="169">
        <v>-16562513</v>
      </c>
    </row>
    <row r="21" spans="3:14" s="175" customFormat="1">
      <c r="C21" s="175" t="s">
        <v>282</v>
      </c>
      <c r="H21" s="169">
        <v>6959745</v>
      </c>
      <c r="I21" s="170"/>
      <c r="J21" s="170">
        <v>0</v>
      </c>
      <c r="K21" s="170"/>
      <c r="L21" s="169">
        <v>0</v>
      </c>
      <c r="M21" s="170"/>
      <c r="N21" s="168">
        <v>0</v>
      </c>
    </row>
    <row r="22" spans="3:14" s="175" customFormat="1">
      <c r="C22" s="175" t="s">
        <v>283</v>
      </c>
      <c r="H22" s="169">
        <v>104170044</v>
      </c>
      <c r="I22" s="170"/>
      <c r="J22" s="169">
        <v>78457196</v>
      </c>
      <c r="K22" s="170"/>
      <c r="L22" s="169">
        <v>62692266</v>
      </c>
      <c r="M22" s="170"/>
      <c r="N22" s="170">
        <v>53811486</v>
      </c>
    </row>
    <row r="23" spans="3:14" s="175" customFormat="1">
      <c r="C23" s="175" t="s">
        <v>260</v>
      </c>
      <c r="H23" s="169">
        <v>0</v>
      </c>
      <c r="I23" s="170"/>
      <c r="J23" s="169">
        <v>236400</v>
      </c>
      <c r="K23" s="170"/>
      <c r="L23" s="169">
        <v>0</v>
      </c>
      <c r="M23" s="170"/>
      <c r="N23" s="169"/>
    </row>
    <row r="24" spans="3:14" s="175" customFormat="1">
      <c r="C24" s="175" t="s">
        <v>112</v>
      </c>
      <c r="H24" s="169">
        <v>10342571</v>
      </c>
      <c r="I24" s="170"/>
      <c r="J24" s="169">
        <v>8115621</v>
      </c>
      <c r="K24" s="170"/>
      <c r="L24" s="169">
        <v>5498809</v>
      </c>
      <c r="M24" s="170"/>
      <c r="N24" s="169">
        <v>4383719</v>
      </c>
    </row>
    <row r="25" spans="3:14" s="175" customFormat="1">
      <c r="C25" s="175" t="s">
        <v>103</v>
      </c>
      <c r="G25" s="193"/>
      <c r="H25" s="170">
        <v>-108906570</v>
      </c>
      <c r="I25" s="169"/>
      <c r="J25" s="170">
        <v>-8271898</v>
      </c>
      <c r="K25" s="170"/>
      <c r="L25" s="170">
        <v>-5190434</v>
      </c>
      <c r="M25" s="170"/>
      <c r="N25" s="170">
        <v>-7643860</v>
      </c>
    </row>
    <row r="26" spans="3:14" s="175" customFormat="1">
      <c r="C26" s="175" t="s">
        <v>214</v>
      </c>
      <c r="G26" s="193"/>
      <c r="H26" s="170">
        <v>58126171</v>
      </c>
      <c r="I26" s="169"/>
      <c r="J26" s="169">
        <v>-64481</v>
      </c>
      <c r="K26" s="170"/>
      <c r="L26" s="170">
        <v>54414671</v>
      </c>
      <c r="M26" s="170"/>
      <c r="N26" s="170">
        <v>0</v>
      </c>
    </row>
    <row r="27" spans="3:14" s="175" customFormat="1">
      <c r="C27" s="175" t="s">
        <v>187</v>
      </c>
      <c r="H27" s="169">
        <v>205005528</v>
      </c>
      <c r="I27" s="170"/>
      <c r="J27" s="169">
        <v>-1627288</v>
      </c>
      <c r="K27" s="170"/>
      <c r="L27" s="169">
        <v>1121255</v>
      </c>
      <c r="M27" s="170"/>
      <c r="N27" s="169">
        <v>2980154</v>
      </c>
    </row>
    <row r="28" spans="3:14" s="175" customFormat="1">
      <c r="C28" s="175" t="s">
        <v>215</v>
      </c>
      <c r="H28" s="169">
        <v>-156821708</v>
      </c>
      <c r="I28" s="170"/>
      <c r="J28" s="169">
        <v>-193696789</v>
      </c>
      <c r="K28" s="170"/>
      <c r="L28" s="169">
        <v>0</v>
      </c>
      <c r="M28" s="170"/>
      <c r="N28" s="169">
        <v>0</v>
      </c>
    </row>
    <row r="29" spans="3:14" s="175" customFormat="1">
      <c r="C29" s="175" t="s">
        <v>248</v>
      </c>
      <c r="H29" s="169">
        <v>-221135987</v>
      </c>
      <c r="I29" s="170"/>
      <c r="J29" s="169">
        <v>-5238828</v>
      </c>
      <c r="K29" s="170"/>
      <c r="L29" s="169">
        <v>0</v>
      </c>
      <c r="M29" s="170"/>
      <c r="N29" s="169">
        <v>41000</v>
      </c>
    </row>
    <row r="30" spans="3:14" s="175" customFormat="1">
      <c r="C30" s="175" t="s">
        <v>169</v>
      </c>
      <c r="H30" s="169">
        <v>3594536</v>
      </c>
      <c r="I30" s="170"/>
      <c r="J30" s="169">
        <v>1754133</v>
      </c>
      <c r="K30" s="170"/>
      <c r="L30" s="169">
        <v>2290222</v>
      </c>
      <c r="M30" s="170"/>
      <c r="N30" s="169">
        <v>1067733</v>
      </c>
    </row>
    <row r="31" spans="3:14" s="175" customFormat="1">
      <c r="C31" s="175" t="s">
        <v>275</v>
      </c>
      <c r="H31" s="169">
        <v>-9769</v>
      </c>
      <c r="I31" s="170"/>
      <c r="J31" s="169">
        <v>0</v>
      </c>
      <c r="K31" s="170"/>
      <c r="L31" s="169">
        <v>0</v>
      </c>
      <c r="M31" s="170"/>
      <c r="N31" s="169">
        <v>0</v>
      </c>
    </row>
    <row r="32" spans="3:14" s="175" customFormat="1">
      <c r="C32" s="175" t="s">
        <v>155</v>
      </c>
      <c r="H32" s="169">
        <v>429880</v>
      </c>
      <c r="I32" s="170"/>
      <c r="J32" s="169">
        <v>-76276</v>
      </c>
      <c r="K32" s="170"/>
      <c r="L32" s="169">
        <v>0</v>
      </c>
      <c r="M32" s="170"/>
      <c r="N32" s="169">
        <v>0</v>
      </c>
    </row>
    <row r="33" spans="1:14" s="175" customFormat="1">
      <c r="C33" s="175" t="s">
        <v>216</v>
      </c>
      <c r="H33" s="168">
        <v>0</v>
      </c>
      <c r="I33" s="170"/>
      <c r="J33" s="169">
        <v>-2028955</v>
      </c>
      <c r="K33" s="170"/>
      <c r="L33" s="169">
        <v>0</v>
      </c>
      <c r="M33" s="170"/>
      <c r="N33" s="169">
        <v>0</v>
      </c>
    </row>
    <row r="34" spans="1:14" s="191" customFormat="1" ht="20.399999999999999">
      <c r="C34" s="191" t="s">
        <v>104</v>
      </c>
      <c r="H34" s="47">
        <v>-85284241</v>
      </c>
      <c r="I34" s="170"/>
      <c r="J34" s="47">
        <v>-2453741692</v>
      </c>
      <c r="K34" s="170"/>
      <c r="L34" s="47">
        <v>-119065394</v>
      </c>
      <c r="M34" s="170"/>
      <c r="N34" s="47">
        <v>-871636240</v>
      </c>
    </row>
    <row r="35" spans="1:14" s="175" customFormat="1" ht="20.399999999999999">
      <c r="B35" s="191" t="s">
        <v>109</v>
      </c>
      <c r="H35" s="169">
        <v>634928228</v>
      </c>
      <c r="I35" s="170"/>
      <c r="J35" s="169">
        <v>-1738859664</v>
      </c>
      <c r="K35" s="170"/>
      <c r="L35" s="169">
        <v>490082152</v>
      </c>
      <c r="M35" s="170"/>
      <c r="N35" s="169">
        <v>-89671277</v>
      </c>
    </row>
    <row r="36" spans="1:14" s="175" customFormat="1" ht="20.399999999999999">
      <c r="B36" s="191"/>
      <c r="C36" s="175" t="s">
        <v>141</v>
      </c>
      <c r="H36" s="169">
        <v>-20747059</v>
      </c>
      <c r="I36" s="170"/>
      <c r="J36" s="169">
        <v>-5205878</v>
      </c>
      <c r="K36" s="170"/>
      <c r="L36" s="169">
        <v>-2575260</v>
      </c>
      <c r="M36" s="170"/>
      <c r="N36" s="169">
        <v>-5205878</v>
      </c>
    </row>
    <row r="37" spans="1:14" s="175" customFormat="1" ht="20.399999999999999">
      <c r="B37" s="191"/>
      <c r="C37" s="175" t="s">
        <v>146</v>
      </c>
      <c r="H37" s="169">
        <v>-69813588</v>
      </c>
      <c r="I37" s="170"/>
      <c r="J37" s="169">
        <v>-121632135</v>
      </c>
      <c r="K37" s="170"/>
      <c r="L37" s="169">
        <v>-20757496</v>
      </c>
      <c r="M37" s="170"/>
      <c r="N37" s="169">
        <v>-75975948</v>
      </c>
    </row>
    <row r="38" spans="1:14" s="175" customFormat="1" ht="20.399999999999999">
      <c r="A38" s="191"/>
      <c r="B38" s="191" t="s">
        <v>217</v>
      </c>
      <c r="C38" s="191"/>
      <c r="D38" s="191"/>
      <c r="E38" s="191"/>
      <c r="F38" s="191"/>
      <c r="G38" s="191"/>
      <c r="H38" s="171">
        <v>544367581</v>
      </c>
      <c r="I38" s="170"/>
      <c r="J38" s="171">
        <v>-1865697677</v>
      </c>
      <c r="K38" s="170"/>
      <c r="L38" s="171">
        <v>466749396</v>
      </c>
      <c r="M38" s="170"/>
      <c r="N38" s="171">
        <v>-170853103</v>
      </c>
    </row>
    <row r="39" spans="1:14" s="175" customFormat="1" ht="20.399999999999999">
      <c r="A39" s="191" t="s">
        <v>19</v>
      </c>
      <c r="G39" s="178"/>
      <c r="H39" s="170"/>
      <c r="I39" s="170"/>
      <c r="J39" s="170"/>
      <c r="K39" s="170"/>
      <c r="L39" s="170"/>
      <c r="M39" s="170"/>
      <c r="N39" s="170"/>
    </row>
    <row r="40" spans="1:14" s="175" customFormat="1">
      <c r="C40" s="175" t="s">
        <v>101</v>
      </c>
      <c r="G40" s="178"/>
      <c r="H40" s="169">
        <v>-60863590</v>
      </c>
      <c r="I40" s="170"/>
      <c r="J40" s="169">
        <v>12471898</v>
      </c>
      <c r="K40" s="170"/>
      <c r="L40" s="169">
        <v>25140413</v>
      </c>
      <c r="M40" s="170"/>
      <c r="N40" s="169">
        <v>12474899</v>
      </c>
    </row>
    <row r="41" spans="1:14" s="175" customFormat="1">
      <c r="C41" s="175" t="s">
        <v>171</v>
      </c>
      <c r="G41" s="178"/>
      <c r="H41" s="169">
        <v>-34254863</v>
      </c>
      <c r="I41" s="170"/>
      <c r="J41" s="169">
        <v>-186760631</v>
      </c>
      <c r="K41" s="170"/>
      <c r="L41" s="169">
        <v>-37115000</v>
      </c>
      <c r="M41" s="170"/>
      <c r="N41" s="169">
        <v>0</v>
      </c>
    </row>
    <row r="42" spans="1:14" s="175" customFormat="1">
      <c r="C42" s="175" t="s">
        <v>156</v>
      </c>
      <c r="G42" s="178"/>
      <c r="H42" s="169">
        <v>44945990</v>
      </c>
      <c r="I42" s="170"/>
      <c r="J42" s="169">
        <v>512045091</v>
      </c>
      <c r="K42" s="170"/>
      <c r="L42" s="169">
        <v>0</v>
      </c>
      <c r="M42" s="170"/>
      <c r="N42" s="169">
        <v>512045091</v>
      </c>
    </row>
    <row r="43" spans="1:14" s="175" customFormat="1">
      <c r="C43" s="175" t="s">
        <v>172</v>
      </c>
      <c r="G43" s="178"/>
      <c r="H43" s="169">
        <v>-1115413252</v>
      </c>
      <c r="I43" s="170"/>
      <c r="J43" s="169">
        <v>-422779828</v>
      </c>
      <c r="K43" s="170"/>
      <c r="L43" s="169">
        <v>-1040938176</v>
      </c>
      <c r="M43" s="170"/>
      <c r="N43" s="169">
        <v>-422779828</v>
      </c>
    </row>
    <row r="44" spans="1:14" s="175" customFormat="1">
      <c r="C44" s="175" t="s">
        <v>240</v>
      </c>
      <c r="G44" s="178"/>
      <c r="H44" s="169">
        <v>201962000</v>
      </c>
      <c r="I44" s="170"/>
      <c r="J44" s="169">
        <v>76500000</v>
      </c>
      <c r="K44" s="170"/>
      <c r="L44" s="169">
        <v>201962000</v>
      </c>
      <c r="M44" s="170"/>
      <c r="N44" s="169">
        <v>76500000</v>
      </c>
    </row>
    <row r="45" spans="1:14" s="175" customFormat="1">
      <c r="C45" s="175" t="s">
        <v>218</v>
      </c>
      <c r="G45" s="178"/>
      <c r="H45" s="169">
        <v>-235000000</v>
      </c>
      <c r="I45" s="170"/>
      <c r="J45" s="169">
        <v>0</v>
      </c>
      <c r="K45" s="170"/>
      <c r="L45" s="169">
        <v>-408892000</v>
      </c>
      <c r="M45" s="170"/>
      <c r="N45" s="169">
        <v>-345668100</v>
      </c>
    </row>
    <row r="46" spans="1:14" s="175" customFormat="1">
      <c r="C46" s="175" t="s">
        <v>261</v>
      </c>
      <c r="G46" s="178"/>
      <c r="H46" s="169">
        <v>0</v>
      </c>
      <c r="I46" s="170"/>
      <c r="J46" s="169">
        <v>0</v>
      </c>
      <c r="K46" s="170"/>
      <c r="L46" s="169">
        <v>0</v>
      </c>
      <c r="M46" s="170"/>
      <c r="N46" s="169">
        <v>-9899700</v>
      </c>
    </row>
    <row r="47" spans="1:14" s="175" customFormat="1">
      <c r="C47" s="175" t="s">
        <v>157</v>
      </c>
      <c r="G47" s="178"/>
      <c r="H47" s="169">
        <v>186200000</v>
      </c>
      <c r="I47" s="170"/>
      <c r="J47" s="169">
        <v>252000300</v>
      </c>
      <c r="K47" s="170"/>
      <c r="L47" s="169">
        <v>186200500</v>
      </c>
      <c r="M47" s="170"/>
      <c r="N47" s="169">
        <v>252000300</v>
      </c>
    </row>
    <row r="48" spans="1:14" s="175" customFormat="1">
      <c r="C48" s="175" t="s">
        <v>287</v>
      </c>
      <c r="G48" s="178"/>
      <c r="H48" s="169">
        <v>29391749</v>
      </c>
      <c r="I48" s="170"/>
      <c r="J48" s="168">
        <v>0</v>
      </c>
      <c r="K48" s="170"/>
      <c r="L48" s="168">
        <v>0</v>
      </c>
      <c r="M48" s="170"/>
      <c r="N48" s="168">
        <v>0</v>
      </c>
    </row>
    <row r="49" spans="1:14" s="175" customFormat="1">
      <c r="C49" s="175" t="s">
        <v>170</v>
      </c>
      <c r="G49" s="178"/>
      <c r="H49" s="168">
        <v>-127706941</v>
      </c>
      <c r="I49" s="170"/>
      <c r="J49" s="168">
        <v>0</v>
      </c>
      <c r="K49" s="170"/>
      <c r="L49" s="168">
        <v>0</v>
      </c>
      <c r="M49" s="170"/>
      <c r="N49" s="168">
        <v>0</v>
      </c>
    </row>
    <row r="50" spans="1:14" s="175" customFormat="1">
      <c r="C50" s="175" t="s">
        <v>72</v>
      </c>
      <c r="G50" s="178"/>
      <c r="H50" s="168">
        <v>-35164588</v>
      </c>
      <c r="I50" s="170"/>
      <c r="J50" s="168">
        <v>-17725413</v>
      </c>
      <c r="K50" s="170"/>
      <c r="L50" s="168">
        <v>-6097511</v>
      </c>
      <c r="M50" s="170"/>
      <c r="N50" s="168">
        <v>-6285847</v>
      </c>
    </row>
    <row r="51" spans="1:14" s="175" customFormat="1">
      <c r="C51" s="175" t="s">
        <v>135</v>
      </c>
      <c r="G51" s="178"/>
      <c r="H51" s="169">
        <v>95000</v>
      </c>
      <c r="I51" s="170"/>
      <c r="J51" s="169">
        <v>2581000</v>
      </c>
      <c r="K51" s="170"/>
      <c r="L51" s="169">
        <v>180530</v>
      </c>
      <c r="M51" s="170"/>
      <c r="N51" s="169">
        <v>2581000</v>
      </c>
    </row>
    <row r="52" spans="1:14" s="175" customFormat="1">
      <c r="C52" s="175" t="s">
        <v>219</v>
      </c>
      <c r="G52" s="178"/>
      <c r="H52" s="168">
        <v>0</v>
      </c>
      <c r="I52" s="170"/>
      <c r="J52" s="169">
        <v>-260000</v>
      </c>
      <c r="K52" s="170"/>
      <c r="L52" s="169">
        <v>0</v>
      </c>
      <c r="M52" s="170"/>
      <c r="N52" s="169">
        <v>0</v>
      </c>
    </row>
    <row r="53" spans="1:14" s="175" customFormat="1">
      <c r="C53" s="175" t="s">
        <v>124</v>
      </c>
      <c r="G53" s="178"/>
      <c r="H53" s="169">
        <v>-8340654</v>
      </c>
      <c r="I53" s="170"/>
      <c r="J53" s="169">
        <v>-4763596</v>
      </c>
      <c r="K53" s="170"/>
      <c r="L53" s="169">
        <v>-3191768</v>
      </c>
      <c r="M53" s="170"/>
      <c r="N53" s="169">
        <v>-4643626</v>
      </c>
    </row>
    <row r="54" spans="1:14" s="175" customFormat="1">
      <c r="C54" s="175" t="s">
        <v>173</v>
      </c>
      <c r="G54" s="178"/>
      <c r="H54" s="169"/>
      <c r="I54" s="170"/>
      <c r="J54" s="169"/>
      <c r="K54" s="170"/>
      <c r="L54" s="169"/>
      <c r="M54" s="48"/>
      <c r="N54" s="169"/>
    </row>
    <row r="55" spans="1:14" s="175" customFormat="1">
      <c r="E55" s="192" t="s">
        <v>174</v>
      </c>
      <c r="G55" s="178"/>
      <c r="H55" s="169">
        <v>840970736</v>
      </c>
      <c r="I55" s="170"/>
      <c r="J55" s="169">
        <v>1101613741</v>
      </c>
      <c r="K55" s="48"/>
      <c r="L55" s="169">
        <v>1472023144</v>
      </c>
      <c r="M55" s="48"/>
      <c r="N55" s="169">
        <v>1010642656</v>
      </c>
    </row>
    <row r="56" spans="1:14" s="175" customFormat="1">
      <c r="E56" s="192" t="s">
        <v>252</v>
      </c>
      <c r="F56" s="192"/>
      <c r="G56" s="178"/>
      <c r="H56" s="169">
        <v>302444</v>
      </c>
      <c r="I56" s="170"/>
      <c r="J56" s="169">
        <v>0</v>
      </c>
      <c r="K56" s="170"/>
      <c r="L56" s="169">
        <v>0</v>
      </c>
      <c r="M56" s="48"/>
      <c r="N56" s="169">
        <v>0</v>
      </c>
    </row>
    <row r="57" spans="1:14" s="191" customFormat="1" ht="20.399999999999999">
      <c r="A57" s="175"/>
      <c r="B57" s="175"/>
      <c r="C57" s="175" t="s">
        <v>175</v>
      </c>
      <c r="D57" s="175"/>
      <c r="E57" s="175"/>
      <c r="F57" s="192"/>
      <c r="G57" s="178"/>
      <c r="H57" s="169"/>
      <c r="I57" s="170"/>
      <c r="K57" s="48"/>
      <c r="L57" s="169"/>
      <c r="M57" s="48"/>
      <c r="N57" s="169"/>
    </row>
    <row r="58" spans="1:14" s="175" customFormat="1">
      <c r="E58" s="192" t="s">
        <v>174</v>
      </c>
      <c r="G58" s="178"/>
      <c r="H58" s="169">
        <v>-651251889</v>
      </c>
      <c r="I58" s="170"/>
      <c r="J58" s="169">
        <v>-261782500</v>
      </c>
      <c r="K58" s="48"/>
      <c r="L58" s="169">
        <v>-2341602088</v>
      </c>
      <c r="M58" s="48"/>
      <c r="N58" s="169">
        <v>-1511593715</v>
      </c>
    </row>
    <row r="59" spans="1:14" s="175" customFormat="1">
      <c r="C59" s="175" t="s">
        <v>158</v>
      </c>
      <c r="G59" s="178"/>
      <c r="H59" s="169">
        <v>175664407</v>
      </c>
      <c r="I59" s="170"/>
      <c r="J59" s="169">
        <v>265015324</v>
      </c>
      <c r="K59" s="48"/>
      <c r="L59" s="169">
        <v>177523285</v>
      </c>
      <c r="M59" s="48"/>
      <c r="N59" s="169">
        <v>478530050</v>
      </c>
    </row>
    <row r="60" spans="1:14" s="175" customFormat="1">
      <c r="C60" s="175" t="s">
        <v>17</v>
      </c>
      <c r="F60" s="192"/>
      <c r="G60" s="178"/>
      <c r="H60" s="169">
        <v>27539116</v>
      </c>
      <c r="I60" s="170"/>
      <c r="J60" s="169">
        <v>41733349</v>
      </c>
      <c r="K60" s="170"/>
      <c r="L60" s="169">
        <v>36173558</v>
      </c>
      <c r="M60" s="48"/>
      <c r="N60" s="169">
        <v>25580057</v>
      </c>
    </row>
    <row r="61" spans="1:14" s="175" customFormat="1" ht="20.399999999999999">
      <c r="A61" s="191"/>
      <c r="B61" s="191" t="s">
        <v>82</v>
      </c>
      <c r="C61" s="191"/>
      <c r="D61" s="191"/>
      <c r="E61" s="191"/>
      <c r="F61" s="191"/>
      <c r="G61" s="194"/>
      <c r="H61" s="172">
        <v>-760924335</v>
      </c>
      <c r="I61" s="170"/>
      <c r="J61" s="172">
        <v>1369888735</v>
      </c>
      <c r="K61" s="170"/>
      <c r="L61" s="172">
        <v>-1738633113</v>
      </c>
      <c r="M61" s="170"/>
      <c r="N61" s="172">
        <v>69483237</v>
      </c>
    </row>
    <row r="62" spans="1:14" s="175" customFormat="1" ht="20.399999999999999">
      <c r="A62" s="191" t="s">
        <v>20</v>
      </c>
      <c r="G62" s="178"/>
      <c r="H62" s="170"/>
      <c r="I62" s="170"/>
      <c r="J62" s="170"/>
      <c r="K62" s="170"/>
      <c r="L62" s="170"/>
      <c r="M62" s="170"/>
      <c r="N62" s="170"/>
    </row>
    <row r="63" spans="1:14" s="175" customFormat="1" ht="20.399999999999999">
      <c r="A63" s="191"/>
      <c r="C63" s="175" t="s">
        <v>220</v>
      </c>
      <c r="G63" s="178"/>
      <c r="H63" s="170">
        <v>86048050</v>
      </c>
      <c r="I63" s="170"/>
      <c r="J63" s="170">
        <v>36294810</v>
      </c>
      <c r="K63" s="170"/>
      <c r="L63" s="170">
        <v>18163051</v>
      </c>
      <c r="M63" s="170"/>
      <c r="N63" s="170">
        <v>36294810</v>
      </c>
    </row>
    <row r="64" spans="1:14" s="175" customFormat="1">
      <c r="C64" s="175" t="s">
        <v>84</v>
      </c>
      <c r="G64" s="178"/>
      <c r="H64" s="169"/>
      <c r="I64" s="48"/>
      <c r="J64" s="169"/>
      <c r="K64" s="48"/>
      <c r="L64" s="169"/>
      <c r="M64" s="48"/>
      <c r="N64" s="169"/>
    </row>
    <row r="65" spans="1:14" s="175" customFormat="1">
      <c r="E65" s="192" t="s">
        <v>93</v>
      </c>
      <c r="G65" s="178"/>
      <c r="H65" s="168">
        <v>0</v>
      </c>
      <c r="I65" s="48"/>
      <c r="J65" s="169">
        <v>0</v>
      </c>
      <c r="K65" s="48"/>
      <c r="L65" s="170">
        <v>1023000000</v>
      </c>
      <c r="M65" s="48"/>
      <c r="N65" s="169">
        <v>475000000</v>
      </c>
    </row>
    <row r="66" spans="1:14" s="175" customFormat="1">
      <c r="E66" s="192" t="s">
        <v>102</v>
      </c>
      <c r="G66" s="178"/>
      <c r="H66" s="169">
        <v>5730283330</v>
      </c>
      <c r="I66" s="48"/>
      <c r="J66" s="169">
        <v>3720722500</v>
      </c>
      <c r="K66" s="48"/>
      <c r="L66" s="169">
        <v>5373031839</v>
      </c>
      <c r="M66" s="48"/>
      <c r="N66" s="169">
        <v>3445000000</v>
      </c>
    </row>
    <row r="67" spans="1:14" s="175" customFormat="1">
      <c r="C67" s="175" t="s">
        <v>221</v>
      </c>
      <c r="F67" s="192"/>
      <c r="G67" s="178"/>
      <c r="H67" s="169"/>
      <c r="I67" s="48"/>
      <c r="J67" s="169"/>
      <c r="K67" s="170"/>
      <c r="L67" s="169"/>
      <c r="M67" s="170"/>
      <c r="N67" s="169"/>
    </row>
    <row r="68" spans="1:14" s="191" customFormat="1" ht="20.399999999999999">
      <c r="A68" s="175"/>
      <c r="B68" s="175"/>
      <c r="C68" s="175"/>
      <c r="D68" s="175"/>
      <c r="E68" s="192" t="s">
        <v>93</v>
      </c>
      <c r="G68" s="178"/>
      <c r="H68" s="49">
        <v>0</v>
      </c>
      <c r="I68" s="48"/>
      <c r="J68" s="49">
        <v>67143</v>
      </c>
      <c r="K68" s="48"/>
      <c r="L68" s="49">
        <v>-394000000</v>
      </c>
      <c r="M68" s="48"/>
      <c r="N68" s="49">
        <v>-313078900</v>
      </c>
    </row>
    <row r="69" spans="1:14" s="191" customFormat="1" ht="20.399999999999999">
      <c r="A69" s="175"/>
      <c r="B69" s="175"/>
      <c r="C69" s="175"/>
      <c r="D69" s="175"/>
      <c r="E69" s="192" t="s">
        <v>102</v>
      </c>
      <c r="G69" s="178"/>
      <c r="H69" s="169">
        <v>-4531489840</v>
      </c>
      <c r="I69" s="48"/>
      <c r="J69" s="169">
        <v>-3880466265</v>
      </c>
      <c r="K69" s="48"/>
      <c r="L69" s="169">
        <v>-3221715747</v>
      </c>
      <c r="M69" s="48"/>
      <c r="N69" s="169">
        <v>-3823828120</v>
      </c>
    </row>
    <row r="70" spans="1:14" s="175" customFormat="1">
      <c r="C70" s="175" t="s">
        <v>132</v>
      </c>
      <c r="F70" s="192"/>
      <c r="G70" s="178"/>
      <c r="H70" s="169">
        <v>-11132750</v>
      </c>
      <c r="I70" s="48"/>
      <c r="J70" s="169">
        <v>-11549169</v>
      </c>
      <c r="K70" s="48"/>
      <c r="L70" s="169">
        <v>-915593</v>
      </c>
      <c r="M70" s="48"/>
      <c r="N70" s="169">
        <v>-8653842</v>
      </c>
    </row>
    <row r="71" spans="1:14" s="175" customFormat="1">
      <c r="C71" s="175" t="s">
        <v>136</v>
      </c>
      <c r="F71" s="192"/>
      <c r="G71" s="178"/>
      <c r="H71" s="169">
        <v>-487143342</v>
      </c>
      <c r="I71" s="48"/>
      <c r="J71" s="169">
        <v>-277053749</v>
      </c>
      <c r="K71" s="48"/>
      <c r="L71" s="169">
        <v>-487011300</v>
      </c>
      <c r="M71" s="48"/>
      <c r="N71" s="169">
        <v>-264060704</v>
      </c>
    </row>
    <row r="72" spans="1:14" s="191" customFormat="1" ht="20.399999999999999">
      <c r="A72" s="175"/>
      <c r="B72" s="175"/>
      <c r="C72" s="175" t="s">
        <v>18</v>
      </c>
      <c r="D72" s="175"/>
      <c r="E72" s="175"/>
      <c r="F72" s="192"/>
      <c r="G72" s="178"/>
      <c r="H72" s="169">
        <v>-328310313</v>
      </c>
      <c r="I72" s="48"/>
      <c r="J72" s="169">
        <v>-245423528</v>
      </c>
      <c r="K72" s="48"/>
      <c r="L72" s="169">
        <v>-338158147</v>
      </c>
      <c r="M72" s="48"/>
      <c r="N72" s="169">
        <v>-248039183</v>
      </c>
    </row>
    <row r="73" spans="1:14" s="175" customFormat="1" ht="20.399999999999999">
      <c r="B73" s="191" t="s">
        <v>123</v>
      </c>
      <c r="C73" s="191"/>
      <c r="D73" s="191"/>
      <c r="E73" s="191"/>
      <c r="F73" s="191"/>
      <c r="G73" s="194"/>
      <c r="H73" s="172">
        <v>458255135</v>
      </c>
      <c r="I73" s="170"/>
      <c r="J73" s="172">
        <v>-657408258</v>
      </c>
      <c r="K73" s="170"/>
      <c r="L73" s="172">
        <v>1972394103</v>
      </c>
      <c r="M73" s="170"/>
      <c r="N73" s="172">
        <v>-701365939</v>
      </c>
    </row>
    <row r="74" spans="1:14" s="191" customFormat="1" ht="20.399999999999999">
      <c r="A74" s="191" t="s">
        <v>83</v>
      </c>
      <c r="G74" s="194"/>
      <c r="H74" s="169">
        <v>241698381</v>
      </c>
      <c r="I74" s="170"/>
      <c r="J74" s="169">
        <v>-1153217200</v>
      </c>
      <c r="K74" s="170"/>
      <c r="L74" s="169">
        <v>700510386</v>
      </c>
      <c r="M74" s="170"/>
      <c r="N74" s="169">
        <v>-802735805</v>
      </c>
    </row>
    <row r="75" spans="1:14" s="175" customFormat="1" ht="20.399999999999999">
      <c r="A75" s="191" t="s">
        <v>200</v>
      </c>
      <c r="B75" s="191"/>
      <c r="C75" s="191"/>
      <c r="D75" s="191"/>
      <c r="E75" s="191"/>
      <c r="G75" s="178"/>
      <c r="H75" s="169">
        <v>1622341626</v>
      </c>
      <c r="I75" s="170"/>
      <c r="J75" s="169">
        <v>2995701548</v>
      </c>
      <c r="K75" s="170"/>
      <c r="L75" s="169">
        <v>1110747635</v>
      </c>
      <c r="M75" s="170"/>
      <c r="N75" s="169">
        <v>2334823699</v>
      </c>
    </row>
    <row r="76" spans="1:14" s="175" customFormat="1" ht="20.399999999999999">
      <c r="A76" s="191" t="s">
        <v>222</v>
      </c>
      <c r="B76" s="191"/>
      <c r="C76" s="191"/>
      <c r="D76" s="191"/>
      <c r="E76" s="191"/>
      <c r="G76" s="178"/>
      <c r="H76" s="169">
        <v>447112209</v>
      </c>
      <c r="I76" s="170"/>
      <c r="J76" s="169">
        <v>-31061856</v>
      </c>
      <c r="K76" s="170"/>
      <c r="L76" s="169">
        <v>0</v>
      </c>
      <c r="M76" s="170"/>
      <c r="N76" s="169">
        <v>0</v>
      </c>
    </row>
    <row r="77" spans="1:14" s="175" customFormat="1" ht="21" thickBot="1">
      <c r="A77" s="191" t="s">
        <v>201</v>
      </c>
      <c r="B77" s="191"/>
      <c r="C77" s="191"/>
      <c r="D77" s="191"/>
      <c r="E77" s="191"/>
      <c r="F77" s="191"/>
      <c r="G77" s="194"/>
      <c r="H77" s="173">
        <v>2311152216</v>
      </c>
      <c r="I77" s="170"/>
      <c r="J77" s="173">
        <v>1811422492</v>
      </c>
      <c r="K77" s="170"/>
      <c r="L77" s="173">
        <v>1811258021</v>
      </c>
      <c r="M77" s="170"/>
      <c r="N77" s="173">
        <v>1532087894</v>
      </c>
    </row>
    <row r="78" spans="1:14" s="175" customFormat="1" ht="20.399999999999999" thickTop="1">
      <c r="G78" s="178"/>
      <c r="H78" s="170"/>
      <c r="I78" s="170"/>
      <c r="J78" s="170"/>
      <c r="K78" s="170"/>
      <c r="L78" s="170"/>
      <c r="M78" s="170"/>
      <c r="N78" s="170"/>
    </row>
    <row r="79" spans="1:14" s="175" customFormat="1" ht="20.399999999999999">
      <c r="A79" s="191" t="s">
        <v>223</v>
      </c>
      <c r="B79" s="191"/>
      <c r="C79" s="191"/>
      <c r="D79" s="191"/>
      <c r="E79" s="191"/>
      <c r="F79" s="191"/>
      <c r="G79" s="194"/>
      <c r="H79" s="50"/>
      <c r="I79" s="50"/>
      <c r="J79" s="50"/>
      <c r="K79" s="50"/>
      <c r="L79" s="50"/>
      <c r="M79" s="50"/>
      <c r="N79" s="50"/>
    </row>
    <row r="80" spans="1:14" s="175" customFormat="1" ht="20.399999999999999">
      <c r="A80" s="191"/>
      <c r="B80" s="191" t="s">
        <v>224</v>
      </c>
      <c r="C80" s="191"/>
      <c r="D80" s="191"/>
      <c r="E80" s="191"/>
      <c r="F80" s="191"/>
      <c r="G80" s="194"/>
      <c r="H80" s="50"/>
      <c r="I80" s="50"/>
      <c r="J80" s="50"/>
      <c r="K80" s="50"/>
      <c r="L80" s="50"/>
      <c r="M80" s="50"/>
      <c r="N80" s="50"/>
    </row>
    <row r="81" spans="1:14" s="175" customFormat="1">
      <c r="A81" s="175" t="s">
        <v>21</v>
      </c>
      <c r="C81" s="175" t="s">
        <v>225</v>
      </c>
      <c r="G81" s="178"/>
      <c r="H81" s="169">
        <v>110367579</v>
      </c>
      <c r="I81" s="51"/>
      <c r="J81" s="169">
        <v>79420721</v>
      </c>
      <c r="K81" s="51"/>
      <c r="L81" s="169">
        <v>91005744.99999997</v>
      </c>
      <c r="M81" s="51"/>
      <c r="N81" s="169">
        <v>75339793</v>
      </c>
    </row>
    <row r="82" spans="1:14" s="175" customFormat="1">
      <c r="A82" s="175" t="s">
        <v>22</v>
      </c>
      <c r="C82" s="175" t="s">
        <v>272</v>
      </c>
      <c r="G82" s="178"/>
      <c r="H82" s="169"/>
      <c r="I82" s="51"/>
      <c r="J82" s="169"/>
      <c r="K82" s="51"/>
      <c r="L82" s="169"/>
      <c r="M82" s="51"/>
      <c r="N82" s="169"/>
    </row>
    <row r="83" spans="1:14" s="175" customFormat="1">
      <c r="D83" s="175" t="s">
        <v>273</v>
      </c>
      <c r="G83" s="178"/>
      <c r="H83" s="169"/>
      <c r="I83" s="51"/>
      <c r="J83" s="169"/>
      <c r="K83" s="51"/>
      <c r="L83" s="169"/>
      <c r="M83" s="51"/>
      <c r="N83" s="169"/>
    </row>
    <row r="84" spans="1:14" s="175" customFormat="1">
      <c r="C84" s="175" t="s">
        <v>184</v>
      </c>
      <c r="G84" s="178"/>
      <c r="H84" s="169">
        <v>4494731641</v>
      </c>
      <c r="I84" s="51"/>
      <c r="J84" s="169">
        <v>1265609115</v>
      </c>
      <c r="K84" s="51"/>
      <c r="L84" s="169">
        <v>0</v>
      </c>
      <c r="M84" s="51"/>
      <c r="N84" s="169">
        <v>0</v>
      </c>
    </row>
    <row r="85" spans="1:14" s="175" customFormat="1">
      <c r="C85" s="175" t="s">
        <v>185</v>
      </c>
      <c r="G85" s="178"/>
      <c r="H85" s="169">
        <v>-1222897486</v>
      </c>
      <c r="I85" s="51"/>
      <c r="J85" s="169">
        <v>-928905242</v>
      </c>
      <c r="K85" s="51"/>
      <c r="L85" s="169">
        <v>0</v>
      </c>
      <c r="M85" s="51"/>
      <c r="N85" s="169">
        <v>0</v>
      </c>
    </row>
    <row r="86" spans="1:14" s="175" customFormat="1">
      <c r="C86" s="175" t="s">
        <v>271</v>
      </c>
      <c r="G86" s="178"/>
      <c r="H86" s="169">
        <v>-2824721947</v>
      </c>
      <c r="I86" s="51"/>
      <c r="J86" s="169">
        <v>-367765729</v>
      </c>
      <c r="K86" s="51"/>
      <c r="L86" s="169">
        <v>0</v>
      </c>
      <c r="M86" s="51"/>
      <c r="N86" s="169">
        <v>0</v>
      </c>
    </row>
    <row r="87" spans="1:14" s="175" customFormat="1" ht="20.399999999999999" thickBot="1">
      <c r="C87" s="175" t="s">
        <v>274</v>
      </c>
      <c r="G87" s="178"/>
      <c r="H87" s="174">
        <v>447112208</v>
      </c>
      <c r="I87" s="51"/>
      <c r="J87" s="174">
        <v>-31061856</v>
      </c>
      <c r="K87" s="51"/>
      <c r="L87" s="174">
        <v>0</v>
      </c>
      <c r="M87" s="51"/>
      <c r="N87" s="174">
        <v>0</v>
      </c>
    </row>
    <row r="88" spans="1:14" s="175" customFormat="1" ht="20.399999999999999" thickTop="1">
      <c r="A88" s="175" t="s">
        <v>52</v>
      </c>
      <c r="C88" s="175" t="s">
        <v>144</v>
      </c>
      <c r="H88" s="168">
        <v>2590361</v>
      </c>
      <c r="I88" s="51"/>
      <c r="J88" s="168">
        <v>0</v>
      </c>
      <c r="K88" s="51"/>
      <c r="L88" s="168">
        <v>198798900</v>
      </c>
      <c r="M88" s="51"/>
      <c r="N88" s="168">
        <v>2999400</v>
      </c>
    </row>
    <row r="89" spans="1:14" s="175" customFormat="1">
      <c r="A89" s="175" t="s">
        <v>105</v>
      </c>
      <c r="C89" s="175" t="s">
        <v>242</v>
      </c>
      <c r="H89" s="168">
        <v>777588546</v>
      </c>
      <c r="I89" s="51"/>
      <c r="J89" s="168">
        <v>0</v>
      </c>
      <c r="K89" s="51"/>
      <c r="L89" s="168">
        <v>507300000</v>
      </c>
      <c r="M89" s="51"/>
      <c r="N89" s="168">
        <v>0</v>
      </c>
    </row>
    <row r="90" spans="1:14" s="175" customFormat="1">
      <c r="A90" s="175" t="s">
        <v>106</v>
      </c>
      <c r="C90" s="175" t="s">
        <v>131</v>
      </c>
      <c r="H90" s="168">
        <v>43188847</v>
      </c>
      <c r="I90" s="51"/>
      <c r="J90" s="168">
        <v>9792684</v>
      </c>
      <c r="K90" s="51"/>
      <c r="L90" s="168">
        <v>3100756</v>
      </c>
      <c r="M90" s="199"/>
      <c r="N90" s="168">
        <v>3801981</v>
      </c>
    </row>
    <row r="91" spans="1:14" s="175" customFormat="1">
      <c r="A91" s="175" t="s">
        <v>110</v>
      </c>
      <c r="C91" s="175" t="s">
        <v>288</v>
      </c>
      <c r="H91" s="168">
        <v>0</v>
      </c>
      <c r="I91" s="199"/>
      <c r="J91" s="38">
        <v>30802407</v>
      </c>
      <c r="K91" s="199"/>
      <c r="L91" s="168">
        <v>0</v>
      </c>
      <c r="M91" s="199"/>
      <c r="N91" s="168">
        <v>0</v>
      </c>
    </row>
    <row r="92" spans="1:14" s="175" customFormat="1">
      <c r="A92" s="175" t="s">
        <v>133</v>
      </c>
      <c r="C92" s="175" t="s">
        <v>226</v>
      </c>
      <c r="H92" s="168">
        <v>112000000</v>
      </c>
      <c r="I92" s="168"/>
      <c r="J92" s="168">
        <v>0</v>
      </c>
      <c r="K92" s="168"/>
      <c r="L92" s="168">
        <v>0</v>
      </c>
      <c r="M92" s="168"/>
      <c r="N92" s="168">
        <v>80000000</v>
      </c>
    </row>
    <row r="93" spans="1:14" s="175" customFormat="1">
      <c r="A93" s="175" t="s">
        <v>140</v>
      </c>
      <c r="C93" s="175" t="s">
        <v>176</v>
      </c>
      <c r="H93" s="168">
        <v>0</v>
      </c>
      <c r="I93" s="168"/>
      <c r="J93" s="168">
        <v>0</v>
      </c>
      <c r="K93" s="168"/>
      <c r="L93" s="168">
        <v>0</v>
      </c>
      <c r="M93" s="168"/>
      <c r="N93" s="168">
        <v>48618575</v>
      </c>
    </row>
    <row r="94" spans="1:14" s="175" customFormat="1">
      <c r="A94" s="175" t="s">
        <v>142</v>
      </c>
      <c r="C94" s="175" t="s">
        <v>177</v>
      </c>
      <c r="H94" s="168">
        <v>0</v>
      </c>
      <c r="I94" s="168"/>
      <c r="J94" s="49">
        <v>16000000</v>
      </c>
      <c r="K94" s="168"/>
      <c r="L94" s="168">
        <v>0</v>
      </c>
      <c r="M94" s="168"/>
      <c r="N94" s="49">
        <v>16000000</v>
      </c>
    </row>
    <row r="95" spans="1:14" s="175" customFormat="1">
      <c r="A95" s="175" t="s">
        <v>148</v>
      </c>
      <c r="C95" s="175" t="s">
        <v>227</v>
      </c>
      <c r="H95" s="168">
        <v>1030697</v>
      </c>
      <c r="I95" s="168"/>
      <c r="J95" s="168">
        <v>0</v>
      </c>
      <c r="K95" s="168"/>
      <c r="L95" s="168">
        <v>0</v>
      </c>
      <c r="M95" s="168"/>
      <c r="N95" s="168">
        <v>0</v>
      </c>
    </row>
    <row r="96" spans="1:14" s="175" customFormat="1">
      <c r="A96" s="175" t="s">
        <v>149</v>
      </c>
      <c r="C96" s="175" t="s">
        <v>228</v>
      </c>
      <c r="H96" s="168">
        <v>0</v>
      </c>
      <c r="I96" s="168"/>
      <c r="J96" s="168">
        <v>0</v>
      </c>
      <c r="K96" s="168"/>
      <c r="L96" s="168">
        <v>462000000</v>
      </c>
      <c r="M96" s="168"/>
      <c r="N96" s="168">
        <v>0</v>
      </c>
    </row>
    <row r="97" spans="1:14" s="175" customFormat="1">
      <c r="A97" s="175" t="s">
        <v>178</v>
      </c>
      <c r="C97" s="175" t="s">
        <v>232</v>
      </c>
      <c r="H97" s="168">
        <v>0</v>
      </c>
      <c r="I97" s="168"/>
      <c r="J97" s="168">
        <v>0</v>
      </c>
      <c r="K97" s="168"/>
      <c r="L97" s="168">
        <v>0</v>
      </c>
      <c r="M97" s="168"/>
      <c r="N97" s="168">
        <v>43329500</v>
      </c>
    </row>
    <row r="98" spans="1:14" s="175" customFormat="1">
      <c r="A98" s="175" t="s">
        <v>229</v>
      </c>
      <c r="C98" s="175" t="s">
        <v>233</v>
      </c>
      <c r="H98" s="168">
        <v>0</v>
      </c>
      <c r="I98" s="168"/>
      <c r="J98" s="168">
        <v>114400</v>
      </c>
      <c r="K98" s="168"/>
      <c r="L98" s="168">
        <v>0</v>
      </c>
      <c r="M98" s="168"/>
      <c r="N98" s="168">
        <v>800800</v>
      </c>
    </row>
    <row r="99" spans="1:14" s="175" customFormat="1">
      <c r="A99" s="175" t="s">
        <v>230</v>
      </c>
      <c r="C99" s="175" t="s">
        <v>234</v>
      </c>
      <c r="H99" s="168">
        <v>0</v>
      </c>
      <c r="I99" s="168"/>
      <c r="J99" s="168">
        <v>357653750</v>
      </c>
      <c r="K99" s="168"/>
      <c r="L99" s="168">
        <v>0</v>
      </c>
      <c r="M99" s="168"/>
      <c r="N99" s="168">
        <v>357653750</v>
      </c>
    </row>
    <row r="100" spans="1:14" s="175" customFormat="1">
      <c r="A100" s="175" t="s">
        <v>231</v>
      </c>
      <c r="C100" s="175" t="s">
        <v>202</v>
      </c>
      <c r="H100" s="168">
        <v>0</v>
      </c>
      <c r="I100" s="168"/>
      <c r="J100" s="168">
        <v>0</v>
      </c>
      <c r="K100" s="168"/>
      <c r="L100" s="168">
        <v>191173725</v>
      </c>
      <c r="M100" s="168"/>
      <c r="N100" s="168">
        <v>0</v>
      </c>
    </row>
    <row r="101" spans="1:14" s="175" customFormat="1">
      <c r="A101" s="175" t="s">
        <v>265</v>
      </c>
      <c r="C101" s="175" t="s">
        <v>266</v>
      </c>
      <c r="H101" s="168">
        <v>781372</v>
      </c>
      <c r="I101" s="168"/>
      <c r="J101" s="168">
        <v>0</v>
      </c>
      <c r="K101" s="168"/>
      <c r="L101" s="168">
        <v>781372</v>
      </c>
      <c r="M101" s="168"/>
      <c r="N101" s="168">
        <v>0</v>
      </c>
    </row>
    <row r="102" spans="1:14" s="175" customFormat="1">
      <c r="A102" s="175" t="s">
        <v>267</v>
      </c>
      <c r="C102" s="175" t="s">
        <v>280</v>
      </c>
      <c r="H102" s="168">
        <v>174805918</v>
      </c>
      <c r="I102" s="168"/>
      <c r="J102" s="168">
        <v>0</v>
      </c>
      <c r="K102" s="168"/>
      <c r="L102" s="168">
        <v>0</v>
      </c>
      <c r="M102" s="168"/>
      <c r="N102" s="168">
        <v>0</v>
      </c>
    </row>
    <row r="103" spans="1:14" s="175" customFormat="1">
      <c r="A103" s="45" t="s">
        <v>269</v>
      </c>
      <c r="B103" s="45"/>
      <c r="C103" s="45" t="s">
        <v>268</v>
      </c>
      <c r="D103" s="45"/>
      <c r="E103" s="45"/>
      <c r="F103" s="45"/>
      <c r="H103" s="168">
        <v>0</v>
      </c>
      <c r="I103" s="168"/>
      <c r="J103" s="168">
        <v>0</v>
      </c>
      <c r="K103" s="168"/>
      <c r="L103" s="168">
        <v>3311840</v>
      </c>
      <c r="M103" s="168"/>
      <c r="N103" s="168">
        <v>0</v>
      </c>
    </row>
    <row r="104" spans="1:14">
      <c r="A104" s="45" t="s">
        <v>281</v>
      </c>
      <c r="B104" s="45"/>
      <c r="C104" s="45" t="s">
        <v>270</v>
      </c>
      <c r="D104" s="45"/>
      <c r="E104" s="45"/>
      <c r="F104" s="45"/>
      <c r="H104" s="168">
        <v>0</v>
      </c>
      <c r="J104" s="46">
        <v>0</v>
      </c>
      <c r="L104" s="168">
        <v>192172000</v>
      </c>
      <c r="N104" s="46">
        <v>0</v>
      </c>
    </row>
  </sheetData>
  <mergeCells count="2">
    <mergeCell ref="H4:N4"/>
    <mergeCell ref="H5:J5"/>
  </mergeCells>
  <pageMargins left="0.78740157480314965" right="0.59055118110236227" top="0.59055118110236227" bottom="0.37" header="0.59055118110236227" footer="0.38"/>
  <pageSetup paperSize="9" scale="64" firstPageNumber="10" fitToHeight="6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PL_9M!Print_Area</vt:lpstr>
      <vt:lpstr>BS!Print_Titles</vt:lpstr>
      <vt:lpstr>'CF '!Print_Titles</vt:lpstr>
      <vt:lpstr>PL_3M!Print_Titles</vt:lpstr>
      <vt:lpstr>PL_9M!Print_Titles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KAPIAOM</cp:lastModifiedBy>
  <cp:lastPrinted>2022-11-11T08:28:51Z</cp:lastPrinted>
  <dcterms:created xsi:type="dcterms:W3CDTF">2010-02-24T06:21:24Z</dcterms:created>
  <dcterms:modified xsi:type="dcterms:W3CDTF">2022-11-14T11:21:30Z</dcterms:modified>
</cp:coreProperties>
</file>