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0" yWindow="-110" windowWidth="19420" windowHeight="11020" tabRatio="619"/>
  </bookViews>
  <sheets>
    <sheet name="BL" sheetId="1" r:id="rId1"/>
    <sheet name="BL (2)" sheetId="16" state="hidden" r:id="rId2"/>
    <sheet name="BL6-9 (2)" sheetId="17" state="hidden" r:id="rId3"/>
    <sheet name="PL6-9" sheetId="8" r:id="rId4"/>
    <sheet name="SH10" sheetId="18" r:id="rId5"/>
    <sheet name="SH11" sheetId="14" r:id="rId6"/>
    <sheet name="SH12" sheetId="19" r:id="rId7"/>
    <sheet name="SH13" sheetId="15" r:id="rId8"/>
    <sheet name="CF" sheetId="13" r:id="rId9"/>
  </sheets>
  <definedNames>
    <definedName name="_xlnm.Print_Area" localSheetId="0">BL!$A$1:$J$96</definedName>
    <definedName name="_xlnm.Print_Area" localSheetId="1">'BL (2)'!$A$1:$J$84</definedName>
    <definedName name="_xlnm.Print_Area" localSheetId="2">'BL6-9 (2)'!$A$1:$J$116</definedName>
    <definedName name="_xlnm.Print_Area" localSheetId="8">CF!$A$1:$J$90</definedName>
    <definedName name="_xlnm.Print_Area" localSheetId="3">'PL6-9'!$A$1:$J$125</definedName>
    <definedName name="_xlnm.Print_Area" localSheetId="4">'SH10'!$A$1:$R$26</definedName>
    <definedName name="_xlnm.Print_Area" localSheetId="5">'SH11'!$A$1:$R$25</definedName>
    <definedName name="_xlnm.Print_Area" localSheetId="6">'SH12'!$A$1:$N$25</definedName>
    <definedName name="_xlnm.Print_Area" localSheetId="7">'SH13'!$A$1:$N$24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5" i="1" l="1"/>
  <c r="D93" i="1"/>
  <c r="D67" i="1"/>
  <c r="H23" i="15" l="1"/>
  <c r="N11" i="15"/>
  <c r="H24" i="19"/>
  <c r="N11" i="19"/>
  <c r="N11" i="18"/>
  <c r="N11" i="14"/>
  <c r="J123" i="8"/>
  <c r="H123" i="8"/>
  <c r="F123" i="8"/>
  <c r="D123" i="8"/>
  <c r="J118" i="8"/>
  <c r="H118" i="8"/>
  <c r="F118" i="8"/>
  <c r="D118" i="8"/>
  <c r="J57" i="8"/>
  <c r="H57" i="8"/>
  <c r="F57" i="8"/>
  <c r="D57" i="8"/>
  <c r="J52" i="8"/>
  <c r="H52" i="8"/>
  <c r="F52" i="8"/>
  <c r="D52" i="8"/>
  <c r="R11" i="14" l="1"/>
  <c r="K35" i="19" l="1"/>
  <c r="G24" i="19"/>
  <c r="F24" i="19"/>
  <c r="D24" i="19"/>
  <c r="J22" i="19"/>
  <c r="L22" i="19"/>
  <c r="L24" i="19" s="1"/>
  <c r="N20" i="19"/>
  <c r="J16" i="19"/>
  <c r="N16" i="19" s="1"/>
  <c r="N15" i="19"/>
  <c r="H25" i="18"/>
  <c r="F25" i="18"/>
  <c r="D25" i="18"/>
  <c r="N22" i="18"/>
  <c r="R22" i="18" s="1"/>
  <c r="L23" i="18"/>
  <c r="L25" i="18" s="1"/>
  <c r="P23" i="18"/>
  <c r="N21" i="18"/>
  <c r="P17" i="18"/>
  <c r="P18" i="18" s="1"/>
  <c r="J17" i="18"/>
  <c r="J18" i="18" s="1"/>
  <c r="R16" i="18"/>
  <c r="N15" i="18"/>
  <c r="N17" i="18" s="1"/>
  <c r="N18" i="18" s="1"/>
  <c r="R11" i="18"/>
  <c r="J89" i="13"/>
  <c r="J75" i="13"/>
  <c r="J63" i="13"/>
  <c r="F89" i="13"/>
  <c r="F75" i="13"/>
  <c r="F63" i="13"/>
  <c r="J31" i="13"/>
  <c r="J40" i="13" s="1"/>
  <c r="J42" i="13" s="1"/>
  <c r="F31" i="13"/>
  <c r="J111" i="8"/>
  <c r="J112" i="8" s="1"/>
  <c r="F111" i="8"/>
  <c r="F112" i="8" s="1"/>
  <c r="J83" i="8"/>
  <c r="J75" i="8"/>
  <c r="F83" i="8"/>
  <c r="F75" i="8"/>
  <c r="J23" i="8"/>
  <c r="J15" i="8"/>
  <c r="F23" i="8"/>
  <c r="F15" i="8"/>
  <c r="J91" i="1"/>
  <c r="J93" i="1" s="1"/>
  <c r="H91" i="1"/>
  <c r="H93" i="1" s="1"/>
  <c r="F91" i="1"/>
  <c r="F93" i="1" s="1"/>
  <c r="D91" i="1"/>
  <c r="J67" i="1"/>
  <c r="H67" i="1"/>
  <c r="F67" i="1"/>
  <c r="J58" i="1"/>
  <c r="H58" i="1"/>
  <c r="F58" i="1"/>
  <c r="D58" i="1"/>
  <c r="J33" i="1"/>
  <c r="H33" i="1"/>
  <c r="F33" i="1"/>
  <c r="D33" i="1"/>
  <c r="J18" i="1"/>
  <c r="J35" i="1" s="1"/>
  <c r="H18" i="1"/>
  <c r="F18" i="1"/>
  <c r="D18" i="1"/>
  <c r="J17" i="19" l="1"/>
  <c r="N17" i="19" s="1"/>
  <c r="R15" i="18"/>
  <c r="R17" i="18" s="1"/>
  <c r="R18" i="18" s="1"/>
  <c r="J85" i="8"/>
  <c r="F85" i="8"/>
  <c r="F68" i="1"/>
  <c r="F95" i="1" s="1"/>
  <c r="J68" i="1"/>
  <c r="J95" i="1" s="1"/>
  <c r="F35" i="1"/>
  <c r="J25" i="8"/>
  <c r="J31" i="8" s="1"/>
  <c r="J34" i="8" s="1"/>
  <c r="J38" i="8" s="1"/>
  <c r="F25" i="8"/>
  <c r="F31" i="8" s="1"/>
  <c r="F34" i="8" s="1"/>
  <c r="F38" i="8" s="1"/>
  <c r="D68" i="1"/>
  <c r="D35" i="1"/>
  <c r="H68" i="1"/>
  <c r="H95" i="1" s="1"/>
  <c r="H35" i="1"/>
  <c r="J77" i="13"/>
  <c r="J79" i="13" s="1"/>
  <c r="N21" i="19"/>
  <c r="N22" i="19" s="1"/>
  <c r="N24" i="19" s="1"/>
  <c r="J24" i="19"/>
  <c r="P25" i="18"/>
  <c r="N23" i="18"/>
  <c r="N25" i="18" s="1"/>
  <c r="R21" i="18"/>
  <c r="R23" i="18" s="1"/>
  <c r="J23" i="18"/>
  <c r="J25" i="18" s="1"/>
  <c r="F91" i="8" l="1"/>
  <c r="J91" i="8"/>
  <c r="R25" i="18"/>
  <c r="J94" i="8" l="1"/>
  <c r="F94" i="8"/>
  <c r="P21" i="14"/>
  <c r="J113" i="8" l="1"/>
  <c r="F113" i="8"/>
  <c r="H111" i="8"/>
  <c r="H112" i="8" s="1"/>
  <c r="L21" i="15" s="1"/>
  <c r="D111" i="8"/>
  <c r="D112" i="8" l="1"/>
  <c r="N15" i="15"/>
  <c r="J16" i="15"/>
  <c r="N16" i="15" s="1"/>
  <c r="N15" i="14"/>
  <c r="N17" i="14" s="1"/>
  <c r="N18" i="14" s="1"/>
  <c r="J17" i="14"/>
  <c r="J18" i="14" s="1"/>
  <c r="H83" i="8"/>
  <c r="D83" i="8"/>
  <c r="H75" i="8"/>
  <c r="D75" i="8"/>
  <c r="J17" i="15" l="1"/>
  <c r="N17" i="15" s="1"/>
  <c r="R15" i="14"/>
  <c r="H85" i="8"/>
  <c r="D85" i="8"/>
  <c r="P17" i="14"/>
  <c r="P18" i="14" s="1"/>
  <c r="D91" i="8" l="1"/>
  <c r="H91" i="8"/>
  <c r="H94" i="8" l="1"/>
  <c r="D94" i="8"/>
  <c r="H113" i="8" l="1"/>
  <c r="D113" i="8"/>
  <c r="P22" i="14" l="1"/>
  <c r="P24" i="14" s="1"/>
  <c r="H63" i="13" l="1"/>
  <c r="L22" i="14" l="1"/>
  <c r="D89" i="13"/>
  <c r="D63" i="13" l="1"/>
  <c r="E89" i="13" l="1"/>
  <c r="H89" i="13"/>
  <c r="I89" i="13"/>
  <c r="R16" i="14" l="1"/>
  <c r="R17" i="14" s="1"/>
  <c r="R18" i="14" s="1"/>
  <c r="D75" i="13" l="1"/>
  <c r="H75" i="13" l="1"/>
  <c r="K34" i="15" l="1"/>
  <c r="F23" i="15"/>
  <c r="D23" i="15"/>
  <c r="H24" i="14"/>
  <c r="F24" i="14"/>
  <c r="D24" i="14"/>
  <c r="L24" i="14"/>
  <c r="H23" i="8"/>
  <c r="D23" i="8"/>
  <c r="H15" i="8"/>
  <c r="D15" i="8"/>
  <c r="L23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5" i="8"/>
  <c r="D31" i="8" s="1"/>
  <c r="D59" i="16"/>
  <c r="D84" i="16" s="1"/>
  <c r="L59" i="16"/>
  <c r="L84" i="16" s="1"/>
  <c r="F26" i="17"/>
  <c r="F29" i="17" s="1"/>
  <c r="F38" i="17" s="1"/>
  <c r="H25" i="8"/>
  <c r="H31" i="8" s="1"/>
  <c r="H34" i="8" s="1"/>
  <c r="H38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H38" i="17" l="1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4" i="8"/>
  <c r="D38" i="8" s="1"/>
  <c r="Q116" i="17" l="1"/>
  <c r="H109" i="17"/>
  <c r="O109" i="17" s="1"/>
  <c r="D31" i="13" l="1"/>
  <c r="N20" i="15"/>
  <c r="J21" i="15"/>
  <c r="J23" i="15" s="1"/>
  <c r="D40" i="13" l="1"/>
  <c r="D42" i="13" s="1"/>
  <c r="D77" i="13" s="1"/>
  <c r="D79" i="13" s="1"/>
  <c r="F40" i="13"/>
  <c r="F42" i="13" s="1"/>
  <c r="F77" i="13" s="1"/>
  <c r="F79" i="13" s="1"/>
  <c r="N21" i="15"/>
  <c r="N23" i="15" s="1"/>
  <c r="N21" i="14"/>
  <c r="H31" i="13"/>
  <c r="H40" i="13" s="1"/>
  <c r="H42" i="13" s="1"/>
  <c r="H77" i="13" s="1"/>
  <c r="H79" i="13" s="1"/>
  <c r="R21" i="14" l="1"/>
  <c r="R22" i="14" s="1"/>
  <c r="N22" i="14"/>
  <c r="N24" i="14" s="1"/>
  <c r="R24" i="14" s="1"/>
  <c r="J22" i="14"/>
  <c r="J24" i="14" s="1"/>
</calcChain>
</file>

<file path=xl/sharedStrings.xml><?xml version="1.0" encoding="utf-8"?>
<sst xmlns="http://schemas.openxmlformats.org/spreadsheetml/2006/main" count="754" uniqueCount="272">
  <si>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</si>
  <si>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</si>
  <si>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</si>
  <si>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</si>
  <si>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</si>
  <si>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</si>
  <si>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</si>
  <si>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</si>
  <si>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</si>
  <si>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</si>
  <si>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</si>
  <si>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</si>
  <si>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</si>
  <si>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</si>
  <si>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</si>
  <si>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</si>
  <si>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</si>
  <si>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</si>
  <si>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</si>
  <si>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</si>
  <si>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</si>
  <si>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</si>
  <si>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</si>
  <si>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</si>
  <si>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</si>
  <si>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</si>
  <si>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</si>
  <si>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</si>
  <si>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</si>
  <si>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</si>
  <si>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</si>
  <si>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</si>
  <si>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</si>
  <si>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</si>
  <si>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</si>
  <si>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</si>
  <si>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</si>
  <si>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</si>
  <si>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</si>
  <si>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</si>
  <si>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</si>
  <si>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</si>
  <si>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</si>
  <si>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</si>
  <si>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</si>
  <si>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</si>
  <si>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</si>
  <si>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</si>
  <si>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</si>
  <si>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</si>
  <si>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</si>
  <si>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</si>
  <si>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</si>
  <si>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</si>
  <si>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</si>
  <si>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</si>
  <si>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</si>
  <si>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</si>
  <si>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</si>
  <si>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</si>
  <si>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</si>
  <si>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</si>
  <si>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</si>
  <si>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</si>
  <si>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</si>
  <si>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</si>
  <si>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</si>
  <si>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</si>
  <si>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</si>
  <si>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</si>
  <si>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</si>
  <si>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</si>
  <si>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</si>
  <si>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</si>
  <si>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</si>
  <si>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</si>
  <si>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</si>
  <si>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</si>
  <si>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</si>
  <si>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</si>
  <si>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</si>
  <si>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</si>
  <si>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</si>
  <si>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</si>
  <si>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</si>
  <si>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</si>
  <si>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</si>
  <si>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</si>
  <si>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</si>
  <si>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</si>
  <si>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</si>
  <si>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</si>
  <si>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</si>
  <si>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</si>
  <si>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</si>
  <si>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</si>
  <si>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</si>
  <si>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</si>
  <si>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</si>
  <si>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</si>
  <si>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</si>
  <si>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</si>
  <si>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</si>
  <si>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</si>
  <si>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</si>
  <si>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</si>
  <si>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</si>
  <si>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</si>
  <si>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</si>
  <si>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</si>
  <si>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</si>
  <si>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</si>
  <si>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</si>
  <si>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</si>
  <si>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</si>
  <si>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</si>
  <si>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</si>
  <si>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</si>
  <si>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</si>
  <si>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</si>
  <si>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</si>
  <si>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</si>
  <si>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</si>
  <si>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</si>
  <si>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</si>
  <si>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</si>
  <si>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</si>
  <si>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</si>
  <si>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</si>
  <si>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</si>
  <si>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</si>
  <si>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</si>
  <si>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</si>
  <si>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</si>
  <si>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</si>
  <si>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</si>
  <si>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</si>
  <si>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</si>
  <si>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</si>
  <si>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</si>
  <si>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</si>
  <si>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</si>
  <si>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</si>
  <si>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</si>
  <si>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</si>
  <si>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</si>
  <si>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</si>
  <si>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</si>
  <si>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</si>
  <si>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</si>
  <si>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</si>
  <si>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</si>
  <si>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</si>
  <si>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</si>
  <si>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</si>
  <si>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</si>
  <si>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</si>
  <si>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</si>
  <si>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</si>
  <si>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</si>
  <si>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</si>
  <si>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</si>
  <si>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</si>
  <si>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</si>
  <si>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</si>
  <si>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</si>
  <si>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</si>
  <si>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</si>
  <si>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</si>
  <si>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</si>
  <si>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</si>
  <si>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</si>
  <si>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</si>
  <si>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</si>
  <si>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</si>
  <si>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</si>
  <si>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</si>
  <si>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</si>
  <si>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</si>
  <si>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</si>
  <si>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</si>
  <si>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</si>
  <si>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</si>
  <si>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</si>
  <si>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</si>
  <si>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</si>
  <si>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</si>
  <si>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ผลประโยชน์พนักงาน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</si>
  <si>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</si>
  <si>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</si>
  <si>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</si>
  <si>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</si>
  <si>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</si>
  <si>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</si>
  <si>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</si>
  <si>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</si>
  <si>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</si>
  <si>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</si>
  <si>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</si>
  <si>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>กระแสเงินสดสุทธิใช้ไปในกิจกรรมจัดหาเงิน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</si>
  <si>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</si>
  <si>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</si>
  <si>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</si>
  <si>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</si>
  <si>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</si>
  <si>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</si>
  <si>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</si>
  <si>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</si>
  <si>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</si>
  <si>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</si>
  <si>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</si>
  <si>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</si>
  <si>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</si>
  <si>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</si>
  <si>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ยอดคงเหลือ ณ วันที่ 1 มกราคม 2564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</si>
  <si>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</si>
  <si>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</si>
  <si>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</si>
  <si>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>เงินสดจ่ายเพื่อซื้อเงินลงทุนในตราสารหนี้</t>
  </si>
  <si>
    <t xml:space="preserve">   กำไร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</si>
  <si>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</si>
  <si>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</si>
  <si>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</si>
  <si>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</t>
  </si>
  <si>
    <t>เงินปันผลจ่ายให้ผู้ถือหุ้นของบริษัท</t>
  </si>
  <si>
    <t>กำไร (ขาดทุน) เบ็ดเสร็จรวมสำหรับงวด</t>
  </si>
  <si>
    <t>การแบ่งปันกำไร (ขาดทุน) เบ็ดเสร็จรวม</t>
  </si>
  <si>
    <t>2</t>
  </si>
  <si>
    <t>เงินสดรับจากการขายเงินลงทุนในตราสารหนี้</t>
  </si>
  <si>
    <t>กำไรหรือขาดทุนในภายหลัง</t>
  </si>
  <si>
    <t>รายการที่จะไม่ถูกจัดประเภทรายการใหม่ไว้ใน</t>
  </si>
  <si>
    <t>รวมรายการที่จะไม่ถูกจัดประเภทใหม่ไว้ใน</t>
  </si>
  <si>
    <t>ผลกำไรจากการตีราคาสินทรัพย์ใหม่</t>
  </si>
  <si>
    <t>กำไรจากการจำหน่ายเงินลงทุนในตราสารหนี้</t>
  </si>
  <si>
    <t>เงินให้กู้ยืมแก่บริษัทที่เกี่ยวข้องกันเพิ่มขึ้น</t>
  </si>
  <si>
    <t>ขาดทุนจากการจำหน่ายและตัดจำหน่ายสินทรัพย์สิทธิการใช้</t>
  </si>
  <si>
    <t>อาคารและอุปกรณ์ที่เพิ่มในระหว่างงวด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</si>
  <si>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</si>
  <si>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</si>
  <si>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</si>
  <si>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</si>
  <si>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</si>
  <si>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2564</t>
  </si>
  <si>
    <t>ขาดทุนจากการตัดจำหน่ายอสังหาริมทรัพย์เพื่อการลงทุน</t>
  </si>
  <si>
    <t xml:space="preserve">   ที่ถึงกำหนดรับคืนภายในหนึ่งปี</t>
  </si>
  <si>
    <t>ส่วนของเงินให้กู้ยืมระยะยาวแก่บริษัทที่เกี่ยวข้องกัน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</si>
  <si>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</si>
  <si>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</si>
  <si>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ส่วนของเงินกู้ยืมระยะยาวจากบริษัทที่เกี่ยวข้องกัน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</si>
  <si>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</si>
  <si>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</si>
  <si>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(หุ้นสามัญจำนวน 270,000,000 หุ้น </t>
  </si>
  <si>
    <t>มูลค่า 1 บาทต่อหุ้น)</t>
  </si>
  <si>
    <t xml:space="preserve">     (หุ้นสามัญจำนวน 269,999,000 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</si>
  <si>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</si>
  <si>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</si>
  <si>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</si>
  <si>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2, 5</t>
  </si>
  <si>
    <t>5, 6</t>
  </si>
  <si>
    <t>ภาษีเงินได้รับคืน (จ่ายออก) - สุทธิ</t>
  </si>
  <si>
    <t>กลับรายการผลขาดทุนจากการด้อยค่าของเงินลงทุน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</si>
  <si>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</si>
  <si>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</si>
  <si>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(กำไร) ขาดทุนจากอัตราแลกเปลี่ยนที่ยังไม่เกิดขึ้น</t>
  </si>
  <si>
    <t xml:space="preserve">(กลับรายการ) ขาดทุนจากการปรับมูลค่าสินค้า </t>
  </si>
  <si>
    <t>ขาดทุนจากการจำหน่ายเงินลงทุน</t>
  </si>
  <si>
    <t>เงินสดจ่ายล่วงหน้าเพื่อซื้ออาคารและอุปกรณ์</t>
  </si>
  <si>
    <t>(เพิ่มขึ้น) ลดลงในเจ้าหนี้ค่าซื้ออาคารและอุปกรณ์</t>
  </si>
  <si>
    <t>เพิ่มขึ้นในเจ้าหนี้เงินประกัน</t>
  </si>
  <si>
    <t>(กลับรายการ) ผลขาดทุนจากการด้อยค่าลูกหนี้การค้าและลูกหนี้อื่น</t>
  </si>
  <si>
    <t>เงินกู้ยืมระยะยาวจากบริษัทที่เกี่ยวข้องกัน</t>
  </si>
  <si>
    <t>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</si>
</sst>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42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8" fillId="0" borderId="0" xfId="0" applyNumberFormat="1" applyFont="1" applyFill="1" applyBorder="1" applyAlignment="1"/>
    <xf numFmtId="49" fontId="19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191" fontId="18" fillId="3" borderId="0" xfId="5" applyNumberFormat="1" applyFont="1" applyFill="1" applyAlignment="1">
      <alignment horizontal="center"/>
    </xf>
    <xf numFmtId="191" fontId="18" fillId="0" borderId="0" xfId="5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indent="1"/>
    </xf>
    <xf numFmtId="188" fontId="21" fillId="0" borderId="0" xfId="1" applyFont="1" applyFill="1" applyBorder="1" applyAlignment="1"/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0" fillId="0" borderId="0" xfId="1" applyNumberFormat="1" applyFont="1" applyFill="1" applyAlignment="1"/>
    <xf numFmtId="191" fontId="0" fillId="0" borderId="0" xfId="5" applyNumberFormat="1" applyFont="1" applyFill="1" applyAlignment="1"/>
    <xf numFmtId="49" fontId="0" fillId="0" borderId="0" xfId="0" applyNumberFormat="1"/>
    <xf numFmtId="188" fontId="0" fillId="0" borderId="1" xfId="1" applyFont="1" applyBorder="1" applyAlignment="1">
      <alignment horizontal="center"/>
    </xf>
    <xf numFmtId="188" fontId="5" fillId="0" borderId="1" xfId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37" fontId="3" fillId="0" borderId="0" xfId="0" applyNumberFormat="1" applyFont="1" applyFill="1" applyAlignment="1">
      <alignment horizontal="right"/>
    </xf>
    <xf numFmtId="188" fontId="0" fillId="0" borderId="0" xfId="1" applyFont="1" applyBorder="1" applyAlignment="1">
      <alignment horizontal="center"/>
    </xf>
    <xf numFmtId="191" fontId="5" fillId="0" borderId="1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91" fontId="0" fillId="0" borderId="0" xfId="1" quotePrefix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191" fontId="0" fillId="0" borderId="0" xfId="1" applyNumberFormat="1" applyFont="1" applyBorder="1" applyAlignment="1">
      <alignment horizontal="center"/>
    </xf>
    <xf numFmtId="191" fontId="0" fillId="0" borderId="0" xfId="0" applyNumberFormat="1" applyFont="1" applyAlignment="1"/>
    <xf numFmtId="191" fontId="5" fillId="0" borderId="0" xfId="0" applyNumberFormat="1" applyFont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0" xfId="0" applyNumberFormat="1" applyFont="1" applyBorder="1" applyAlignment="1">
      <alignment horizontal="center"/>
    </xf>
    <xf numFmtId="189" fontId="0" fillId="0" borderId="5" xfId="0" applyNumberFormat="1" applyFont="1" applyFill="1" applyBorder="1" applyAlignment="1"/>
    <xf numFmtId="0" fontId="0" fillId="0" borderId="0" xfId="6" applyFont="1" applyFill="1" applyBorder="1" applyAlignment="1"/>
    <xf numFmtId="189" fontId="0" fillId="0" borderId="0" xfId="0" applyNumberFormat="1" applyFont="1" applyFill="1"/>
    <xf numFmtId="191" fontId="0" fillId="0" borderId="0" xfId="1" applyNumberFormat="1" applyFont="1" applyFill="1" applyAlignment="1"/>
    <xf numFmtId="191" fontId="0" fillId="0" borderId="1" xfId="5" applyNumberFormat="1" applyFont="1" applyFill="1" applyBorder="1" applyAlignment="1">
      <alignment horizontal="right"/>
    </xf>
    <xf numFmtId="189" fontId="0" fillId="0" borderId="1" xfId="0" applyNumberFormat="1" applyFont="1" applyFill="1" applyBorder="1"/>
    <xf numFmtId="191" fontId="0" fillId="0" borderId="1" xfId="5" applyNumberFormat="1" applyFont="1" applyFill="1" applyBorder="1" applyAlignment="1">
      <alignment horizontal="center"/>
    </xf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8" fontId="3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191" fontId="3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Alignment="1">
      <alignment horizontal="right"/>
    </xf>
    <xf numFmtId="191" fontId="5" fillId="0" borderId="0" xfId="1" applyNumberFormat="1" applyFont="1" applyFill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0" fillId="0" borderId="1" xfId="1" quotePrefix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88" fontId="0" fillId="0" borderId="0" xfId="1" applyFont="1" applyFill="1" applyAlignment="1"/>
    <xf numFmtId="188" fontId="3" fillId="0" borderId="0" xfId="0" applyNumberFormat="1" applyFont="1" applyAlignment="1"/>
    <xf numFmtId="188" fontId="3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1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Alignment="1">
      <alignment horizontal="right"/>
    </xf>
    <xf numFmtId="37" fontId="5" fillId="0" borderId="0" xfId="0" applyNumberFormat="1" applyFont="1"/>
    <xf numFmtId="49" fontId="0" fillId="0" borderId="0" xfId="0" applyNumberFormat="1" applyAlignment="1">
      <alignment horizontal="left" indent="1"/>
    </xf>
    <xf numFmtId="188" fontId="0" fillId="0" borderId="0" xfId="1" applyFont="1" applyFill="1" applyAlignment="1">
      <alignment horizontal="right"/>
    </xf>
    <xf numFmtId="0" fontId="0" fillId="0" borderId="0" xfId="0" applyAlignment="1">
      <alignment vertical="justify"/>
    </xf>
    <xf numFmtId="49" fontId="0" fillId="0" borderId="0" xfId="0" applyNumberFormat="1" applyFont="1" applyFill="1" applyBorder="1" applyAlignment="1">
      <alignment horizontal="left" indent="1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/>
    <xf numFmtId="37" fontId="6" fillId="0" borderId="0" xfId="0" applyNumberFormat="1" applyFont="1" applyFill="1"/>
    <xf numFmtId="0" fontId="1" fillId="0" borderId="0" xfId="0" applyFont="1" applyFill="1"/>
    <xf numFmtId="49" fontId="5" fillId="0" borderId="0" xfId="0" applyNumberFormat="1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91" fontId="6" fillId="0" borderId="0" xfId="0" applyNumberFormat="1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center"/>
    </xf>
    <xf numFmtId="37" fontId="3" fillId="0" borderId="0" xfId="0" applyNumberFormat="1" applyFont="1" applyFill="1"/>
    <xf numFmtId="191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3" fontId="6" fillId="0" borderId="0" xfId="0" applyNumberFormat="1" applyFont="1" applyFill="1"/>
    <xf numFmtId="0" fontId="3" fillId="0" borderId="0" xfId="0" applyFont="1" applyFill="1"/>
    <xf numFmtId="49" fontId="6" fillId="0" borderId="0" xfId="0" applyNumberFormat="1" applyFont="1" applyFill="1"/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88" fontId="6" fillId="0" borderId="0" xfId="0" applyNumberFormat="1" applyFont="1" applyFill="1"/>
    <xf numFmtId="49" fontId="12" fillId="0" borderId="0" xfId="0" applyNumberFormat="1" applyFont="1" applyFill="1"/>
    <xf numFmtId="49" fontId="12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89" fontId="5" fillId="0" borderId="3" xfId="0" applyNumberFormat="1" applyFont="1" applyFill="1" applyBorder="1" applyAlignment="1">
      <alignment horizontal="right"/>
    </xf>
    <xf numFmtId="191" fontId="5" fillId="0" borderId="1" xfId="0" applyNumberFormat="1" applyFont="1" applyFill="1" applyBorder="1" applyAlignment="1">
      <alignment horizontal="right"/>
    </xf>
    <xf numFmtId="191" fontId="0" fillId="0" borderId="0" xfId="0" applyNumberFormat="1" applyFont="1" applyFill="1"/>
    <xf numFmtId="191" fontId="0" fillId="0" borderId="1" xfId="0" applyNumberFormat="1" applyFont="1" applyFill="1" applyBorder="1"/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693A5886-0645-4B6B-B1DF-074657774AA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1FFB3FC5-C0DB-4F3A-8CB8-0354B87AB85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zoomScale="80" zoomScaleNormal="80" zoomScaleSheetLayoutView="100" workbookViewId="0">
      <selection activeCell="M8" sqref="M8"/>
    </sheetView>
  </sheetViews>
  <sheetFormatPr defaultColWidth="9.09765625" defaultRowHeight="23.25" customHeight="1" x14ac:dyDescent="0.4"/>
  <cols>
    <col min="1" max="1" width="47.69921875" style="313" customWidth="1"/>
    <col min="2" max="2" width="9.59765625" style="314" customWidth="1"/>
    <col min="3" max="3" width="1.3984375" style="295" customWidth="1"/>
    <col min="4" max="4" width="13.5" style="295" customWidth="1"/>
    <col min="5" max="5" width="1.3984375" style="295" customWidth="1"/>
    <col min="6" max="6" width="13.5" style="295" customWidth="1"/>
    <col min="7" max="7" width="1.3984375" style="295" customWidth="1"/>
    <col min="8" max="8" width="13.5" style="295" customWidth="1"/>
    <col min="9" max="9" width="1.3984375" style="295" customWidth="1"/>
    <col min="10" max="10" width="13.5" style="295" customWidth="1"/>
    <col min="11" max="11" width="22.09765625" style="295" bestFit="1" customWidth="1"/>
    <col min="12" max="12" width="21.09765625" style="297" bestFit="1" customWidth="1"/>
    <col min="13" max="13" width="20.19921875" style="297" customWidth="1"/>
    <col min="14" max="14" width="18.69921875" style="295" bestFit="1" customWidth="1"/>
    <col min="15" max="16384" width="9.09765625" style="295"/>
  </cols>
  <sheetData>
    <row r="1" spans="1:13" ht="22.75" customHeight="1" x14ac:dyDescent="0.7">
      <c r="A1" s="292" t="s">
        <v>0</v>
      </c>
      <c r="B1" s="293"/>
      <c r="C1" s="294"/>
      <c r="D1" s="294"/>
      <c r="F1" s="294"/>
      <c r="G1" s="294"/>
      <c r="H1" s="294"/>
      <c r="J1" s="294"/>
      <c r="K1" s="296"/>
    </row>
    <row r="2" spans="1:13" ht="22.75" customHeight="1" x14ac:dyDescent="0.7">
      <c r="A2" s="292" t="s">
        <v>71</v>
      </c>
      <c r="B2" s="293"/>
      <c r="C2" s="294"/>
      <c r="D2" s="294"/>
      <c r="F2" s="294"/>
      <c r="G2" s="294"/>
      <c r="H2" s="294"/>
      <c r="J2" s="294"/>
    </row>
    <row r="3" spans="1:13" ht="22.75" customHeight="1" x14ac:dyDescent="0.7">
      <c r="A3" s="292"/>
      <c r="B3" s="293"/>
      <c r="C3" s="294"/>
      <c r="D3" s="294"/>
      <c r="F3" s="294"/>
      <c r="G3" s="294"/>
      <c r="H3" s="294"/>
      <c r="J3" s="294"/>
    </row>
    <row r="4" spans="1:13" ht="22.75" customHeight="1" x14ac:dyDescent="0.7">
      <c r="A4" s="298"/>
      <c r="B4" s="105"/>
      <c r="C4" s="299"/>
      <c r="D4" s="323" t="s">
        <v>1</v>
      </c>
      <c r="E4" s="323"/>
      <c r="F4" s="323"/>
      <c r="G4" s="300"/>
      <c r="H4" s="323" t="s">
        <v>50</v>
      </c>
      <c r="I4" s="323"/>
      <c r="J4" s="323"/>
    </row>
    <row r="5" spans="1:13" ht="22.75" customHeight="1" x14ac:dyDescent="0.7">
      <c r="A5" s="298"/>
      <c r="B5" s="105"/>
      <c r="C5" s="299"/>
      <c r="D5" s="77" t="s">
        <v>237</v>
      </c>
      <c r="E5" s="77"/>
      <c r="F5" s="77" t="s">
        <v>43</v>
      </c>
      <c r="G5" s="77"/>
      <c r="H5" s="77" t="s">
        <v>237</v>
      </c>
      <c r="I5" s="77"/>
      <c r="J5" s="77" t="s">
        <v>43</v>
      </c>
    </row>
    <row r="6" spans="1:13" ht="22.75" customHeight="1" x14ac:dyDescent="0.7">
      <c r="A6" s="292" t="s">
        <v>21</v>
      </c>
      <c r="B6" s="105" t="s">
        <v>2</v>
      </c>
      <c r="C6" s="299"/>
      <c r="D6" s="46">
        <v>2565</v>
      </c>
      <c r="E6" s="46"/>
      <c r="F6" s="46">
        <v>2564</v>
      </c>
      <c r="G6" s="46"/>
      <c r="H6" s="46">
        <v>2565</v>
      </c>
      <c r="I6" s="46"/>
      <c r="J6" s="46">
        <v>2564</v>
      </c>
    </row>
    <row r="7" spans="1:13" ht="22.75" customHeight="1" x14ac:dyDescent="0.7">
      <c r="A7" s="292"/>
      <c r="B7" s="105"/>
      <c r="C7" s="299"/>
      <c r="D7" s="77" t="s">
        <v>95</v>
      </c>
      <c r="E7" s="46"/>
      <c r="F7" s="46"/>
      <c r="G7" s="46"/>
      <c r="H7" s="77" t="s">
        <v>95</v>
      </c>
      <c r="I7" s="46"/>
      <c r="J7" s="46"/>
    </row>
    <row r="8" spans="1:13" ht="22.75" customHeight="1" x14ac:dyDescent="0.7">
      <c r="A8" s="298"/>
      <c r="B8" s="105"/>
      <c r="C8" s="299"/>
      <c r="D8" s="324" t="s">
        <v>44</v>
      </c>
      <c r="E8" s="324"/>
      <c r="F8" s="324"/>
      <c r="G8" s="324"/>
      <c r="H8" s="324"/>
      <c r="I8" s="324"/>
      <c r="J8" s="324"/>
    </row>
    <row r="9" spans="1:13" ht="22.75" customHeight="1" x14ac:dyDescent="0.7">
      <c r="A9" s="301" t="s">
        <v>3</v>
      </c>
      <c r="B9" s="105"/>
      <c r="C9" s="299"/>
      <c r="D9" s="242"/>
      <c r="E9" s="242"/>
      <c r="F9" s="242"/>
      <c r="G9" s="242"/>
      <c r="H9" s="242"/>
      <c r="I9" s="242"/>
      <c r="J9" s="242"/>
    </row>
    <row r="10" spans="1:13" ht="22.75" customHeight="1" x14ac:dyDescent="0.65">
      <c r="A10" s="302" t="s">
        <v>4</v>
      </c>
      <c r="B10" s="105"/>
      <c r="C10" s="299"/>
      <c r="D10" s="242">
        <v>335801</v>
      </c>
      <c r="E10" s="242"/>
      <c r="F10" s="242">
        <v>404270</v>
      </c>
      <c r="G10" s="242"/>
      <c r="H10" s="242">
        <v>5247</v>
      </c>
      <c r="I10" s="242"/>
      <c r="J10" s="242">
        <v>4010</v>
      </c>
      <c r="L10" s="283"/>
      <c r="M10" s="283"/>
    </row>
    <row r="11" spans="1:13" ht="22.75" customHeight="1" x14ac:dyDescent="0.65">
      <c r="A11" s="303" t="s">
        <v>51</v>
      </c>
      <c r="B11" s="105">
        <v>2</v>
      </c>
      <c r="C11" s="299"/>
      <c r="D11" s="242">
        <v>334266</v>
      </c>
      <c r="E11" s="242"/>
      <c r="F11" s="242">
        <v>283497</v>
      </c>
      <c r="G11" s="242"/>
      <c r="H11" s="242">
        <v>64030</v>
      </c>
      <c r="I11" s="242"/>
      <c r="J11" s="242">
        <v>65033</v>
      </c>
      <c r="L11" s="283"/>
      <c r="M11" s="283"/>
    </row>
    <row r="12" spans="1:13" ht="22.75" customHeight="1" x14ac:dyDescent="0.65">
      <c r="A12" s="302" t="s">
        <v>88</v>
      </c>
      <c r="B12" s="105">
        <v>2</v>
      </c>
      <c r="C12" s="299"/>
      <c r="D12" s="242">
        <v>38504</v>
      </c>
      <c r="E12" s="242"/>
      <c r="F12" s="242">
        <v>26359</v>
      </c>
      <c r="G12" s="242"/>
      <c r="H12" s="242">
        <v>6148</v>
      </c>
      <c r="I12" s="242"/>
      <c r="J12" s="242">
        <v>4303</v>
      </c>
      <c r="L12" s="283"/>
      <c r="M12" s="283"/>
    </row>
    <row r="13" spans="1:13" ht="22.75" customHeight="1" x14ac:dyDescent="0.65">
      <c r="A13" s="302" t="s">
        <v>204</v>
      </c>
      <c r="B13" s="105">
        <v>8</v>
      </c>
      <c r="C13" s="299"/>
      <c r="D13" s="289">
        <v>0</v>
      </c>
      <c r="E13" s="242"/>
      <c r="F13" s="242">
        <v>8313</v>
      </c>
      <c r="G13" s="242"/>
      <c r="H13" s="198">
        <v>0</v>
      </c>
      <c r="I13" s="242"/>
      <c r="J13" s="198">
        <v>176</v>
      </c>
      <c r="K13" s="296"/>
      <c r="L13" s="283"/>
      <c r="M13" s="283"/>
    </row>
    <row r="14" spans="1:13" ht="22.75" customHeight="1" x14ac:dyDescent="0.65">
      <c r="A14" s="302" t="s">
        <v>245</v>
      </c>
      <c r="B14" s="105"/>
      <c r="C14" s="299"/>
      <c r="D14" s="242"/>
      <c r="E14" s="242"/>
      <c r="F14" s="242"/>
      <c r="G14" s="242"/>
      <c r="H14" s="198"/>
      <c r="I14" s="242"/>
      <c r="J14" s="198"/>
      <c r="L14" s="283"/>
      <c r="M14" s="283"/>
    </row>
    <row r="15" spans="1:13" ht="22.75" customHeight="1" x14ac:dyDescent="0.65">
      <c r="A15" s="302" t="s">
        <v>244</v>
      </c>
      <c r="B15" s="105">
        <v>2</v>
      </c>
      <c r="C15" s="299"/>
      <c r="D15" s="198">
        <v>0</v>
      </c>
      <c r="E15" s="304"/>
      <c r="F15" s="198">
        <v>0</v>
      </c>
      <c r="G15" s="242"/>
      <c r="H15" s="198">
        <v>0</v>
      </c>
      <c r="I15" s="242"/>
      <c r="J15" s="198">
        <v>53250</v>
      </c>
      <c r="K15" s="305"/>
      <c r="L15" s="283"/>
      <c r="M15" s="283"/>
    </row>
    <row r="16" spans="1:13" ht="22.75" customHeight="1" x14ac:dyDescent="0.65">
      <c r="A16" s="302" t="s">
        <v>181</v>
      </c>
      <c r="B16" s="105">
        <v>2</v>
      </c>
      <c r="C16" s="299"/>
      <c r="D16" s="240">
        <v>0</v>
      </c>
      <c r="E16" s="242"/>
      <c r="F16" s="240">
        <v>0</v>
      </c>
      <c r="G16" s="242"/>
      <c r="H16" s="198">
        <v>47700</v>
      </c>
      <c r="I16" s="242"/>
      <c r="J16" s="306">
        <v>69700</v>
      </c>
      <c r="L16" s="283"/>
      <c r="M16" s="283"/>
    </row>
    <row r="17" spans="1:13" ht="22.75" customHeight="1" x14ac:dyDescent="0.65">
      <c r="A17" s="303" t="s">
        <v>172</v>
      </c>
      <c r="B17" s="105"/>
      <c r="C17" s="299"/>
      <c r="D17" s="54">
        <v>687382</v>
      </c>
      <c r="E17" s="242"/>
      <c r="F17" s="54">
        <v>553056</v>
      </c>
      <c r="G17" s="242"/>
      <c r="H17" s="54">
        <v>151676</v>
      </c>
      <c r="I17" s="242"/>
      <c r="J17" s="54">
        <v>134560</v>
      </c>
      <c r="K17" s="296"/>
      <c r="L17" s="283"/>
      <c r="M17" s="283"/>
    </row>
    <row r="18" spans="1:13" ht="22.75" customHeight="1" x14ac:dyDescent="0.7">
      <c r="A18" s="298" t="s">
        <v>5</v>
      </c>
      <c r="B18" s="105"/>
      <c r="C18" s="299"/>
      <c r="D18" s="49">
        <f>SUM(D10:D17)</f>
        <v>1395953</v>
      </c>
      <c r="E18" s="195"/>
      <c r="F18" s="49">
        <f>SUM(F10:F17)</f>
        <v>1275495</v>
      </c>
      <c r="G18" s="195"/>
      <c r="H18" s="49">
        <f>SUM(H10:H17)</f>
        <v>274801</v>
      </c>
      <c r="I18" s="195"/>
      <c r="J18" s="49">
        <f>SUM(J10:J17)</f>
        <v>331032</v>
      </c>
      <c r="K18" s="296"/>
      <c r="L18" s="283"/>
      <c r="M18" s="283"/>
    </row>
    <row r="19" spans="1:13" ht="22.75" customHeight="1" x14ac:dyDescent="0.7">
      <c r="A19" s="298"/>
      <c r="B19" s="105"/>
      <c r="C19" s="299"/>
      <c r="D19" s="242"/>
      <c r="E19" s="242"/>
      <c r="F19" s="242"/>
      <c r="G19" s="242"/>
      <c r="H19" s="242"/>
      <c r="I19" s="242"/>
      <c r="J19" s="242"/>
      <c r="K19" s="296"/>
    </row>
    <row r="20" spans="1:13" ht="22.75" customHeight="1" x14ac:dyDescent="0.7">
      <c r="A20" s="301" t="s">
        <v>6</v>
      </c>
      <c r="B20" s="105"/>
      <c r="C20" s="299"/>
      <c r="D20" s="242"/>
      <c r="E20" s="242"/>
      <c r="F20" s="242"/>
      <c r="G20" s="242"/>
      <c r="H20" s="242"/>
      <c r="I20" s="242"/>
      <c r="J20" s="242"/>
    </row>
    <row r="21" spans="1:13" ht="22.75" customHeight="1" x14ac:dyDescent="0.65">
      <c r="A21" s="303" t="s">
        <v>58</v>
      </c>
      <c r="B21" s="105"/>
      <c r="C21" s="299"/>
      <c r="D21" s="242">
        <v>21716</v>
      </c>
      <c r="E21" s="242"/>
      <c r="F21" s="242">
        <v>21665</v>
      </c>
      <c r="G21" s="242"/>
      <c r="H21" s="242">
        <v>17150</v>
      </c>
      <c r="I21" s="242"/>
      <c r="J21" s="242">
        <v>17150</v>
      </c>
      <c r="L21" s="283"/>
      <c r="M21" s="283"/>
    </row>
    <row r="22" spans="1:13" ht="22.75" customHeight="1" x14ac:dyDescent="0.65">
      <c r="A22" s="303" t="s">
        <v>59</v>
      </c>
      <c r="B22" s="105"/>
      <c r="C22" s="299"/>
      <c r="D22" s="240">
        <v>0</v>
      </c>
      <c r="E22" s="304"/>
      <c r="F22" s="240">
        <v>0</v>
      </c>
      <c r="G22" s="307"/>
      <c r="H22" s="306">
        <v>844127</v>
      </c>
      <c r="I22" s="308"/>
      <c r="J22" s="306">
        <v>844127</v>
      </c>
      <c r="L22" s="283"/>
      <c r="M22" s="283"/>
    </row>
    <row r="23" spans="1:13" ht="22.75" customHeight="1" x14ac:dyDescent="0.65">
      <c r="A23" s="303" t="s">
        <v>198</v>
      </c>
      <c r="B23" s="105">
        <v>8</v>
      </c>
      <c r="C23" s="299"/>
      <c r="D23" s="306">
        <v>1158</v>
      </c>
      <c r="E23" s="304"/>
      <c r="F23" s="306">
        <v>2882</v>
      </c>
      <c r="G23" s="307"/>
      <c r="H23" s="306">
        <v>1158</v>
      </c>
      <c r="I23" s="304"/>
      <c r="J23" s="306">
        <v>2882</v>
      </c>
      <c r="L23" s="283"/>
      <c r="M23" s="283"/>
    </row>
    <row r="24" spans="1:13" ht="21.5" x14ac:dyDescent="0.65">
      <c r="A24" s="302" t="s">
        <v>205</v>
      </c>
      <c r="B24" s="105">
        <v>2</v>
      </c>
      <c r="C24" s="299"/>
      <c r="D24" s="240">
        <v>0</v>
      </c>
      <c r="E24" s="304"/>
      <c r="F24" s="240">
        <v>0</v>
      </c>
      <c r="G24" s="307"/>
      <c r="H24" s="309">
        <v>133250</v>
      </c>
      <c r="I24" s="304"/>
      <c r="J24" s="306">
        <v>56740</v>
      </c>
      <c r="K24" s="296"/>
      <c r="L24" s="283"/>
      <c r="M24" s="283"/>
    </row>
    <row r="25" spans="1:13" ht="21.5" x14ac:dyDescent="0.65">
      <c r="A25" s="302" t="s">
        <v>79</v>
      </c>
      <c r="B25" s="105"/>
      <c r="C25" s="299"/>
      <c r="D25" s="242">
        <v>146556</v>
      </c>
      <c r="E25" s="242"/>
      <c r="F25" s="242">
        <v>146556</v>
      </c>
      <c r="G25" s="242"/>
      <c r="H25" s="242">
        <v>5000</v>
      </c>
      <c r="I25" s="242"/>
      <c r="J25" s="242">
        <v>5000</v>
      </c>
      <c r="L25" s="283"/>
      <c r="M25" s="283"/>
    </row>
    <row r="26" spans="1:13" ht="22.75" customHeight="1" x14ac:dyDescent="0.65">
      <c r="A26" s="303" t="s">
        <v>173</v>
      </c>
      <c r="B26" s="105">
        <v>3</v>
      </c>
      <c r="C26" s="299"/>
      <c r="D26" s="310">
        <v>2628765</v>
      </c>
      <c r="E26" s="242"/>
      <c r="F26" s="242">
        <v>2592624</v>
      </c>
      <c r="G26" s="242"/>
      <c r="H26" s="242">
        <v>674860</v>
      </c>
      <c r="I26" s="242"/>
      <c r="J26" s="242">
        <v>674323</v>
      </c>
      <c r="K26" s="311"/>
      <c r="L26" s="283"/>
      <c r="M26" s="283"/>
    </row>
    <row r="27" spans="1:13" ht="22.75" customHeight="1" x14ac:dyDescent="0.65">
      <c r="A27" s="303" t="s">
        <v>192</v>
      </c>
      <c r="B27" s="105"/>
      <c r="C27" s="299"/>
      <c r="D27" s="242">
        <v>39094</v>
      </c>
      <c r="E27" s="242"/>
      <c r="F27" s="242">
        <v>59994</v>
      </c>
      <c r="G27" s="242"/>
      <c r="H27" s="275">
        <v>4139</v>
      </c>
      <c r="I27" s="242"/>
      <c r="J27" s="242">
        <v>5970</v>
      </c>
      <c r="K27" s="242"/>
      <c r="L27" s="283"/>
      <c r="M27" s="283"/>
    </row>
    <row r="28" spans="1:13" ht="22.75" customHeight="1" x14ac:dyDescent="0.65">
      <c r="A28" s="312" t="s">
        <v>174</v>
      </c>
      <c r="B28" s="105"/>
      <c r="C28" s="299"/>
      <c r="D28" s="242">
        <v>17921</v>
      </c>
      <c r="E28" s="242"/>
      <c r="F28" s="242">
        <v>20214</v>
      </c>
      <c r="G28" s="242"/>
      <c r="H28" s="242">
        <v>6162</v>
      </c>
      <c r="I28" s="242"/>
      <c r="J28" s="242">
        <v>6669</v>
      </c>
      <c r="L28" s="283"/>
      <c r="M28" s="283"/>
    </row>
    <row r="29" spans="1:13" ht="21.5" x14ac:dyDescent="0.65">
      <c r="A29" s="302" t="s">
        <v>112</v>
      </c>
      <c r="B29" s="105"/>
      <c r="C29" s="299"/>
      <c r="D29" s="242">
        <v>2388</v>
      </c>
      <c r="E29" s="242"/>
      <c r="F29" s="242">
        <v>2429</v>
      </c>
      <c r="G29" s="242"/>
      <c r="H29" s="240">
        <v>0</v>
      </c>
      <c r="I29" s="242"/>
      <c r="J29" s="240">
        <v>0</v>
      </c>
      <c r="K29" s="296"/>
      <c r="L29" s="283"/>
      <c r="M29" s="283"/>
    </row>
    <row r="30" spans="1:13" ht="21.5" x14ac:dyDescent="0.65">
      <c r="A30" s="302" t="s">
        <v>206</v>
      </c>
      <c r="B30" s="105"/>
      <c r="C30" s="299"/>
      <c r="D30" s="242"/>
      <c r="E30" s="242"/>
      <c r="F30" s="242"/>
      <c r="G30" s="242"/>
      <c r="H30" s="307"/>
      <c r="I30" s="242"/>
      <c r="J30" s="307"/>
      <c r="K30" s="296"/>
      <c r="L30" s="283"/>
      <c r="M30" s="283"/>
    </row>
    <row r="31" spans="1:13" ht="21.5" x14ac:dyDescent="0.65">
      <c r="A31" s="302" t="s">
        <v>207</v>
      </c>
      <c r="B31" s="105">
        <v>9</v>
      </c>
      <c r="C31" s="299"/>
      <c r="D31" s="198">
        <v>2000</v>
      </c>
      <c r="E31" s="242"/>
      <c r="F31" s="198">
        <v>2000</v>
      </c>
      <c r="G31" s="242"/>
      <c r="H31" s="240">
        <v>0</v>
      </c>
      <c r="I31" s="242"/>
      <c r="J31" s="240">
        <v>0</v>
      </c>
      <c r="K31" s="296"/>
      <c r="L31" s="283"/>
      <c r="M31" s="283"/>
    </row>
    <row r="32" spans="1:13" ht="21.5" x14ac:dyDescent="0.65">
      <c r="A32" s="303" t="s">
        <v>7</v>
      </c>
      <c r="B32" s="105"/>
      <c r="C32" s="299"/>
      <c r="D32" s="54">
        <v>34896</v>
      </c>
      <c r="E32" s="242"/>
      <c r="F32" s="54">
        <v>45448</v>
      </c>
      <c r="G32" s="242"/>
      <c r="H32" s="54">
        <v>12285</v>
      </c>
      <c r="J32" s="54">
        <v>14855</v>
      </c>
      <c r="K32" s="296"/>
      <c r="L32" s="283"/>
      <c r="M32" s="283"/>
    </row>
    <row r="33" spans="1:13" ht="22.75" customHeight="1" x14ac:dyDescent="0.7">
      <c r="A33" s="298" t="s">
        <v>8</v>
      </c>
      <c r="B33" s="105"/>
      <c r="C33" s="299"/>
      <c r="D33" s="49">
        <f>SUM(D21:D32)</f>
        <v>2894494</v>
      </c>
      <c r="E33" s="195"/>
      <c r="F33" s="49">
        <f>SUM(F21:F32)</f>
        <v>2893812</v>
      </c>
      <c r="G33" s="195"/>
      <c r="H33" s="49">
        <f>SUM(H21:H32)</f>
        <v>1698131</v>
      </c>
      <c r="I33" s="195"/>
      <c r="J33" s="49">
        <f>SUM(J21:J32)</f>
        <v>1627716</v>
      </c>
    </row>
    <row r="34" spans="1:13" ht="22.75" customHeight="1" x14ac:dyDescent="0.7">
      <c r="A34" s="298"/>
      <c r="B34" s="105"/>
      <c r="C34" s="299"/>
      <c r="D34" s="195"/>
      <c r="E34" s="195"/>
      <c r="F34" s="195"/>
      <c r="G34" s="195"/>
    </row>
    <row r="35" spans="1:13" ht="22.75" customHeight="1" thickBot="1" x14ac:dyDescent="0.75">
      <c r="A35" s="298" t="s">
        <v>9</v>
      </c>
      <c r="B35" s="105"/>
      <c r="C35" s="299"/>
      <c r="D35" s="55">
        <f>SUM(D18+D33)</f>
        <v>4290447</v>
      </c>
      <c r="E35" s="195"/>
      <c r="F35" s="55">
        <f>SUM(F18+F33)</f>
        <v>4169307</v>
      </c>
      <c r="G35" s="195"/>
      <c r="H35" s="55">
        <f>SUM(H18+H33)</f>
        <v>1972932</v>
      </c>
      <c r="I35" s="195"/>
      <c r="J35" s="55">
        <f>SUM(J18+J33)</f>
        <v>1958748</v>
      </c>
      <c r="K35" s="296"/>
    </row>
    <row r="36" spans="1:13" ht="22.75" customHeight="1" thickTop="1" x14ac:dyDescent="0.4">
      <c r="D36" s="216"/>
      <c r="F36" s="216"/>
      <c r="G36" s="216"/>
      <c r="K36" s="296"/>
    </row>
    <row r="37" spans="1:13" ht="22.75" customHeight="1" x14ac:dyDescent="0.7">
      <c r="A37" s="292" t="s">
        <v>0</v>
      </c>
    </row>
    <row r="38" spans="1:13" ht="22.75" customHeight="1" x14ac:dyDescent="0.7">
      <c r="A38" s="292" t="s">
        <v>71</v>
      </c>
    </row>
    <row r="39" spans="1:13" ht="22.75" customHeight="1" x14ac:dyDescent="0.7">
      <c r="A39" s="292"/>
      <c r="H39" s="323"/>
      <c r="I39" s="323"/>
      <c r="J39" s="323"/>
    </row>
    <row r="40" spans="1:13" ht="22.75" customHeight="1" x14ac:dyDescent="0.7">
      <c r="A40" s="298"/>
      <c r="B40" s="105"/>
      <c r="C40" s="299"/>
      <c r="D40" s="323" t="s">
        <v>1</v>
      </c>
      <c r="E40" s="323"/>
      <c r="F40" s="323"/>
      <c r="G40" s="300"/>
      <c r="H40" s="323" t="s">
        <v>50</v>
      </c>
      <c r="I40" s="323"/>
      <c r="J40" s="323"/>
    </row>
    <row r="41" spans="1:13" ht="22.75" customHeight="1" x14ac:dyDescent="0.7">
      <c r="A41" s="298"/>
      <c r="B41" s="105"/>
      <c r="C41" s="299"/>
      <c r="D41" s="77" t="s">
        <v>237</v>
      </c>
      <c r="E41" s="77"/>
      <c r="F41" s="77" t="s">
        <v>43</v>
      </c>
      <c r="G41" s="77"/>
      <c r="H41" s="77" t="s">
        <v>237</v>
      </c>
      <c r="I41" s="77"/>
      <c r="J41" s="77" t="s">
        <v>43</v>
      </c>
    </row>
    <row r="42" spans="1:13" ht="22.75" customHeight="1" x14ac:dyDescent="0.7">
      <c r="A42" s="292" t="s">
        <v>101</v>
      </c>
      <c r="B42" s="105" t="s">
        <v>2</v>
      </c>
      <c r="C42" s="299"/>
      <c r="D42" s="46">
        <v>2565</v>
      </c>
      <c r="E42" s="46"/>
      <c r="F42" s="46">
        <v>2564</v>
      </c>
      <c r="G42" s="46"/>
      <c r="H42" s="46">
        <v>2565</v>
      </c>
      <c r="I42" s="46"/>
      <c r="J42" s="46">
        <v>2564</v>
      </c>
    </row>
    <row r="43" spans="1:13" ht="22.75" customHeight="1" x14ac:dyDescent="0.7">
      <c r="A43" s="292"/>
      <c r="B43" s="105"/>
      <c r="C43" s="299"/>
      <c r="D43" s="77" t="s">
        <v>95</v>
      </c>
      <c r="E43" s="46"/>
      <c r="F43" s="46"/>
      <c r="G43" s="46"/>
      <c r="H43" s="77" t="s">
        <v>95</v>
      </c>
      <c r="I43" s="46"/>
      <c r="J43" s="46"/>
    </row>
    <row r="44" spans="1:13" ht="22.75" customHeight="1" x14ac:dyDescent="0.7">
      <c r="A44" s="292"/>
      <c r="B44" s="105"/>
      <c r="C44" s="299"/>
      <c r="D44" s="324" t="s">
        <v>44</v>
      </c>
      <c r="E44" s="324"/>
      <c r="F44" s="324"/>
      <c r="G44" s="324"/>
      <c r="H44" s="324"/>
      <c r="I44" s="324"/>
      <c r="J44" s="324"/>
    </row>
    <row r="45" spans="1:13" ht="22" customHeight="1" x14ac:dyDescent="0.7">
      <c r="A45" s="301" t="s">
        <v>10</v>
      </c>
      <c r="B45" s="105"/>
      <c r="C45" s="299"/>
      <c r="D45" s="242"/>
      <c r="E45" s="242"/>
      <c r="F45" s="242"/>
      <c r="G45" s="242"/>
      <c r="H45" s="242"/>
      <c r="I45" s="242"/>
      <c r="J45" s="242"/>
    </row>
    <row r="46" spans="1:13" ht="22.75" customHeight="1" x14ac:dyDescent="0.65">
      <c r="A46" s="315" t="s">
        <v>150</v>
      </c>
      <c r="B46" s="105"/>
      <c r="C46" s="299"/>
      <c r="D46" s="242">
        <v>691081</v>
      </c>
      <c r="E46" s="242"/>
      <c r="F46" s="242">
        <v>255821</v>
      </c>
      <c r="G46" s="242"/>
      <c r="H46" s="267">
        <v>63568</v>
      </c>
      <c r="I46" s="304"/>
      <c r="J46" s="242">
        <v>51813</v>
      </c>
      <c r="K46" s="296"/>
      <c r="L46" s="283"/>
      <c r="M46" s="283"/>
    </row>
    <row r="47" spans="1:13" ht="22.75" customHeight="1" x14ac:dyDescent="0.65">
      <c r="A47" s="303" t="s">
        <v>175</v>
      </c>
      <c r="B47" s="105">
        <v>2</v>
      </c>
      <c r="C47" s="299"/>
      <c r="D47" s="242">
        <v>307786</v>
      </c>
      <c r="E47" s="242"/>
      <c r="F47" s="242">
        <v>291338</v>
      </c>
      <c r="G47" s="242"/>
      <c r="H47" s="242">
        <v>59104</v>
      </c>
      <c r="I47" s="242"/>
      <c r="J47" s="242">
        <v>52579</v>
      </c>
      <c r="L47" s="283"/>
      <c r="M47" s="283"/>
    </row>
    <row r="48" spans="1:13" ht="22.75" customHeight="1" x14ac:dyDescent="0.65">
      <c r="A48" s="302" t="s">
        <v>89</v>
      </c>
      <c r="B48" s="105">
        <v>2</v>
      </c>
      <c r="C48" s="299"/>
      <c r="D48" s="242">
        <v>248186</v>
      </c>
      <c r="E48" s="242"/>
      <c r="F48" s="242">
        <v>261015</v>
      </c>
      <c r="G48" s="242"/>
      <c r="H48" s="242">
        <v>49795</v>
      </c>
      <c r="I48" s="242"/>
      <c r="J48" s="242">
        <v>70903</v>
      </c>
      <c r="L48" s="283"/>
      <c r="M48" s="283"/>
    </row>
    <row r="49" spans="1:13" ht="21.5" x14ac:dyDescent="0.65">
      <c r="A49" s="302" t="s">
        <v>202</v>
      </c>
      <c r="B49" s="105">
        <v>8</v>
      </c>
      <c r="C49" s="299"/>
      <c r="D49" s="275">
        <v>4309</v>
      </c>
      <c r="E49" s="242"/>
      <c r="F49" s="264">
        <v>0</v>
      </c>
      <c r="G49" s="242"/>
      <c r="H49" s="242">
        <v>125</v>
      </c>
      <c r="I49" s="242"/>
      <c r="J49" s="264">
        <v>0</v>
      </c>
    </row>
    <row r="50" spans="1:13" ht="22.75" customHeight="1" x14ac:dyDescent="0.65">
      <c r="A50" s="302" t="s">
        <v>176</v>
      </c>
      <c r="B50" s="105"/>
      <c r="C50" s="299"/>
      <c r="D50" s="242"/>
      <c r="E50" s="242"/>
      <c r="F50" s="242"/>
      <c r="G50" s="242"/>
      <c r="H50" s="242"/>
      <c r="I50" s="242"/>
      <c r="J50" s="242"/>
    </row>
    <row r="51" spans="1:13" ht="22.75" customHeight="1" x14ac:dyDescent="0.65">
      <c r="A51" s="302" t="s">
        <v>177</v>
      </c>
      <c r="B51" s="105">
        <v>4</v>
      </c>
      <c r="C51" s="299"/>
      <c r="D51" s="242">
        <v>129697</v>
      </c>
      <c r="E51" s="242"/>
      <c r="F51" s="242">
        <v>194800</v>
      </c>
      <c r="G51" s="242"/>
      <c r="H51" s="264">
        <v>0</v>
      </c>
      <c r="I51" s="242"/>
      <c r="J51" s="242">
        <v>31400</v>
      </c>
      <c r="K51" s="296"/>
      <c r="L51" s="283"/>
      <c r="M51" s="283"/>
    </row>
    <row r="52" spans="1:13" ht="22.75" customHeight="1" x14ac:dyDescent="0.65">
      <c r="A52" s="302" t="s">
        <v>248</v>
      </c>
      <c r="B52" s="105"/>
      <c r="C52" s="299"/>
      <c r="D52" s="242"/>
      <c r="E52" s="242"/>
      <c r="F52" s="242"/>
      <c r="G52" s="242"/>
      <c r="H52" s="242"/>
      <c r="I52" s="242"/>
      <c r="J52" s="242"/>
      <c r="L52" s="283"/>
      <c r="M52" s="283"/>
    </row>
    <row r="53" spans="1:13" ht="22.75" customHeight="1" x14ac:dyDescent="0.65">
      <c r="A53" s="302" t="s">
        <v>177</v>
      </c>
      <c r="B53" s="105">
        <v>2</v>
      </c>
      <c r="C53" s="299"/>
      <c r="D53" s="264">
        <v>0</v>
      </c>
      <c r="E53" s="242"/>
      <c r="F53" s="242">
        <v>17750</v>
      </c>
      <c r="G53" s="242"/>
      <c r="H53" s="240">
        <v>0</v>
      </c>
      <c r="I53" s="242"/>
      <c r="J53" s="240">
        <v>0</v>
      </c>
      <c r="L53" s="283"/>
      <c r="M53" s="283"/>
    </row>
    <row r="54" spans="1:13" ht="22.75" customHeight="1" x14ac:dyDescent="0.65">
      <c r="A54" s="302" t="s">
        <v>208</v>
      </c>
      <c r="B54" s="105">
        <v>2</v>
      </c>
      <c r="C54" s="299"/>
      <c r="D54" s="242">
        <v>5000</v>
      </c>
      <c r="E54" s="242"/>
      <c r="F54" s="242">
        <v>5000</v>
      </c>
      <c r="G54" s="242"/>
      <c r="H54" s="240">
        <v>0</v>
      </c>
      <c r="I54" s="242"/>
      <c r="J54" s="240">
        <v>0</v>
      </c>
      <c r="K54" s="296"/>
      <c r="L54" s="283"/>
      <c r="M54" s="283"/>
    </row>
    <row r="55" spans="1:13" ht="22.75" customHeight="1" x14ac:dyDescent="0.65">
      <c r="A55" s="302" t="s">
        <v>249</v>
      </c>
      <c r="B55" s="105"/>
      <c r="C55" s="299"/>
      <c r="D55" s="242"/>
      <c r="E55" s="242"/>
      <c r="F55" s="242"/>
      <c r="G55" s="242"/>
      <c r="H55" s="307"/>
      <c r="I55" s="242"/>
      <c r="J55" s="307"/>
    </row>
    <row r="56" spans="1:13" ht="22.75" customHeight="1" x14ac:dyDescent="0.65">
      <c r="A56" s="302" t="s">
        <v>250</v>
      </c>
      <c r="B56" s="105">
        <v>2</v>
      </c>
      <c r="C56" s="299"/>
      <c r="D56" s="242">
        <v>27328</v>
      </c>
      <c r="E56" s="242"/>
      <c r="F56" s="242">
        <v>28865</v>
      </c>
      <c r="G56" s="242"/>
      <c r="H56" s="242">
        <v>1947</v>
      </c>
      <c r="I56" s="242"/>
      <c r="J56" s="242">
        <v>2281</v>
      </c>
    </row>
    <row r="57" spans="1:13" ht="22.75" customHeight="1" x14ac:dyDescent="0.65">
      <c r="A57" s="302" t="s">
        <v>193</v>
      </c>
      <c r="B57" s="105"/>
      <c r="C57" s="299"/>
      <c r="D57" s="54">
        <v>3260</v>
      </c>
      <c r="E57" s="242"/>
      <c r="F57" s="54">
        <v>10095</v>
      </c>
      <c r="G57" s="242"/>
      <c r="H57" s="274">
        <v>0</v>
      </c>
      <c r="J57" s="274">
        <v>0</v>
      </c>
      <c r="L57" s="283"/>
      <c r="M57" s="283"/>
    </row>
    <row r="58" spans="1:13" ht="22.75" customHeight="1" x14ac:dyDescent="0.7">
      <c r="A58" s="298" t="s">
        <v>11</v>
      </c>
      <c r="B58" s="105"/>
      <c r="C58" s="299"/>
      <c r="D58" s="49">
        <f>SUM(D46:D57)</f>
        <v>1416647</v>
      </c>
      <c r="E58" s="195"/>
      <c r="F58" s="49">
        <f>SUM(F46:F57)</f>
        <v>1064684</v>
      </c>
      <c r="G58" s="195"/>
      <c r="H58" s="49">
        <f>SUM(H46:H57)</f>
        <v>174539</v>
      </c>
      <c r="I58" s="195"/>
      <c r="J58" s="49">
        <f>SUM(J46:J57)</f>
        <v>208976</v>
      </c>
    </row>
    <row r="59" spans="1:13" ht="22.75" customHeight="1" x14ac:dyDescent="0.7">
      <c r="A59" s="298"/>
      <c r="B59" s="105"/>
      <c r="C59" s="299"/>
      <c r="D59" s="242"/>
      <c r="E59" s="242"/>
      <c r="F59" s="242"/>
      <c r="G59" s="242"/>
      <c r="H59" s="242"/>
      <c r="I59" s="242"/>
      <c r="J59" s="242"/>
    </row>
    <row r="60" spans="1:13" ht="22.75" customHeight="1" x14ac:dyDescent="0.7">
      <c r="A60" s="301" t="s">
        <v>12</v>
      </c>
      <c r="B60" s="105"/>
      <c r="C60" s="299"/>
      <c r="D60" s="242"/>
      <c r="E60" s="242"/>
      <c r="F60" s="242"/>
      <c r="G60" s="242"/>
    </row>
    <row r="61" spans="1:13" ht="22.75" customHeight="1" x14ac:dyDescent="0.65">
      <c r="A61" s="303" t="s">
        <v>34</v>
      </c>
      <c r="B61" s="105">
        <v>4</v>
      </c>
      <c r="C61" s="299"/>
      <c r="D61" s="242">
        <v>197268</v>
      </c>
      <c r="E61" s="242"/>
      <c r="F61" s="242">
        <v>195666</v>
      </c>
      <c r="G61" s="242"/>
      <c r="H61" s="270">
        <v>0</v>
      </c>
      <c r="I61" s="242"/>
      <c r="J61" s="270">
        <v>0</v>
      </c>
      <c r="K61" s="296"/>
      <c r="L61" s="283"/>
      <c r="M61" s="283"/>
    </row>
    <row r="62" spans="1:13" ht="22.75" customHeight="1" x14ac:dyDescent="0.65">
      <c r="A62" s="316" t="s">
        <v>270</v>
      </c>
      <c r="B62" s="105">
        <v>2</v>
      </c>
      <c r="C62" s="299"/>
      <c r="D62" s="317">
        <v>17750</v>
      </c>
      <c r="E62" s="242"/>
      <c r="F62" s="264">
        <v>0</v>
      </c>
      <c r="G62" s="242"/>
      <c r="H62" s="270">
        <v>0</v>
      </c>
      <c r="I62" s="242"/>
      <c r="J62" s="270">
        <v>0</v>
      </c>
      <c r="K62" s="296"/>
      <c r="L62" s="283"/>
      <c r="M62" s="283"/>
    </row>
    <row r="63" spans="1:13" ht="22.75" customHeight="1" x14ac:dyDescent="0.65">
      <c r="A63" s="302" t="s">
        <v>194</v>
      </c>
      <c r="B63" s="105">
        <v>2</v>
      </c>
      <c r="C63" s="299"/>
      <c r="D63" s="242">
        <v>12024</v>
      </c>
      <c r="E63" s="242"/>
      <c r="F63" s="242">
        <v>31671</v>
      </c>
      <c r="G63" s="242"/>
      <c r="H63" s="242">
        <v>2065</v>
      </c>
      <c r="I63" s="242"/>
      <c r="J63" s="242">
        <v>3475</v>
      </c>
      <c r="L63" s="283"/>
      <c r="M63" s="283"/>
    </row>
    <row r="64" spans="1:13" ht="22.75" customHeight="1" x14ac:dyDescent="0.65">
      <c r="A64" s="303" t="s">
        <v>113</v>
      </c>
      <c r="B64" s="105"/>
      <c r="C64" s="299"/>
      <c r="D64" s="242">
        <v>124550</v>
      </c>
      <c r="E64" s="242"/>
      <c r="F64" s="242">
        <v>127752</v>
      </c>
      <c r="G64" s="242"/>
      <c r="H64" s="242">
        <v>66076</v>
      </c>
      <c r="I64" s="242"/>
      <c r="J64" s="242">
        <v>67063</v>
      </c>
      <c r="L64" s="283"/>
      <c r="M64" s="283"/>
    </row>
    <row r="65" spans="1:13" ht="22.75" customHeight="1" x14ac:dyDescent="0.65">
      <c r="A65" s="302" t="s">
        <v>178</v>
      </c>
      <c r="B65" s="105"/>
      <c r="C65" s="299"/>
      <c r="D65" s="242"/>
      <c r="E65" s="242"/>
      <c r="F65" s="242"/>
      <c r="G65" s="242"/>
      <c r="H65" s="242"/>
      <c r="I65" s="242"/>
      <c r="J65" s="242"/>
      <c r="K65" s="296"/>
      <c r="L65" s="283"/>
      <c r="M65" s="283"/>
    </row>
    <row r="66" spans="1:13" ht="22.75" customHeight="1" x14ac:dyDescent="0.65">
      <c r="A66" s="302" t="s">
        <v>179</v>
      </c>
      <c r="B66" s="105"/>
      <c r="C66" s="299"/>
      <c r="D66" s="54">
        <v>166941</v>
      </c>
      <c r="E66" s="242"/>
      <c r="F66" s="54">
        <v>158564</v>
      </c>
      <c r="G66" s="242"/>
      <c r="H66" s="54">
        <v>26024</v>
      </c>
      <c r="I66" s="242"/>
      <c r="J66" s="54">
        <v>24839</v>
      </c>
      <c r="K66" s="33"/>
      <c r="L66" s="283"/>
      <c r="M66" s="283"/>
    </row>
    <row r="67" spans="1:13" ht="22.75" customHeight="1" x14ac:dyDescent="0.7">
      <c r="A67" s="298" t="s">
        <v>13</v>
      </c>
      <c r="B67" s="105"/>
      <c r="C67" s="299"/>
      <c r="D67" s="49">
        <f>SUM(D61:D66)</f>
        <v>518533</v>
      </c>
      <c r="E67" s="195"/>
      <c r="F67" s="49">
        <f>SUM(F61:F66)</f>
        <v>513653</v>
      </c>
      <c r="G67" s="195"/>
      <c r="H67" s="49">
        <f>SUM(H61:H66)</f>
        <v>94165</v>
      </c>
      <c r="I67" s="195"/>
      <c r="J67" s="49">
        <f>SUM(J61:J66)</f>
        <v>95377</v>
      </c>
      <c r="K67" s="318"/>
    </row>
    <row r="68" spans="1:13" ht="22.75" customHeight="1" x14ac:dyDescent="0.7">
      <c r="A68" s="298" t="s">
        <v>14</v>
      </c>
      <c r="B68" s="105"/>
      <c r="C68" s="299"/>
      <c r="D68" s="49">
        <f>SUM(D58+D67)</f>
        <v>1935180</v>
      </c>
      <c r="E68" s="195"/>
      <c r="F68" s="49">
        <f>SUM(F58+F67)</f>
        <v>1578337</v>
      </c>
      <c r="G68" s="195"/>
      <c r="H68" s="49">
        <f>SUM(H58+H67)</f>
        <v>268704</v>
      </c>
      <c r="I68" s="195"/>
      <c r="J68" s="49">
        <f>SUM(J58+J67)</f>
        <v>304353</v>
      </c>
    </row>
    <row r="69" spans="1:13" ht="22.75" customHeight="1" x14ac:dyDescent="0.4"/>
    <row r="70" spans="1:13" ht="22.75" customHeight="1" x14ac:dyDescent="0.7">
      <c r="A70" s="292" t="s">
        <v>0</v>
      </c>
    </row>
    <row r="71" spans="1:13" ht="22.75" customHeight="1" x14ac:dyDescent="0.7">
      <c r="A71" s="292" t="s">
        <v>71</v>
      </c>
    </row>
    <row r="72" spans="1:13" ht="22.75" customHeight="1" x14ac:dyDescent="0.7">
      <c r="A72" s="292"/>
      <c r="H72" s="323"/>
      <c r="I72" s="323"/>
      <c r="J72" s="323"/>
    </row>
    <row r="73" spans="1:13" ht="22.75" customHeight="1" x14ac:dyDescent="0.7">
      <c r="A73" s="298"/>
      <c r="B73" s="105"/>
      <c r="C73" s="299"/>
      <c r="D73" s="323" t="s">
        <v>1</v>
      </c>
      <c r="E73" s="323"/>
      <c r="F73" s="323"/>
      <c r="G73" s="300"/>
      <c r="H73" s="323" t="s">
        <v>50</v>
      </c>
      <c r="I73" s="323"/>
      <c r="J73" s="323"/>
    </row>
    <row r="74" spans="1:13" ht="22.75" customHeight="1" x14ac:dyDescent="0.7">
      <c r="A74" s="298"/>
      <c r="B74" s="105"/>
      <c r="C74" s="299"/>
      <c r="D74" s="77" t="s">
        <v>237</v>
      </c>
      <c r="E74" s="77"/>
      <c r="F74" s="77" t="s">
        <v>43</v>
      </c>
      <c r="G74" s="77"/>
      <c r="H74" s="77" t="s">
        <v>237</v>
      </c>
      <c r="I74" s="77"/>
      <c r="J74" s="77" t="s">
        <v>43</v>
      </c>
    </row>
    <row r="75" spans="1:13" ht="22.75" customHeight="1" x14ac:dyDescent="0.7">
      <c r="A75" s="292" t="s">
        <v>101</v>
      </c>
      <c r="B75" s="105"/>
      <c r="C75" s="299"/>
      <c r="D75" s="46">
        <v>2565</v>
      </c>
      <c r="E75" s="46"/>
      <c r="F75" s="46">
        <v>2564</v>
      </c>
      <c r="G75" s="46"/>
      <c r="H75" s="46">
        <v>2565</v>
      </c>
      <c r="I75" s="46"/>
      <c r="J75" s="46">
        <v>2564</v>
      </c>
    </row>
    <row r="76" spans="1:13" ht="22.75" customHeight="1" x14ac:dyDescent="0.7">
      <c r="A76" s="292"/>
      <c r="B76" s="105"/>
      <c r="C76" s="299"/>
      <c r="D76" s="77" t="s">
        <v>95</v>
      </c>
      <c r="E76" s="46"/>
      <c r="F76" s="46"/>
      <c r="G76" s="46"/>
      <c r="H76" s="77" t="s">
        <v>95</v>
      </c>
      <c r="I76" s="46"/>
      <c r="J76" s="46"/>
    </row>
    <row r="77" spans="1:13" ht="22.75" customHeight="1" x14ac:dyDescent="0.7">
      <c r="A77" s="292"/>
      <c r="B77" s="105"/>
      <c r="C77" s="299"/>
      <c r="D77" s="324" t="s">
        <v>44</v>
      </c>
      <c r="E77" s="324"/>
      <c r="F77" s="324"/>
      <c r="G77" s="324"/>
      <c r="H77" s="324"/>
      <c r="I77" s="324"/>
      <c r="J77" s="324"/>
    </row>
    <row r="78" spans="1:13" ht="22.75" customHeight="1" x14ac:dyDescent="0.7">
      <c r="A78" s="301" t="s">
        <v>103</v>
      </c>
      <c r="B78" s="105"/>
      <c r="C78" s="299"/>
      <c r="D78" s="59"/>
      <c r="E78" s="59"/>
      <c r="F78" s="59"/>
      <c r="G78" s="59"/>
    </row>
    <row r="79" spans="1:13" ht="22.75" customHeight="1" x14ac:dyDescent="0.65">
      <c r="A79" s="303" t="s">
        <v>36</v>
      </c>
      <c r="B79" s="105"/>
      <c r="C79" s="299"/>
    </row>
    <row r="80" spans="1:13" ht="22.75" customHeight="1" x14ac:dyDescent="0.65">
      <c r="A80" s="303" t="s">
        <v>37</v>
      </c>
      <c r="B80" s="105"/>
      <c r="C80" s="299"/>
    </row>
    <row r="81" spans="1:18" ht="22.75" customHeight="1" x14ac:dyDescent="0.65">
      <c r="A81" s="319" t="s">
        <v>251</v>
      </c>
      <c r="C81" s="299"/>
      <c r="L81" s="283"/>
      <c r="M81" s="283"/>
    </row>
    <row r="82" spans="1:18" ht="22.75" customHeight="1" thickBot="1" x14ac:dyDescent="0.7">
      <c r="A82" s="320" t="s">
        <v>252</v>
      </c>
      <c r="C82" s="299"/>
      <c r="D82" s="102">
        <v>270000</v>
      </c>
      <c r="E82" s="59"/>
      <c r="F82" s="102">
        <v>270000</v>
      </c>
      <c r="G82" s="59"/>
      <c r="H82" s="102">
        <v>270000</v>
      </c>
      <c r="I82" s="59"/>
      <c r="J82" s="102">
        <v>270000</v>
      </c>
      <c r="L82" s="283"/>
      <c r="M82" s="283"/>
    </row>
    <row r="83" spans="1:18" ht="22.75" customHeight="1" thickTop="1" x14ac:dyDescent="0.65">
      <c r="A83" s="303" t="s">
        <v>46</v>
      </c>
      <c r="B83" s="105"/>
      <c r="C83" s="299"/>
      <c r="D83" s="59"/>
      <c r="E83" s="59"/>
      <c r="F83" s="59"/>
      <c r="G83" s="59"/>
      <c r="H83" s="59"/>
      <c r="I83" s="59"/>
      <c r="J83" s="59"/>
    </row>
    <row r="84" spans="1:18" ht="22.75" customHeight="1" x14ac:dyDescent="0.65">
      <c r="A84" s="319" t="s">
        <v>253</v>
      </c>
      <c r="B84" s="105"/>
      <c r="C84" s="299"/>
      <c r="D84" s="59"/>
      <c r="E84" s="59"/>
      <c r="F84" s="59"/>
      <c r="G84" s="59"/>
      <c r="H84" s="59"/>
      <c r="I84" s="59"/>
      <c r="J84" s="59"/>
    </row>
    <row r="85" spans="1:18" ht="21.5" x14ac:dyDescent="0.65">
      <c r="A85" s="320" t="s">
        <v>252</v>
      </c>
      <c r="B85" s="105"/>
      <c r="C85" s="299"/>
      <c r="D85" s="59">
        <v>269999</v>
      </c>
      <c r="E85" s="59"/>
      <c r="F85" s="59">
        <v>269999</v>
      </c>
      <c r="G85" s="59"/>
      <c r="H85" s="59">
        <v>269999</v>
      </c>
      <c r="I85" s="59"/>
      <c r="J85" s="59">
        <v>269999</v>
      </c>
      <c r="L85" s="283"/>
      <c r="M85" s="283"/>
    </row>
    <row r="86" spans="1:18" ht="22.75" customHeight="1" x14ac:dyDescent="0.65">
      <c r="A86" s="302" t="s">
        <v>186</v>
      </c>
      <c r="B86" s="105"/>
      <c r="C86" s="299"/>
      <c r="D86" s="59">
        <v>270000</v>
      </c>
      <c r="E86" s="59"/>
      <c r="F86" s="59">
        <v>270000</v>
      </c>
      <c r="G86" s="59"/>
      <c r="H86" s="59">
        <v>270000</v>
      </c>
      <c r="I86" s="59"/>
      <c r="J86" s="59">
        <v>270000</v>
      </c>
      <c r="L86" s="283"/>
      <c r="M86" s="283"/>
    </row>
    <row r="87" spans="1:18" ht="22.75" customHeight="1" x14ac:dyDescent="0.65">
      <c r="A87" s="303" t="s">
        <v>56</v>
      </c>
      <c r="B87" s="105"/>
      <c r="C87" s="299"/>
      <c r="D87" s="59"/>
      <c r="E87" s="59"/>
      <c r="F87" s="59"/>
      <c r="G87" s="59"/>
      <c r="H87" s="59"/>
      <c r="I87" s="59"/>
      <c r="J87" s="59"/>
    </row>
    <row r="88" spans="1:18" ht="22.75" customHeight="1" x14ac:dyDescent="0.65">
      <c r="A88" s="302" t="s">
        <v>185</v>
      </c>
      <c r="B88" s="105"/>
      <c r="C88" s="299"/>
      <c r="D88" s="59">
        <v>27000</v>
      </c>
      <c r="E88" s="59"/>
      <c r="F88" s="59">
        <v>27000</v>
      </c>
      <c r="G88" s="59"/>
      <c r="H88" s="59">
        <v>27000</v>
      </c>
      <c r="I88" s="59"/>
      <c r="J88" s="59">
        <v>27000</v>
      </c>
      <c r="L88" s="283"/>
      <c r="M88" s="283"/>
    </row>
    <row r="89" spans="1:18" ht="22.75" customHeight="1" x14ac:dyDescent="0.65">
      <c r="A89" s="303" t="s">
        <v>180</v>
      </c>
      <c r="B89" s="105"/>
      <c r="C89" s="299"/>
      <c r="D89" s="59">
        <v>825995</v>
      </c>
      <c r="E89" s="59"/>
      <c r="F89" s="59">
        <v>891230</v>
      </c>
      <c r="G89" s="59"/>
      <c r="H89" s="59">
        <v>850967</v>
      </c>
      <c r="I89" s="59"/>
      <c r="J89" s="59">
        <v>801134</v>
      </c>
      <c r="L89" s="283"/>
      <c r="M89" s="283"/>
    </row>
    <row r="90" spans="1:18" ht="22.75" customHeight="1" x14ac:dyDescent="0.65">
      <c r="A90" s="302" t="s">
        <v>82</v>
      </c>
      <c r="B90" s="105"/>
      <c r="C90" s="299"/>
      <c r="D90" s="60">
        <v>477974</v>
      </c>
      <c r="E90" s="59"/>
      <c r="F90" s="60">
        <v>477974</v>
      </c>
      <c r="G90" s="59"/>
      <c r="H90" s="60">
        <v>286262</v>
      </c>
      <c r="I90" s="59"/>
      <c r="J90" s="60">
        <v>286262</v>
      </c>
      <c r="L90" s="283"/>
      <c r="M90" s="283"/>
    </row>
    <row r="91" spans="1:18" ht="22.75" customHeight="1" x14ac:dyDescent="0.7">
      <c r="A91" s="109" t="s">
        <v>125</v>
      </c>
      <c r="B91" s="187"/>
      <c r="C91" s="321"/>
      <c r="D91" s="195">
        <f>SUM(D84:D90)</f>
        <v>1870968</v>
      </c>
      <c r="E91" s="195"/>
      <c r="F91" s="195">
        <f>SUM(F84:F90)</f>
        <v>1936203</v>
      </c>
      <c r="G91" s="195"/>
      <c r="H91" s="195">
        <f>SUM(H84:H90)</f>
        <v>1704228</v>
      </c>
      <c r="I91" s="195"/>
      <c r="J91" s="195">
        <f>SUM(J84:J90)</f>
        <v>1654395</v>
      </c>
    </row>
    <row r="92" spans="1:18" ht="22.75" customHeight="1" x14ac:dyDescent="0.65">
      <c r="A92" s="302" t="s">
        <v>72</v>
      </c>
      <c r="B92" s="105"/>
      <c r="C92" s="299"/>
      <c r="D92" s="60">
        <v>484299</v>
      </c>
      <c r="E92" s="242"/>
      <c r="F92" s="60">
        <v>654767</v>
      </c>
      <c r="G92" s="59"/>
      <c r="H92" s="274">
        <v>0</v>
      </c>
      <c r="I92" s="304"/>
      <c r="J92" s="274">
        <v>0</v>
      </c>
      <c r="L92" s="283"/>
      <c r="M92" s="283"/>
    </row>
    <row r="93" spans="1:18" ht="22.75" customHeight="1" x14ac:dyDescent="0.7">
      <c r="A93" s="298" t="s">
        <v>97</v>
      </c>
      <c r="B93" s="105"/>
      <c r="C93" s="299"/>
      <c r="D93" s="49">
        <f>SUM(D91:D92)</f>
        <v>2355267</v>
      </c>
      <c r="E93" s="195"/>
      <c r="F93" s="49">
        <f>SUM(F91:F92)</f>
        <v>2590970</v>
      </c>
      <c r="G93" s="195"/>
      <c r="H93" s="49">
        <f>SUM(H91:H92)</f>
        <v>1704228</v>
      </c>
      <c r="I93" s="195"/>
      <c r="J93" s="49">
        <f>SUM(J91:J92)</f>
        <v>1654395</v>
      </c>
    </row>
    <row r="94" spans="1:18" ht="22.75" customHeight="1" x14ac:dyDescent="0.7">
      <c r="A94" s="298"/>
      <c r="B94" s="105"/>
      <c r="C94" s="299"/>
      <c r="D94" s="242"/>
      <c r="E94" s="242"/>
      <c r="F94" s="242"/>
      <c r="G94" s="242"/>
      <c r="H94" s="242"/>
      <c r="I94" s="242"/>
      <c r="J94" s="242"/>
    </row>
    <row r="95" spans="1:18" ht="22.75" customHeight="1" thickBot="1" x14ac:dyDescent="0.75">
      <c r="A95" s="298" t="s">
        <v>98</v>
      </c>
      <c r="B95" s="105"/>
      <c r="C95" s="299"/>
      <c r="D95" s="176">
        <f>SUM(D68+D93)</f>
        <v>4290447</v>
      </c>
      <c r="E95" s="322"/>
      <c r="F95" s="176">
        <f>SUM(F68+F93)</f>
        <v>4169307</v>
      </c>
      <c r="G95" s="322"/>
      <c r="H95" s="176">
        <f>SUM(H68+H93)</f>
        <v>1972932</v>
      </c>
      <c r="I95" s="322"/>
      <c r="J95" s="176">
        <f>SUM(J68+J93)</f>
        <v>1958748</v>
      </c>
      <c r="K95" s="296"/>
      <c r="L95" s="296"/>
      <c r="M95" s="296"/>
      <c r="N95" s="296"/>
      <c r="O95" s="296"/>
      <c r="P95" s="296"/>
      <c r="Q95" s="296"/>
      <c r="R95" s="296"/>
    </row>
    <row r="96" spans="1:18" ht="22.75" customHeight="1" thickTop="1" x14ac:dyDescent="0.65">
      <c r="D96" s="33"/>
      <c r="E96" s="33"/>
      <c r="F96" s="33"/>
      <c r="G96" s="33"/>
      <c r="H96" s="312"/>
      <c r="I96" s="312"/>
      <c r="J96" s="312"/>
    </row>
    <row r="97" spans="2:10" ht="22.75" customHeight="1" x14ac:dyDescent="0.65">
      <c r="B97" s="105"/>
      <c r="C97" s="312"/>
      <c r="D97" s="312"/>
      <c r="E97" s="312"/>
      <c r="F97" s="312"/>
      <c r="G97" s="312"/>
      <c r="H97" s="312"/>
      <c r="I97" s="312"/>
      <c r="J97" s="312"/>
    </row>
    <row r="98" spans="2:10" ht="22.75" customHeight="1" x14ac:dyDescent="0.65">
      <c r="B98" s="105"/>
      <c r="C98" s="312"/>
      <c r="D98" s="312"/>
      <c r="E98" s="312"/>
      <c r="F98" s="312"/>
      <c r="G98" s="312"/>
      <c r="H98" s="312"/>
      <c r="I98" s="312"/>
      <c r="J98" s="312"/>
    </row>
    <row r="99" spans="2:10" ht="22.75" customHeight="1" x14ac:dyDescent="0.65">
      <c r="B99" s="105"/>
      <c r="C99" s="312"/>
      <c r="D99" s="312"/>
      <c r="E99" s="312"/>
      <c r="F99" s="312"/>
      <c r="G99" s="312"/>
    </row>
  </sheetData>
  <mergeCells count="11">
    <mergeCell ref="D4:F4"/>
    <mergeCell ref="H4:J4"/>
    <mergeCell ref="D8:J8"/>
    <mergeCell ref="H39:J39"/>
    <mergeCell ref="D77:J77"/>
    <mergeCell ref="D40:F40"/>
    <mergeCell ref="H40:J40"/>
    <mergeCell ref="D44:J44"/>
    <mergeCell ref="H72:J72"/>
    <mergeCell ref="D73:F73"/>
    <mergeCell ref="H73:J73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43" customWidth="1"/>
    <col min="2" max="2" width="8" style="44" customWidth="1"/>
    <col min="3" max="3" width="3.3984375" style="32" customWidth="1"/>
    <col min="4" max="4" width="13.09765625" style="32" customWidth="1"/>
    <col min="5" max="5" width="1.59765625" style="32" customWidth="1"/>
    <col min="6" max="6" width="14.5" style="32" customWidth="1"/>
    <col min="7" max="7" width="1.5" style="32" customWidth="1"/>
    <col min="8" max="8" width="13.5" style="32" customWidth="1"/>
    <col min="9" max="9" width="1.59765625" style="32" customWidth="1"/>
    <col min="10" max="10" width="14.5" style="32" customWidth="1"/>
    <col min="11" max="11" width="10.59765625" style="32" bestFit="1" customWidth="1"/>
    <col min="12" max="12" width="13.5" style="32" customWidth="1"/>
    <col min="13" max="13" width="1.59765625" style="32" customWidth="1"/>
    <col min="14" max="14" width="14.5" style="32" customWidth="1"/>
    <col min="15" max="15" width="2.09765625" style="32" customWidth="1"/>
    <col min="16" max="17" width="10.5" style="32" customWidth="1"/>
    <col min="18" max="18" width="26.5" style="32" customWidth="1"/>
    <col min="19" max="19" width="9.09765625" style="32" customWidth="1"/>
    <col min="20" max="20" width="26.5" style="32" customWidth="1"/>
    <col min="21" max="16384" width="9.09765625" style="32"/>
  </cols>
  <sheetData>
    <row r="1" spans="1:14" ht="23.25" customHeight="1" x14ac:dyDescent="0.7">
      <c r="A1" s="35" t="s">
        <v>0</v>
      </c>
      <c r="B1" s="36"/>
      <c r="D1" s="37"/>
    </row>
    <row r="2" spans="1:14" ht="23.25" customHeight="1" x14ac:dyDescent="0.7">
      <c r="A2" s="35" t="s">
        <v>71</v>
      </c>
      <c r="B2" s="36"/>
      <c r="D2" s="37"/>
    </row>
    <row r="3" spans="1:14" ht="23.25" customHeight="1" x14ac:dyDescent="0.7">
      <c r="A3" s="35"/>
      <c r="B3" s="36"/>
      <c r="D3" s="37"/>
    </row>
    <row r="4" spans="1:14" ht="23.25" customHeight="1" x14ac:dyDescent="0.7">
      <c r="A4" s="38"/>
      <c r="B4" s="39"/>
      <c r="C4" s="40"/>
      <c r="D4" s="326" t="s">
        <v>1</v>
      </c>
      <c r="E4" s="326"/>
      <c r="F4" s="326"/>
      <c r="G4" s="41"/>
      <c r="H4" s="326" t="s">
        <v>50</v>
      </c>
      <c r="I4" s="326"/>
      <c r="J4" s="326"/>
      <c r="L4" s="326" t="s">
        <v>50</v>
      </c>
      <c r="M4" s="326"/>
      <c r="N4" s="326"/>
    </row>
    <row r="5" spans="1:14" ht="23.25" customHeight="1" x14ac:dyDescent="0.7">
      <c r="A5" s="35"/>
      <c r="B5" s="39"/>
      <c r="C5" s="42"/>
      <c r="D5" s="111" t="s">
        <v>130</v>
      </c>
      <c r="E5" s="42"/>
      <c r="F5" s="42" t="s">
        <v>43</v>
      </c>
      <c r="G5" s="42"/>
      <c r="H5" s="111" t="s">
        <v>130</v>
      </c>
      <c r="I5" s="42"/>
      <c r="J5" s="42" t="s">
        <v>43</v>
      </c>
      <c r="L5" s="111" t="s">
        <v>130</v>
      </c>
      <c r="M5" s="42"/>
      <c r="N5" s="42" t="s">
        <v>43</v>
      </c>
    </row>
    <row r="6" spans="1:14" ht="23.25" customHeight="1" x14ac:dyDescent="0.7">
      <c r="A6" s="35" t="s">
        <v>21</v>
      </c>
      <c r="B6" s="39" t="s">
        <v>2</v>
      </c>
      <c r="C6" s="45"/>
      <c r="D6" s="45">
        <v>2559</v>
      </c>
      <c r="E6" s="45"/>
      <c r="F6" s="45">
        <v>2558</v>
      </c>
      <c r="G6" s="45"/>
      <c r="H6" s="45">
        <v>2559</v>
      </c>
      <c r="I6" s="45"/>
      <c r="J6" s="45">
        <v>2558</v>
      </c>
      <c r="L6" s="45">
        <v>2559</v>
      </c>
      <c r="M6" s="45"/>
      <c r="N6" s="45">
        <v>2558</v>
      </c>
    </row>
    <row r="7" spans="1:14" ht="23.25" customHeight="1" x14ac:dyDescent="0.7">
      <c r="A7" s="38"/>
      <c r="B7" s="39"/>
      <c r="C7" s="46"/>
      <c r="D7" s="106" t="s">
        <v>95</v>
      </c>
      <c r="E7" s="106"/>
      <c r="F7" s="106"/>
      <c r="G7" s="46"/>
      <c r="H7" s="106" t="s">
        <v>95</v>
      </c>
      <c r="I7" s="106"/>
      <c r="J7" s="106"/>
      <c r="L7" s="106" t="s">
        <v>95</v>
      </c>
      <c r="M7" s="106"/>
      <c r="N7" s="106"/>
    </row>
    <row r="8" spans="1:14" ht="23.25" customHeight="1" x14ac:dyDescent="0.7">
      <c r="A8" s="38"/>
      <c r="B8" s="39"/>
      <c r="C8" s="40"/>
      <c r="D8" s="325" t="s">
        <v>44</v>
      </c>
      <c r="E8" s="325"/>
      <c r="F8" s="325"/>
      <c r="G8" s="325"/>
      <c r="H8" s="325"/>
      <c r="I8" s="325"/>
      <c r="J8" s="325"/>
    </row>
    <row r="9" spans="1:14" ht="23.25" customHeight="1" x14ac:dyDescent="0.7">
      <c r="A9" s="47" t="s">
        <v>3</v>
      </c>
      <c r="B9" s="39"/>
      <c r="C9" s="23"/>
      <c r="D9" s="23"/>
      <c r="E9" s="23"/>
      <c r="F9" s="23"/>
      <c r="G9" s="23"/>
      <c r="H9" s="23"/>
      <c r="I9" s="23"/>
      <c r="J9" s="23"/>
      <c r="L9" s="23"/>
      <c r="M9" s="23"/>
      <c r="N9" s="23"/>
    </row>
    <row r="10" spans="1:14" ht="23.25" customHeight="1" x14ac:dyDescent="0.65">
      <c r="A10" s="48" t="s">
        <v>4</v>
      </c>
      <c r="B10" s="39"/>
      <c r="C10" s="23"/>
      <c r="E10" s="52"/>
      <c r="F10" s="152">
        <v>451595</v>
      </c>
      <c r="G10" s="96"/>
      <c r="H10" s="96">
        <f>ROUND(L10/1000,0)</f>
        <v>37392</v>
      </c>
      <c r="I10" s="96"/>
      <c r="J10" s="152">
        <v>62883</v>
      </c>
      <c r="L10" s="96">
        <v>37391989.109999992</v>
      </c>
      <c r="M10" s="96"/>
      <c r="N10" s="152">
        <v>62883</v>
      </c>
    </row>
    <row r="11" spans="1:14" ht="23.25" customHeight="1" x14ac:dyDescent="0.65">
      <c r="A11" s="90" t="s">
        <v>110</v>
      </c>
      <c r="B11" s="39" t="s">
        <v>108</v>
      </c>
      <c r="C11" s="23"/>
      <c r="E11" s="52"/>
      <c r="F11" s="152">
        <v>109304</v>
      </c>
      <c r="G11" s="96"/>
      <c r="H11" s="96">
        <f t="shared" ref="H11:H17" si="0">ROUND(L11/1000,0)</f>
        <v>35774</v>
      </c>
      <c r="I11" s="96"/>
      <c r="J11" s="152">
        <v>45315</v>
      </c>
      <c r="L11" s="96">
        <v>35774154.589999996</v>
      </c>
      <c r="M11" s="96"/>
      <c r="N11" s="152">
        <v>45315</v>
      </c>
    </row>
    <row r="12" spans="1:14" ht="23.25" customHeight="1" x14ac:dyDescent="0.65">
      <c r="A12" s="48" t="s">
        <v>51</v>
      </c>
      <c r="B12" s="39" t="s">
        <v>123</v>
      </c>
      <c r="C12" s="23"/>
      <c r="E12" s="52"/>
      <c r="F12" s="152">
        <v>260351</v>
      </c>
      <c r="G12" s="96"/>
      <c r="H12" s="96">
        <f t="shared" si="0"/>
        <v>130992</v>
      </c>
      <c r="I12" s="96"/>
      <c r="J12" s="152">
        <v>121585</v>
      </c>
      <c r="K12" s="76"/>
      <c r="L12" s="96">
        <v>130992035.66</v>
      </c>
      <c r="M12" s="96"/>
      <c r="N12" s="152">
        <v>121585</v>
      </c>
    </row>
    <row r="13" spans="1:14" ht="23.25" customHeight="1" x14ac:dyDescent="0.65">
      <c r="A13" s="90" t="s">
        <v>88</v>
      </c>
      <c r="B13" s="39" t="s">
        <v>111</v>
      </c>
      <c r="C13" s="23"/>
      <c r="E13" s="52"/>
      <c r="F13" s="152">
        <v>34668</v>
      </c>
      <c r="G13" s="96"/>
      <c r="H13" s="96">
        <f t="shared" si="0"/>
        <v>22982</v>
      </c>
      <c r="I13" s="96"/>
      <c r="J13" s="152">
        <v>8459</v>
      </c>
      <c r="K13" s="76"/>
      <c r="L13" s="96">
        <f>82266027.16-L16</f>
        <v>22982077.159999996</v>
      </c>
      <c r="M13" s="96"/>
      <c r="N13" s="152">
        <v>8459</v>
      </c>
    </row>
    <row r="14" spans="1:14" ht="23.25" hidden="1" customHeight="1" x14ac:dyDescent="0.65">
      <c r="A14" s="90" t="s">
        <v>129</v>
      </c>
      <c r="B14" s="39"/>
      <c r="C14" s="23"/>
      <c r="E14" s="52"/>
      <c r="F14" s="149"/>
      <c r="G14" s="96"/>
      <c r="H14" s="96">
        <f t="shared" si="0"/>
        <v>0</v>
      </c>
      <c r="I14" s="96"/>
      <c r="J14" s="152"/>
      <c r="K14" s="76"/>
      <c r="L14" s="96"/>
      <c r="M14" s="96"/>
      <c r="N14" s="152"/>
    </row>
    <row r="15" spans="1:14" ht="23.25" hidden="1" customHeight="1" x14ac:dyDescent="0.65">
      <c r="A15" s="101" t="s">
        <v>126</v>
      </c>
      <c r="B15" s="39" t="s">
        <v>111</v>
      </c>
      <c r="C15" s="23"/>
      <c r="E15" s="52"/>
      <c r="F15" s="150" t="s">
        <v>148</v>
      </c>
      <c r="G15" s="96"/>
      <c r="H15" s="96">
        <f t="shared" si="0"/>
        <v>0</v>
      </c>
      <c r="I15" s="88"/>
      <c r="J15" s="150"/>
      <c r="K15" s="76"/>
      <c r="L15" s="96"/>
      <c r="M15" s="88"/>
      <c r="N15" s="150"/>
    </row>
    <row r="16" spans="1:14" ht="23.25" customHeight="1" x14ac:dyDescent="0.65">
      <c r="A16" s="48" t="s">
        <v>149</v>
      </c>
      <c r="B16" s="39" t="s">
        <v>111</v>
      </c>
      <c r="C16" s="23"/>
      <c r="E16" s="52"/>
      <c r="F16" s="153" t="s">
        <v>22</v>
      </c>
      <c r="G16" s="96"/>
      <c r="H16" s="96">
        <f t="shared" si="0"/>
        <v>59284</v>
      </c>
      <c r="I16" s="88"/>
      <c r="J16" s="150">
        <v>18987</v>
      </c>
      <c r="K16" s="76"/>
      <c r="L16" s="96">
        <v>59283950</v>
      </c>
      <c r="M16" s="88"/>
      <c r="N16" s="150">
        <v>18987</v>
      </c>
    </row>
    <row r="17" spans="1:16" ht="23.25" customHeight="1" x14ac:dyDescent="0.65">
      <c r="A17" s="48" t="s">
        <v>25</v>
      </c>
      <c r="B17" s="39"/>
      <c r="C17" s="23"/>
      <c r="D17" s="148"/>
      <c r="E17" s="52"/>
      <c r="F17" s="154">
        <v>511615</v>
      </c>
      <c r="G17" s="96"/>
      <c r="H17" s="154">
        <f t="shared" si="0"/>
        <v>211102</v>
      </c>
      <c r="I17" s="96"/>
      <c r="J17" s="154">
        <v>270498</v>
      </c>
      <c r="L17" s="151">
        <v>211101873.89000005</v>
      </c>
      <c r="M17" s="96"/>
      <c r="N17" s="154">
        <v>270498</v>
      </c>
    </row>
    <row r="18" spans="1:16" ht="23.25" customHeight="1" x14ac:dyDescent="0.7">
      <c r="A18" s="38" t="s">
        <v>5</v>
      </c>
      <c r="B18" s="39"/>
      <c r="C18" s="34"/>
      <c r="D18" s="49">
        <f>SUM(D10:D17)</f>
        <v>0</v>
      </c>
      <c r="E18" s="34"/>
      <c r="F18" s="49">
        <f>SUM(F10:F17)</f>
        <v>1367533</v>
      </c>
      <c r="G18" s="34"/>
      <c r="H18" s="49">
        <f>SUM(H10:H17)</f>
        <v>497526</v>
      </c>
      <c r="I18" s="34"/>
      <c r="J18" s="49">
        <f>SUM(J10:J17)</f>
        <v>527727</v>
      </c>
      <c r="L18" s="49">
        <f>SUM(L10:L17)</f>
        <v>497526080.41000003</v>
      </c>
      <c r="M18" s="34"/>
      <c r="N18" s="49">
        <f>SUM(N10:N17)</f>
        <v>527727</v>
      </c>
    </row>
    <row r="19" spans="1:16" ht="23.25" customHeight="1" x14ac:dyDescent="0.7">
      <c r="A19" s="38"/>
      <c r="B19" s="39"/>
      <c r="C19" s="23"/>
      <c r="D19" s="52"/>
      <c r="E19" s="52"/>
      <c r="F19" s="52"/>
      <c r="G19" s="52"/>
      <c r="H19" s="52"/>
      <c r="I19" s="52"/>
      <c r="J19" s="52"/>
      <c r="L19" s="52"/>
      <c r="M19" s="52"/>
      <c r="N19" s="52"/>
    </row>
    <row r="20" spans="1:16" ht="23.25" customHeight="1" x14ac:dyDescent="0.7">
      <c r="A20" s="47" t="s">
        <v>6</v>
      </c>
      <c r="B20" s="39"/>
      <c r="C20" s="23"/>
      <c r="D20" s="52"/>
      <c r="E20" s="52"/>
      <c r="F20" s="52"/>
      <c r="G20" s="52"/>
      <c r="H20" s="52"/>
      <c r="I20" s="52"/>
      <c r="J20" s="52"/>
      <c r="L20" s="52"/>
      <c r="M20" s="52"/>
      <c r="N20" s="52"/>
    </row>
    <row r="21" spans="1:16" ht="23.25" customHeight="1" x14ac:dyDescent="0.65">
      <c r="A21" s="48" t="s">
        <v>58</v>
      </c>
      <c r="B21" s="39" t="s">
        <v>119</v>
      </c>
      <c r="C21" s="25"/>
      <c r="D21" s="52"/>
      <c r="E21" s="52"/>
      <c r="F21" s="152">
        <v>23458</v>
      </c>
      <c r="G21" s="152"/>
      <c r="H21" s="152">
        <f t="shared" ref="H21:H28" si="1">ROUND(L21/1000,0)</f>
        <v>17550</v>
      </c>
      <c r="I21" s="152"/>
      <c r="J21" s="152">
        <v>17550</v>
      </c>
      <c r="L21" s="152">
        <v>17550000</v>
      </c>
      <c r="M21" s="152"/>
      <c r="N21" s="152">
        <v>17550</v>
      </c>
    </row>
    <row r="22" spans="1:16" ht="23.25" customHeight="1" x14ac:dyDescent="0.65">
      <c r="A22" s="48" t="s">
        <v>59</v>
      </c>
      <c r="B22" s="39" t="s">
        <v>73</v>
      </c>
      <c r="C22" s="25"/>
      <c r="D22" s="78"/>
      <c r="E22" s="80"/>
      <c r="F22" s="152" t="s">
        <v>22</v>
      </c>
      <c r="G22" s="152"/>
      <c r="H22" s="152">
        <f t="shared" si="1"/>
        <v>444278</v>
      </c>
      <c r="I22" s="152"/>
      <c r="J22" s="152">
        <v>444278</v>
      </c>
      <c r="L22" s="152">
        <v>444277974</v>
      </c>
      <c r="M22" s="152"/>
      <c r="N22" s="152">
        <v>444278</v>
      </c>
    </row>
    <row r="23" spans="1:16" ht="23.25" hidden="1" customHeight="1" x14ac:dyDescent="0.65">
      <c r="A23" s="48" t="s">
        <v>47</v>
      </c>
      <c r="B23" s="39"/>
      <c r="C23" s="25"/>
      <c r="D23" s="78"/>
      <c r="E23" s="80"/>
      <c r="F23" s="152"/>
      <c r="G23" s="152"/>
      <c r="H23" s="152">
        <f t="shared" si="1"/>
        <v>0</v>
      </c>
      <c r="I23" s="152"/>
      <c r="J23" s="152" t="s">
        <v>22</v>
      </c>
      <c r="L23" s="152"/>
      <c r="M23" s="152"/>
      <c r="N23" s="152" t="s">
        <v>22</v>
      </c>
    </row>
    <row r="24" spans="1:16" ht="23.25" customHeight="1" x14ac:dyDescent="0.65">
      <c r="A24" s="90" t="s">
        <v>79</v>
      </c>
      <c r="B24" s="39"/>
      <c r="C24" s="25"/>
      <c r="D24" s="52"/>
      <c r="E24" s="52"/>
      <c r="F24" s="152">
        <v>94916</v>
      </c>
      <c r="G24" s="152"/>
      <c r="H24" s="152">
        <f t="shared" si="1"/>
        <v>5000</v>
      </c>
      <c r="I24" s="152"/>
      <c r="J24" s="152">
        <v>5000</v>
      </c>
      <c r="L24" s="152">
        <v>5000000</v>
      </c>
      <c r="M24" s="152"/>
      <c r="N24" s="152">
        <v>5000</v>
      </c>
    </row>
    <row r="25" spans="1:16" ht="23.25" customHeight="1" x14ac:dyDescent="0.65">
      <c r="A25" s="51" t="s">
        <v>48</v>
      </c>
      <c r="B25" s="39" t="s">
        <v>109</v>
      </c>
      <c r="C25" s="52"/>
      <c r="D25" s="52"/>
      <c r="E25" s="52"/>
      <c r="F25" s="152">
        <v>1667550</v>
      </c>
      <c r="G25" s="152"/>
      <c r="H25" s="152">
        <f t="shared" si="1"/>
        <v>566138</v>
      </c>
      <c r="I25" s="152"/>
      <c r="J25" s="152">
        <v>540311</v>
      </c>
      <c r="L25" s="152">
        <v>566138401.56999993</v>
      </c>
      <c r="M25" s="152"/>
      <c r="N25" s="152">
        <v>540311</v>
      </c>
      <c r="P25" s="76"/>
    </row>
    <row r="26" spans="1:16" ht="23.25" customHeight="1" x14ac:dyDescent="0.65">
      <c r="A26" s="53" t="s">
        <v>49</v>
      </c>
      <c r="B26" s="39"/>
      <c r="C26" s="52"/>
      <c r="D26" s="52"/>
      <c r="E26" s="52"/>
      <c r="F26" s="152">
        <v>8773</v>
      </c>
      <c r="G26" s="152"/>
      <c r="H26" s="152">
        <f t="shared" si="1"/>
        <v>2936</v>
      </c>
      <c r="I26" s="152"/>
      <c r="J26" s="152">
        <v>4070</v>
      </c>
      <c r="L26" s="152">
        <v>2935635.58</v>
      </c>
      <c r="M26" s="152"/>
      <c r="N26" s="152">
        <v>4070</v>
      </c>
    </row>
    <row r="27" spans="1:16" ht="23.25" customHeight="1" x14ac:dyDescent="0.65">
      <c r="A27" s="90" t="s">
        <v>112</v>
      </c>
      <c r="B27" s="39"/>
      <c r="C27" s="52"/>
      <c r="D27" s="52"/>
      <c r="E27" s="52"/>
      <c r="F27" s="152">
        <v>19745</v>
      </c>
      <c r="G27" s="152"/>
      <c r="H27" s="152">
        <f t="shared" si="1"/>
        <v>0</v>
      </c>
      <c r="I27" s="152"/>
      <c r="J27" s="152" t="s">
        <v>22</v>
      </c>
      <c r="L27" s="152">
        <v>0</v>
      </c>
      <c r="M27" s="152"/>
      <c r="N27" s="152" t="s">
        <v>22</v>
      </c>
    </row>
    <row r="28" spans="1:16" ht="23.25" customHeight="1" x14ac:dyDescent="0.65">
      <c r="A28" s="51" t="s">
        <v>7</v>
      </c>
      <c r="B28" s="39" t="s">
        <v>124</v>
      </c>
      <c r="C28" s="52"/>
      <c r="D28" s="54"/>
      <c r="E28" s="52"/>
      <c r="F28" s="154">
        <v>5759</v>
      </c>
      <c r="G28" s="152"/>
      <c r="H28" s="154">
        <f t="shared" si="1"/>
        <v>3805</v>
      </c>
      <c r="I28" s="152"/>
      <c r="J28" s="154">
        <v>3529</v>
      </c>
      <c r="L28" s="154">
        <v>3805079.8899999997</v>
      </c>
      <c r="M28" s="152"/>
      <c r="N28" s="154">
        <v>3529</v>
      </c>
    </row>
    <row r="29" spans="1:16" ht="23.25" customHeight="1" x14ac:dyDescent="0.7">
      <c r="A29" s="38" t="s">
        <v>8</v>
      </c>
      <c r="B29" s="39"/>
      <c r="C29" s="34"/>
      <c r="D29" s="49">
        <f>SUM(D21:D28)</f>
        <v>0</v>
      </c>
      <c r="E29" s="34"/>
      <c r="F29" s="49">
        <f>SUM(F21:F28)</f>
        <v>1820201</v>
      </c>
      <c r="G29" s="34"/>
      <c r="H29" s="49">
        <f>SUM(H21:H28)</f>
        <v>1039707</v>
      </c>
      <c r="I29" s="34"/>
      <c r="J29" s="49">
        <f>SUM(J21:J28)</f>
        <v>1014738</v>
      </c>
      <c r="L29" s="49">
        <f>SUM(L21:L28)</f>
        <v>1039707091.04</v>
      </c>
      <c r="M29" s="34"/>
      <c r="N29" s="49">
        <f>SUM(N21:N28)</f>
        <v>1014738</v>
      </c>
    </row>
    <row r="30" spans="1:16" ht="23.25" customHeight="1" x14ac:dyDescent="0.7">
      <c r="A30" s="48"/>
      <c r="B30" s="39"/>
      <c r="C30" s="23"/>
      <c r="D30" s="34"/>
      <c r="E30" s="34"/>
      <c r="F30" s="34"/>
      <c r="G30" s="34"/>
    </row>
    <row r="31" spans="1:16" ht="23.25" customHeight="1" thickBot="1" x14ac:dyDescent="0.75">
      <c r="A31" s="38" t="s">
        <v>9</v>
      </c>
      <c r="B31" s="39"/>
      <c r="C31" s="34"/>
      <c r="D31" s="55">
        <f>SUM(D18+D29)</f>
        <v>0</v>
      </c>
      <c r="E31" s="34"/>
      <c r="F31" s="55">
        <f>SUM(F18+F29)</f>
        <v>3187734</v>
      </c>
      <c r="G31" s="34"/>
      <c r="H31" s="55">
        <f>SUM(H18+H29)</f>
        <v>1537233</v>
      </c>
      <c r="I31" s="34"/>
      <c r="J31" s="55">
        <f>SUM(J18+J29)</f>
        <v>1542465</v>
      </c>
      <c r="L31" s="55">
        <f>SUM(L18+L29)</f>
        <v>1537233171.45</v>
      </c>
      <c r="M31" s="34"/>
      <c r="N31" s="55">
        <f>SUM(N18+N29)</f>
        <v>1542465</v>
      </c>
    </row>
    <row r="32" spans="1:16" ht="23.25" customHeight="1" thickTop="1" x14ac:dyDescent="0.4">
      <c r="D32" s="76"/>
      <c r="F32" s="76"/>
      <c r="H32" s="76"/>
      <c r="J32" s="76"/>
      <c r="L32" s="76"/>
      <c r="N32" s="76"/>
    </row>
    <row r="33" spans="1:14" ht="23.25" customHeight="1" x14ac:dyDescent="0.7">
      <c r="A33" s="35" t="s">
        <v>0</v>
      </c>
    </row>
    <row r="34" spans="1:14" ht="23.25" customHeight="1" x14ac:dyDescent="0.7">
      <c r="A34" s="35" t="s">
        <v>71</v>
      </c>
    </row>
    <row r="35" spans="1:14" ht="23.25" customHeight="1" x14ac:dyDescent="0.7">
      <c r="A35" s="35"/>
    </row>
    <row r="36" spans="1:14" ht="23.25" customHeight="1" x14ac:dyDescent="0.7">
      <c r="A36" s="38"/>
      <c r="B36" s="39"/>
      <c r="C36" s="40"/>
      <c r="D36" s="326" t="s">
        <v>1</v>
      </c>
      <c r="E36" s="326"/>
      <c r="F36" s="326"/>
      <c r="G36" s="41"/>
      <c r="H36" s="326" t="s">
        <v>50</v>
      </c>
      <c r="I36" s="326"/>
      <c r="J36" s="326"/>
      <c r="L36" s="326" t="s">
        <v>50</v>
      </c>
      <c r="M36" s="326"/>
      <c r="N36" s="326"/>
    </row>
    <row r="37" spans="1:14" ht="23.25" customHeight="1" x14ac:dyDescent="0.65">
      <c r="A37" s="32"/>
      <c r="B37" s="32"/>
      <c r="D37" s="111" t="s">
        <v>130</v>
      </c>
      <c r="E37" s="42"/>
      <c r="F37" s="42" t="s">
        <v>43</v>
      </c>
      <c r="G37" s="42"/>
      <c r="H37" s="111" t="s">
        <v>130</v>
      </c>
      <c r="I37" s="42"/>
      <c r="J37" s="42" t="s">
        <v>43</v>
      </c>
      <c r="L37" s="111" t="s">
        <v>130</v>
      </c>
      <c r="M37" s="42"/>
      <c r="N37" s="42" t="s">
        <v>43</v>
      </c>
    </row>
    <row r="38" spans="1:14" ht="23.25" customHeight="1" x14ac:dyDescent="0.7">
      <c r="A38" s="35" t="s">
        <v>101</v>
      </c>
      <c r="B38" s="39" t="s">
        <v>2</v>
      </c>
      <c r="C38" s="42"/>
      <c r="D38" s="45">
        <v>2559</v>
      </c>
      <c r="E38" s="45"/>
      <c r="F38" s="45">
        <v>2558</v>
      </c>
      <c r="G38" s="45"/>
      <c r="H38" s="45">
        <v>2559</v>
      </c>
      <c r="I38" s="45"/>
      <c r="J38" s="45">
        <v>2558</v>
      </c>
      <c r="L38" s="45">
        <v>2559</v>
      </c>
      <c r="M38" s="45"/>
      <c r="N38" s="45">
        <v>2558</v>
      </c>
    </row>
    <row r="39" spans="1:14" ht="23.25" customHeight="1" x14ac:dyDescent="0.65">
      <c r="C39" s="46"/>
      <c r="D39" s="77" t="s">
        <v>95</v>
      </c>
      <c r="E39" s="46"/>
      <c r="F39" s="77"/>
      <c r="G39" s="46"/>
      <c r="H39" s="77" t="s">
        <v>95</v>
      </c>
      <c r="I39" s="46"/>
      <c r="J39" s="77"/>
      <c r="L39" s="77" t="s">
        <v>95</v>
      </c>
      <c r="M39" s="46"/>
      <c r="N39" s="77"/>
    </row>
    <row r="40" spans="1:14" ht="23.25" customHeight="1" x14ac:dyDescent="0.7">
      <c r="A40" s="38"/>
      <c r="B40" s="39"/>
      <c r="C40" s="40"/>
      <c r="D40" s="325" t="s">
        <v>44</v>
      </c>
      <c r="E40" s="325"/>
      <c r="F40" s="325"/>
      <c r="G40" s="325"/>
      <c r="H40" s="325"/>
      <c r="I40" s="325"/>
      <c r="J40" s="325"/>
      <c r="L40" s="33"/>
      <c r="M40" s="33"/>
      <c r="N40" s="33"/>
    </row>
    <row r="41" spans="1:14" ht="23.25" customHeight="1" x14ac:dyDescent="0.7">
      <c r="A41" s="47" t="s">
        <v>10</v>
      </c>
      <c r="B41" s="39"/>
      <c r="C41" s="23"/>
      <c r="D41" s="23"/>
      <c r="E41" s="23"/>
      <c r="F41" s="23"/>
      <c r="G41" s="23"/>
      <c r="H41" s="23"/>
      <c r="I41" s="23"/>
      <c r="J41" s="23"/>
      <c r="L41" s="23"/>
      <c r="M41" s="23"/>
      <c r="N41" s="23"/>
    </row>
    <row r="42" spans="1:14" ht="23.25" hidden="1" customHeight="1" x14ac:dyDescent="0.65">
      <c r="A42" s="48" t="s">
        <v>54</v>
      </c>
      <c r="B42" s="39"/>
      <c r="C42" s="23"/>
      <c r="D42" s="23"/>
      <c r="E42" s="23"/>
      <c r="F42" s="23"/>
      <c r="G42" s="23"/>
      <c r="H42" s="23"/>
      <c r="I42" s="23"/>
      <c r="J42" s="23"/>
      <c r="L42" s="23"/>
      <c r="M42" s="23"/>
      <c r="N42" s="23"/>
    </row>
    <row r="43" spans="1:14" ht="23.25" customHeight="1" x14ac:dyDescent="0.65">
      <c r="A43" s="48" t="s">
        <v>150</v>
      </c>
      <c r="B43" s="39" t="s">
        <v>120</v>
      </c>
      <c r="C43" s="23"/>
      <c r="D43" s="52"/>
      <c r="E43" s="52"/>
      <c r="F43" s="155">
        <v>179000</v>
      </c>
      <c r="G43" s="52"/>
      <c r="H43" s="80">
        <f t="shared" ref="H43:H49" si="2">ROUND(L43/1000,0)</f>
        <v>0</v>
      </c>
      <c r="I43" s="80"/>
      <c r="J43" s="155" t="s">
        <v>22</v>
      </c>
      <c r="L43" s="80"/>
      <c r="M43" s="80"/>
      <c r="N43" s="155" t="s">
        <v>22</v>
      </c>
    </row>
    <row r="44" spans="1:14" ht="23.25" customHeight="1" x14ac:dyDescent="0.65">
      <c r="A44" s="48" t="s">
        <v>52</v>
      </c>
      <c r="B44" s="39" t="s">
        <v>121</v>
      </c>
      <c r="C44" s="23"/>
      <c r="D44" s="52"/>
      <c r="E44" s="52"/>
      <c r="F44" s="16">
        <v>184853</v>
      </c>
      <c r="G44" s="52"/>
      <c r="H44" s="52">
        <f t="shared" si="2"/>
        <v>81156</v>
      </c>
      <c r="I44" s="52"/>
      <c r="J44" s="16">
        <v>61091</v>
      </c>
      <c r="L44" s="52">
        <v>81156478.223560005</v>
      </c>
      <c r="M44" s="52"/>
      <c r="N44" s="16">
        <v>61091</v>
      </c>
    </row>
    <row r="45" spans="1:14" ht="23.25" customHeight="1" x14ac:dyDescent="0.65">
      <c r="A45" s="90" t="s">
        <v>89</v>
      </c>
      <c r="B45" s="39" t="s">
        <v>111</v>
      </c>
      <c r="C45" s="23"/>
      <c r="D45" s="52"/>
      <c r="E45" s="52"/>
      <c r="F45" s="16">
        <v>164554</v>
      </c>
      <c r="G45" s="52"/>
      <c r="H45" s="52">
        <f t="shared" si="2"/>
        <v>75441</v>
      </c>
      <c r="I45" s="52"/>
      <c r="J45" s="16">
        <v>66385</v>
      </c>
      <c r="L45" s="52">
        <v>75440810.246440008</v>
      </c>
      <c r="M45" s="52"/>
      <c r="N45" s="16">
        <v>66385</v>
      </c>
    </row>
    <row r="46" spans="1:14" ht="23.25" customHeight="1" x14ac:dyDescent="0.65">
      <c r="A46" s="48" t="s">
        <v>90</v>
      </c>
      <c r="B46" s="39"/>
      <c r="C46" s="23"/>
      <c r="D46" s="52"/>
      <c r="E46" s="52"/>
      <c r="F46" s="6"/>
      <c r="G46" s="52"/>
      <c r="H46" s="52">
        <f t="shared" si="2"/>
        <v>0</v>
      </c>
      <c r="I46" s="52"/>
      <c r="J46" s="16"/>
      <c r="L46" s="52"/>
      <c r="M46" s="52"/>
      <c r="N46" s="16"/>
    </row>
    <row r="47" spans="1:14" ht="23.25" customHeight="1" x14ac:dyDescent="0.65">
      <c r="A47" s="48" t="s">
        <v>91</v>
      </c>
      <c r="B47" s="39" t="s">
        <v>120</v>
      </c>
      <c r="C47" s="23"/>
      <c r="D47" s="52"/>
      <c r="E47" s="52"/>
      <c r="F47" s="16">
        <v>25707</v>
      </c>
      <c r="G47" s="52"/>
      <c r="H47" s="52">
        <f t="shared" si="2"/>
        <v>0</v>
      </c>
      <c r="I47" s="52"/>
      <c r="J47" s="16">
        <v>3000</v>
      </c>
      <c r="L47" s="52">
        <v>0</v>
      </c>
      <c r="M47" s="52"/>
      <c r="N47" s="16">
        <v>3000</v>
      </c>
    </row>
    <row r="48" spans="1:14" ht="23.25" customHeight="1" x14ac:dyDescent="0.65">
      <c r="A48" s="48" t="s">
        <v>67</v>
      </c>
      <c r="B48" s="39"/>
      <c r="C48" s="23"/>
      <c r="D48" s="52"/>
      <c r="E48" s="52"/>
      <c r="F48" s="53"/>
      <c r="G48" s="52"/>
      <c r="H48" s="52">
        <f t="shared" si="2"/>
        <v>0</v>
      </c>
      <c r="I48" s="52"/>
      <c r="J48" s="53"/>
      <c r="L48" s="52"/>
      <c r="M48" s="52"/>
      <c r="N48" s="53"/>
    </row>
    <row r="49" spans="1:14" ht="23.25" customHeight="1" x14ac:dyDescent="0.65">
      <c r="A49" s="48" t="s">
        <v>68</v>
      </c>
      <c r="B49" s="39"/>
      <c r="C49" s="23"/>
      <c r="D49" s="52"/>
      <c r="E49" s="52"/>
      <c r="F49" s="16">
        <v>31854</v>
      </c>
      <c r="G49" s="52"/>
      <c r="H49" s="52">
        <f t="shared" si="2"/>
        <v>2086</v>
      </c>
      <c r="I49" s="52"/>
      <c r="J49" s="16">
        <v>1419</v>
      </c>
      <c r="L49" s="52">
        <v>2086019.8400000003</v>
      </c>
      <c r="M49" s="52"/>
      <c r="N49" s="16">
        <v>1419</v>
      </c>
    </row>
    <row r="50" spans="1:14" ht="23.25" customHeight="1" x14ac:dyDescent="0.65">
      <c r="A50" s="48" t="s">
        <v>45</v>
      </c>
      <c r="B50" s="39"/>
      <c r="C50" s="23"/>
      <c r="D50" s="54"/>
      <c r="E50" s="52"/>
      <c r="F50" s="158">
        <v>16409</v>
      </c>
      <c r="G50" s="52"/>
      <c r="H50" s="156">
        <v>0</v>
      </c>
      <c r="I50" s="53"/>
      <c r="J50" s="157" t="s">
        <v>22</v>
      </c>
      <c r="L50" s="156" t="s">
        <v>22</v>
      </c>
      <c r="M50" s="53"/>
      <c r="N50" s="157" t="s">
        <v>22</v>
      </c>
    </row>
    <row r="51" spans="1:14" ht="23.25" customHeight="1" x14ac:dyDescent="0.7">
      <c r="A51" s="38" t="s">
        <v>11</v>
      </c>
      <c r="B51" s="39"/>
      <c r="C51" s="34"/>
      <c r="D51" s="49">
        <f>SUM(D43:D50)</f>
        <v>0</v>
      </c>
      <c r="E51" s="34"/>
      <c r="F51" s="49">
        <f>SUM(F43:F50)</f>
        <v>602377</v>
      </c>
      <c r="G51" s="34"/>
      <c r="H51" s="49">
        <f>SUM(H42:H50)</f>
        <v>158683</v>
      </c>
      <c r="I51" s="34"/>
      <c r="J51" s="49">
        <f>SUM(J42:J50)</f>
        <v>131895</v>
      </c>
      <c r="L51" s="49">
        <f>SUM(L42:L50)</f>
        <v>158683308.31000003</v>
      </c>
      <c r="M51" s="34"/>
      <c r="N51" s="49">
        <f>SUM(N42:N50)</f>
        <v>131895</v>
      </c>
    </row>
    <row r="52" spans="1:14" ht="23.25" customHeight="1" x14ac:dyDescent="0.7">
      <c r="A52" s="38"/>
      <c r="B52" s="39"/>
      <c r="C52" s="23"/>
      <c r="D52" s="52"/>
      <c r="E52" s="52"/>
      <c r="F52" s="52"/>
      <c r="G52" s="52"/>
      <c r="H52" s="52"/>
      <c r="I52" s="52"/>
      <c r="J52" s="52"/>
      <c r="L52" s="52"/>
      <c r="M52" s="52"/>
      <c r="N52" s="52"/>
    </row>
    <row r="53" spans="1:14" ht="23.25" customHeight="1" x14ac:dyDescent="0.7">
      <c r="A53" s="47" t="s">
        <v>12</v>
      </c>
      <c r="B53" s="39"/>
      <c r="C53" s="23"/>
      <c r="D53" s="52"/>
      <c r="E53" s="52"/>
      <c r="F53" s="52"/>
      <c r="G53" s="52"/>
    </row>
    <row r="54" spans="1:14" ht="23.25" customHeight="1" x14ac:dyDescent="0.65">
      <c r="A54" s="48" t="s">
        <v>34</v>
      </c>
      <c r="B54" s="39" t="s">
        <v>120</v>
      </c>
      <c r="C54" s="23"/>
      <c r="D54" s="52"/>
      <c r="E54" s="52"/>
      <c r="F54" s="149" t="s">
        <v>22</v>
      </c>
      <c r="G54" s="96"/>
      <c r="H54" s="88">
        <f>0+(ROUND(L54/1000,0))</f>
        <v>0</v>
      </c>
      <c r="I54" s="96"/>
      <c r="J54" s="149" t="s">
        <v>22</v>
      </c>
      <c r="L54" s="88">
        <v>0</v>
      </c>
      <c r="M54" s="96"/>
      <c r="N54" s="149" t="s">
        <v>22</v>
      </c>
    </row>
    <row r="55" spans="1:14" ht="23.25" customHeight="1" x14ac:dyDescent="0.65">
      <c r="A55" s="48" t="s">
        <v>35</v>
      </c>
      <c r="B55" s="39"/>
      <c r="C55" s="23"/>
      <c r="D55" s="52"/>
      <c r="E55" s="52"/>
      <c r="F55" s="152">
        <v>53072</v>
      </c>
      <c r="G55" s="96"/>
      <c r="H55" s="96">
        <f>0+(ROUND(L55/1000,0))</f>
        <v>5594</v>
      </c>
      <c r="I55" s="96"/>
      <c r="J55" s="152">
        <v>3939</v>
      </c>
      <c r="L55" s="96">
        <v>5593901.4199999999</v>
      </c>
      <c r="M55" s="96"/>
      <c r="N55" s="152">
        <v>3939</v>
      </c>
    </row>
    <row r="56" spans="1:14" ht="23.25" customHeight="1" x14ac:dyDescent="0.65">
      <c r="A56" s="90" t="s">
        <v>113</v>
      </c>
      <c r="B56" s="39"/>
      <c r="C56" s="23"/>
      <c r="D56" s="52"/>
      <c r="E56" s="52"/>
      <c r="F56" s="152">
        <v>60386</v>
      </c>
      <c r="G56" s="96"/>
      <c r="H56" s="161">
        <f>0+(ROUND(L56/1000,0))+1</f>
        <v>27600</v>
      </c>
      <c r="I56" s="96"/>
      <c r="J56" s="152">
        <v>27036</v>
      </c>
      <c r="L56" s="96">
        <v>27599318</v>
      </c>
      <c r="M56" s="96"/>
      <c r="N56" s="152">
        <v>27036</v>
      </c>
    </row>
    <row r="57" spans="1:14" ht="23.25" customHeight="1" x14ac:dyDescent="0.65">
      <c r="A57" s="90" t="s">
        <v>96</v>
      </c>
      <c r="B57" s="39"/>
      <c r="C57" s="23"/>
      <c r="D57" s="54"/>
      <c r="E57" s="52"/>
      <c r="F57" s="154">
        <v>109530</v>
      </c>
      <c r="G57" s="96"/>
      <c r="H57" s="151">
        <f>0+(ROUND(L57/1000,0))</f>
        <v>61974</v>
      </c>
      <c r="I57" s="96"/>
      <c r="J57" s="154">
        <v>64381</v>
      </c>
      <c r="L57" s="151">
        <v>61974174</v>
      </c>
      <c r="M57" s="96"/>
      <c r="N57" s="154">
        <v>64381</v>
      </c>
    </row>
    <row r="58" spans="1:14" ht="23.25" customHeight="1" x14ac:dyDescent="0.7">
      <c r="A58" s="38" t="s">
        <v>13</v>
      </c>
      <c r="B58" s="39"/>
      <c r="C58" s="34"/>
      <c r="D58" s="49">
        <f>SUM(D54:D57)</f>
        <v>0</v>
      </c>
      <c r="E58" s="34"/>
      <c r="F58" s="49">
        <f>SUM(F54:F57)</f>
        <v>222988</v>
      </c>
      <c r="G58" s="34"/>
      <c r="H58" s="49">
        <f>SUM(H54:H57)</f>
        <v>95168</v>
      </c>
      <c r="I58" s="34"/>
      <c r="J58" s="49">
        <f>SUM(J54:J57)</f>
        <v>95356</v>
      </c>
      <c r="L58" s="49">
        <f>SUM(L54:L57)</f>
        <v>95167393.420000002</v>
      </c>
      <c r="M58" s="34"/>
      <c r="N58" s="49">
        <f>SUM(N54:N57)</f>
        <v>95356</v>
      </c>
    </row>
    <row r="59" spans="1:14" ht="23.25" customHeight="1" x14ac:dyDescent="0.7">
      <c r="A59" s="38" t="s">
        <v>14</v>
      </c>
      <c r="B59" s="39"/>
      <c r="C59" s="34"/>
      <c r="D59" s="49">
        <f>SUM(D51+D58)</f>
        <v>0</v>
      </c>
      <c r="E59" s="34"/>
      <c r="F59" s="49">
        <f>SUM(F51+F58)</f>
        <v>825365</v>
      </c>
      <c r="G59" s="34"/>
      <c r="H59" s="49">
        <f>SUM(H51+H58)</f>
        <v>253851</v>
      </c>
      <c r="I59" s="34"/>
      <c r="J59" s="49">
        <f>SUM(J51+J58)</f>
        <v>227251</v>
      </c>
      <c r="L59" s="49">
        <f>SUM(L51+L58)</f>
        <v>253850701.73000002</v>
      </c>
      <c r="M59" s="34"/>
      <c r="N59" s="49">
        <f>SUM(N51+N58)</f>
        <v>227251</v>
      </c>
    </row>
    <row r="61" spans="1:14" ht="23.25" customHeight="1" x14ac:dyDescent="0.7">
      <c r="A61" s="35" t="s">
        <v>0</v>
      </c>
    </row>
    <row r="62" spans="1:14" ht="23.25" customHeight="1" x14ac:dyDescent="0.7">
      <c r="A62" s="35" t="s">
        <v>71</v>
      </c>
    </row>
    <row r="63" spans="1:14" ht="23.25" customHeight="1" x14ac:dyDescent="0.7">
      <c r="A63" s="35"/>
    </row>
    <row r="64" spans="1:14" ht="23.25" customHeight="1" x14ac:dyDescent="0.7">
      <c r="A64" s="38"/>
      <c r="B64" s="39"/>
      <c r="C64" s="40"/>
      <c r="D64" s="326" t="s">
        <v>1</v>
      </c>
      <c r="E64" s="326"/>
      <c r="F64" s="326"/>
      <c r="G64" s="41"/>
      <c r="H64" s="326" t="s">
        <v>50</v>
      </c>
      <c r="I64" s="326"/>
      <c r="J64" s="326"/>
      <c r="L64" s="326" t="s">
        <v>50</v>
      </c>
      <c r="M64" s="326"/>
      <c r="N64" s="326"/>
    </row>
    <row r="65" spans="1:20" ht="23.25" customHeight="1" x14ac:dyDescent="0.65">
      <c r="A65" s="32"/>
      <c r="B65" s="39"/>
      <c r="C65" s="42"/>
      <c r="D65" s="111" t="s">
        <v>130</v>
      </c>
      <c r="E65" s="42"/>
      <c r="F65" s="42" t="s">
        <v>43</v>
      </c>
      <c r="G65" s="42"/>
      <c r="H65" s="111" t="s">
        <v>130</v>
      </c>
      <c r="I65" s="42"/>
      <c r="J65" s="42" t="s">
        <v>43</v>
      </c>
      <c r="L65" s="111" t="s">
        <v>130</v>
      </c>
      <c r="M65" s="42"/>
      <c r="N65" s="42" t="s">
        <v>43</v>
      </c>
    </row>
    <row r="66" spans="1:20" ht="23.25" customHeight="1" x14ac:dyDescent="0.7">
      <c r="A66" s="35" t="s">
        <v>101</v>
      </c>
      <c r="B66" s="39" t="s">
        <v>2</v>
      </c>
      <c r="C66" s="45"/>
      <c r="D66" s="45">
        <v>2559</v>
      </c>
      <c r="E66" s="45"/>
      <c r="F66" s="45">
        <v>2558</v>
      </c>
      <c r="G66" s="45"/>
      <c r="H66" s="45">
        <v>2559</v>
      </c>
      <c r="I66" s="45"/>
      <c r="J66" s="45">
        <v>2558</v>
      </c>
      <c r="L66" s="45">
        <v>2559</v>
      </c>
      <c r="M66" s="45"/>
      <c r="N66" s="45">
        <v>2558</v>
      </c>
    </row>
    <row r="67" spans="1:20" ht="23.25" customHeight="1" x14ac:dyDescent="0.65">
      <c r="A67" s="32"/>
      <c r="B67" s="43"/>
      <c r="C67" s="46"/>
      <c r="D67" s="77" t="s">
        <v>95</v>
      </c>
      <c r="E67" s="46"/>
      <c r="F67" s="77"/>
      <c r="G67" s="46"/>
      <c r="H67" s="77" t="s">
        <v>95</v>
      </c>
      <c r="I67" s="46"/>
      <c r="J67" s="77"/>
      <c r="L67" s="77" t="s">
        <v>95</v>
      </c>
      <c r="M67" s="46"/>
      <c r="N67" s="77"/>
    </row>
    <row r="68" spans="1:20" ht="23.25" customHeight="1" x14ac:dyDescent="0.7">
      <c r="A68" s="38"/>
      <c r="B68" s="39"/>
      <c r="C68" s="40"/>
      <c r="D68" s="325" t="s">
        <v>44</v>
      </c>
      <c r="E68" s="325"/>
      <c r="F68" s="325"/>
      <c r="G68" s="325"/>
      <c r="H68" s="325"/>
      <c r="I68" s="325"/>
      <c r="J68" s="325"/>
      <c r="L68" s="33"/>
      <c r="M68" s="33"/>
      <c r="N68" s="33"/>
    </row>
    <row r="69" spans="1:20" ht="23.25" customHeight="1" x14ac:dyDescent="0.7">
      <c r="A69" s="47" t="s">
        <v>103</v>
      </c>
      <c r="B69" s="39"/>
      <c r="C69" s="56"/>
      <c r="D69" s="56"/>
      <c r="E69" s="56"/>
      <c r="F69" s="56"/>
      <c r="G69" s="56"/>
      <c r="H69" s="56"/>
      <c r="I69" s="56"/>
      <c r="J69" s="56"/>
      <c r="L69" s="56"/>
      <c r="M69" s="56"/>
      <c r="N69" s="56"/>
    </row>
    <row r="70" spans="1:20" ht="23.25" customHeight="1" x14ac:dyDescent="0.65">
      <c r="A70" s="51" t="s">
        <v>36</v>
      </c>
      <c r="B70" s="39"/>
    </row>
    <row r="71" spans="1:20" ht="23.25" customHeight="1" thickBot="1" x14ac:dyDescent="0.7">
      <c r="A71" s="48" t="s">
        <v>37</v>
      </c>
      <c r="B71" s="39"/>
      <c r="C71" s="56"/>
      <c r="D71" s="102">
        <v>270000</v>
      </c>
      <c r="E71" s="63"/>
      <c r="F71" s="102">
        <v>270000</v>
      </c>
      <c r="G71" s="63"/>
      <c r="H71" s="102">
        <v>270000</v>
      </c>
      <c r="I71" s="63"/>
      <c r="J71" s="102">
        <v>270000</v>
      </c>
      <c r="L71" s="102">
        <v>270000</v>
      </c>
      <c r="M71" s="63"/>
      <c r="N71" s="102">
        <v>270000</v>
      </c>
      <c r="P71" s="33"/>
      <c r="Q71" s="33"/>
      <c r="R71" s="33"/>
      <c r="S71" s="33"/>
      <c r="T71" s="33"/>
    </row>
    <row r="72" spans="1:20" ht="23.25" customHeight="1" thickTop="1" x14ac:dyDescent="0.65">
      <c r="A72" s="48" t="s">
        <v>46</v>
      </c>
      <c r="B72" s="39"/>
      <c r="C72" s="56"/>
      <c r="D72" s="63">
        <v>269999</v>
      </c>
      <c r="E72" s="63"/>
      <c r="F72" s="63">
        <v>269999</v>
      </c>
      <c r="G72" s="63"/>
      <c r="H72" s="63">
        <v>269999</v>
      </c>
      <c r="I72" s="63"/>
      <c r="J72" s="63">
        <v>269999</v>
      </c>
      <c r="L72" s="63">
        <v>269999</v>
      </c>
      <c r="M72" s="63"/>
      <c r="N72" s="63">
        <v>269999</v>
      </c>
      <c r="P72" s="33"/>
      <c r="Q72" s="33"/>
      <c r="R72" s="33"/>
      <c r="S72" s="33"/>
      <c r="T72" s="33"/>
    </row>
    <row r="73" spans="1:20" ht="23.25" customHeight="1" x14ac:dyDescent="0.65">
      <c r="A73" s="90" t="s">
        <v>80</v>
      </c>
      <c r="B73" s="39"/>
      <c r="C73" s="56"/>
      <c r="D73" s="63"/>
      <c r="E73" s="63"/>
      <c r="F73" s="63"/>
      <c r="G73" s="63"/>
      <c r="H73" s="63"/>
      <c r="I73" s="63"/>
      <c r="J73" s="63"/>
      <c r="L73" s="63"/>
      <c r="M73" s="63"/>
      <c r="N73" s="63"/>
      <c r="P73" s="33"/>
      <c r="Q73" s="33"/>
      <c r="R73" s="33"/>
      <c r="S73" s="33"/>
      <c r="T73" s="33"/>
    </row>
    <row r="74" spans="1:20" ht="23.25" customHeight="1" x14ac:dyDescent="0.65">
      <c r="A74" s="90" t="s">
        <v>81</v>
      </c>
      <c r="B74" s="39"/>
      <c r="C74" s="56"/>
      <c r="D74" s="63">
        <v>270000</v>
      </c>
      <c r="E74" s="63"/>
      <c r="F74" s="63">
        <v>270000</v>
      </c>
      <c r="G74" s="63"/>
      <c r="H74" s="63">
        <v>270000</v>
      </c>
      <c r="I74" s="63"/>
      <c r="J74" s="63">
        <v>270000</v>
      </c>
      <c r="L74" s="63">
        <v>270000</v>
      </c>
      <c r="M74" s="63"/>
      <c r="N74" s="63">
        <v>270000</v>
      </c>
      <c r="P74" s="33"/>
      <c r="Q74" s="33"/>
      <c r="R74" s="33"/>
      <c r="S74" s="33"/>
      <c r="T74" s="33"/>
    </row>
    <row r="75" spans="1:20" ht="23.25" customHeight="1" x14ac:dyDescent="0.65">
      <c r="A75" s="51" t="s">
        <v>56</v>
      </c>
      <c r="B75" s="39"/>
      <c r="C75" s="56"/>
      <c r="D75" s="63"/>
      <c r="E75" s="63"/>
      <c r="F75" s="63"/>
      <c r="G75" s="63"/>
      <c r="H75" s="63"/>
      <c r="I75" s="63"/>
      <c r="J75" s="63"/>
      <c r="L75" s="63"/>
      <c r="M75" s="63"/>
      <c r="N75" s="63"/>
      <c r="P75" s="33"/>
      <c r="Q75" s="33"/>
      <c r="R75" s="33"/>
      <c r="S75" s="33"/>
      <c r="T75" s="33"/>
    </row>
    <row r="76" spans="1:20" ht="23.25" customHeight="1" x14ac:dyDescent="0.65">
      <c r="A76" s="51" t="s">
        <v>69</v>
      </c>
      <c r="B76" s="39"/>
      <c r="C76" s="56"/>
      <c r="D76" s="63"/>
      <c r="E76" s="63"/>
      <c r="F76" s="63"/>
      <c r="G76" s="63"/>
      <c r="H76" s="63"/>
      <c r="I76" s="63"/>
      <c r="J76" s="63"/>
      <c r="L76" s="63"/>
      <c r="M76" s="63"/>
      <c r="N76" s="63"/>
      <c r="P76" s="33"/>
      <c r="Q76" s="33"/>
      <c r="R76" s="33"/>
      <c r="S76" s="33"/>
      <c r="T76" s="33"/>
    </row>
    <row r="77" spans="1:20" ht="23.25" customHeight="1" x14ac:dyDescent="0.65">
      <c r="A77" s="51" t="s">
        <v>70</v>
      </c>
      <c r="B77" s="39"/>
      <c r="C77" s="57"/>
      <c r="D77" s="63">
        <v>27000</v>
      </c>
      <c r="E77" s="63"/>
      <c r="F77" s="63">
        <v>27000</v>
      </c>
      <c r="G77" s="63"/>
      <c r="H77" s="63">
        <v>27000</v>
      </c>
      <c r="I77" s="63"/>
      <c r="J77" s="63">
        <v>27000</v>
      </c>
      <c r="L77" s="63">
        <v>27000</v>
      </c>
      <c r="M77" s="63"/>
      <c r="N77" s="63">
        <v>27000</v>
      </c>
      <c r="P77" s="33"/>
      <c r="Q77" s="33"/>
      <c r="R77" s="33"/>
      <c r="S77" s="33"/>
      <c r="T77" s="33"/>
    </row>
    <row r="78" spans="1:20" ht="23.25" customHeight="1" x14ac:dyDescent="0.65">
      <c r="A78" s="51" t="s">
        <v>57</v>
      </c>
      <c r="B78" s="39"/>
      <c r="C78" s="57"/>
      <c r="D78" s="63"/>
      <c r="E78" s="63"/>
      <c r="F78" s="63">
        <v>922027.83299999998</v>
      </c>
      <c r="G78" s="63"/>
      <c r="H78" s="63">
        <f>0+(ROUND(L78/1000,0))</f>
        <v>510574</v>
      </c>
      <c r="I78" s="63"/>
      <c r="J78" s="63">
        <v>542357.03899999999</v>
      </c>
      <c r="L78" s="63">
        <v>510574273.28342468</v>
      </c>
      <c r="M78" s="63"/>
      <c r="N78" s="63">
        <v>542357.03899999999</v>
      </c>
      <c r="P78" s="33"/>
      <c r="Q78" s="33"/>
      <c r="R78" s="33"/>
      <c r="S78" s="33"/>
      <c r="T78" s="33"/>
    </row>
    <row r="79" spans="1:20" ht="23.25" customHeight="1" x14ac:dyDescent="0.65">
      <c r="A79" s="90" t="s">
        <v>82</v>
      </c>
      <c r="B79" s="39"/>
      <c r="C79" s="57"/>
      <c r="D79" s="60"/>
      <c r="E79" s="63"/>
      <c r="F79" s="60">
        <v>304988</v>
      </c>
      <c r="G79" s="63"/>
      <c r="H79" s="60">
        <f>0+(ROUND(L79/1000,0))</f>
        <v>205809</v>
      </c>
      <c r="I79" s="63"/>
      <c r="J79" s="60">
        <v>205858.144</v>
      </c>
      <c r="L79" s="60">
        <v>205809196.6287784</v>
      </c>
      <c r="M79" s="63"/>
      <c r="N79" s="60">
        <v>205858.144</v>
      </c>
      <c r="P79" s="33"/>
      <c r="Q79" s="33"/>
      <c r="R79" s="33"/>
      <c r="S79" s="33"/>
      <c r="T79" s="33"/>
    </row>
    <row r="80" spans="1:20" ht="23.25" customHeight="1" x14ac:dyDescent="0.7">
      <c r="A80" s="109" t="s">
        <v>125</v>
      </c>
      <c r="B80" s="58"/>
      <c r="C80" s="34"/>
      <c r="D80" s="34"/>
      <c r="E80" s="34"/>
      <c r="F80" s="34">
        <f>SUM(F72:F79)</f>
        <v>1794014.8330000001</v>
      </c>
      <c r="G80" s="34"/>
      <c r="H80" s="34">
        <f>SUM(H72:H79)</f>
        <v>1283382</v>
      </c>
      <c r="I80" s="34"/>
      <c r="J80" s="34">
        <v>1315214</v>
      </c>
      <c r="L80" s="34"/>
      <c r="M80" s="34"/>
      <c r="N80" s="34">
        <v>1315214</v>
      </c>
      <c r="P80" s="33"/>
      <c r="Q80" s="33"/>
      <c r="R80" s="33"/>
      <c r="S80" s="33"/>
      <c r="T80" s="33"/>
    </row>
    <row r="81" spans="1:20" ht="23.25" customHeight="1" x14ac:dyDescent="0.65">
      <c r="A81" s="48" t="s">
        <v>72</v>
      </c>
      <c r="B81" s="39"/>
      <c r="C81" s="23"/>
      <c r="D81" s="60"/>
      <c r="E81" s="52"/>
      <c r="F81" s="60">
        <v>568354</v>
      </c>
      <c r="G81" s="63"/>
      <c r="H81" s="108" t="s">
        <v>22</v>
      </c>
      <c r="I81" s="80"/>
      <c r="J81" s="108" t="s">
        <v>22</v>
      </c>
      <c r="L81" s="108"/>
      <c r="M81" s="80"/>
      <c r="N81" s="108" t="s">
        <v>22</v>
      </c>
      <c r="P81" s="33"/>
      <c r="Q81" s="33"/>
      <c r="R81" s="33"/>
      <c r="S81" s="33"/>
      <c r="T81" s="33"/>
    </row>
    <row r="82" spans="1:20" ht="23.25" customHeight="1" x14ac:dyDescent="0.7">
      <c r="A82" s="38" t="s">
        <v>97</v>
      </c>
      <c r="B82" s="39"/>
      <c r="C82" s="34"/>
      <c r="D82" s="49">
        <f>SUM(D80:D81)</f>
        <v>0</v>
      </c>
      <c r="E82" s="34"/>
      <c r="F82" s="49">
        <f>SUM(F80:F81)</f>
        <v>2362368.8330000001</v>
      </c>
      <c r="G82" s="34"/>
      <c r="H82" s="49">
        <f>SUM(H80:H81)</f>
        <v>1283382</v>
      </c>
      <c r="I82" s="34"/>
      <c r="J82" s="49">
        <f>SUM(J72:J79)</f>
        <v>1315214.183</v>
      </c>
      <c r="L82" s="49">
        <f>SUM(L80:L81)</f>
        <v>0</v>
      </c>
      <c r="M82" s="34"/>
      <c r="N82" s="49">
        <f>SUM(N72:N79)</f>
        <v>1315214.183</v>
      </c>
      <c r="P82" s="33"/>
      <c r="Q82" s="33"/>
      <c r="R82" s="33"/>
      <c r="S82" s="33"/>
      <c r="T82" s="33"/>
    </row>
    <row r="83" spans="1:20" ht="23.25" customHeight="1" thickBot="1" x14ac:dyDescent="0.75">
      <c r="A83" s="38"/>
      <c r="B83" s="39"/>
      <c r="C83" s="23"/>
      <c r="D83" s="52"/>
      <c r="E83" s="52"/>
      <c r="F83" s="52"/>
      <c r="G83" s="52"/>
      <c r="H83" s="52"/>
      <c r="I83" s="52"/>
      <c r="J83" s="52"/>
      <c r="K83" s="34"/>
      <c r="L83" s="52"/>
      <c r="M83" s="52"/>
      <c r="N83" s="52"/>
      <c r="P83" s="33"/>
      <c r="Q83" s="33"/>
      <c r="R83" s="33"/>
      <c r="S83" s="33"/>
      <c r="T83" s="33"/>
    </row>
    <row r="84" spans="1:20" ht="23.25" customHeight="1" thickBot="1" x14ac:dyDescent="0.75">
      <c r="A84" s="38" t="s">
        <v>98</v>
      </c>
      <c r="B84" s="39"/>
      <c r="C84" s="34"/>
      <c r="D84" s="55">
        <f>SUM(D59+D82)</f>
        <v>0</v>
      </c>
      <c r="E84" s="34"/>
      <c r="F84" s="55">
        <f>F59+F82</f>
        <v>3187733.8330000001</v>
      </c>
      <c r="G84" s="34"/>
      <c r="H84" s="55">
        <f>SUM(H59+H82)</f>
        <v>1537233</v>
      </c>
      <c r="I84" s="34"/>
      <c r="J84" s="55">
        <f>J59+J82</f>
        <v>1542465.183</v>
      </c>
      <c r="K84" s="147">
        <f>D31-D84</f>
        <v>0</v>
      </c>
      <c r="L84" s="55">
        <f>SUM(L59+L82)</f>
        <v>253850701.73000002</v>
      </c>
      <c r="M84" s="34"/>
      <c r="N84" s="55">
        <f>N59+N82</f>
        <v>1542465.183</v>
      </c>
      <c r="P84" s="160">
        <f>H31-H84</f>
        <v>0</v>
      </c>
      <c r="Q84" s="33"/>
      <c r="R84" s="33"/>
      <c r="S84" s="33"/>
      <c r="T84" s="33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43" customWidth="1"/>
    <col min="2" max="2" width="8" style="44" customWidth="1"/>
    <col min="3" max="3" width="1.09765625" style="32" customWidth="1"/>
    <col min="4" max="4" width="12.59765625" style="32" customWidth="1"/>
    <col min="5" max="5" width="1.59765625" style="32" customWidth="1"/>
    <col min="6" max="6" width="12.59765625" style="32" customWidth="1"/>
    <col min="7" max="7" width="1.5" style="32" customWidth="1"/>
    <col min="8" max="8" width="12.59765625" style="32" customWidth="1"/>
    <col min="9" max="9" width="0.8984375" style="32" customWidth="1"/>
    <col min="10" max="10" width="12.59765625" style="32" customWidth="1"/>
    <col min="11" max="11" width="11.09765625" style="32" customWidth="1"/>
    <col min="12" max="12" width="12.59765625" style="32" customWidth="1"/>
    <col min="13" max="13" width="0.8984375" style="32" customWidth="1"/>
    <col min="14" max="14" width="12.59765625" style="32" customWidth="1"/>
    <col min="15" max="15" width="9.09765625" style="32"/>
    <col min="16" max="16" width="11.8984375" style="32" bestFit="1" customWidth="1"/>
    <col min="17" max="17" width="9.8984375" style="32" bestFit="1" customWidth="1"/>
    <col min="18" max="16384" width="9.09765625" style="32"/>
  </cols>
  <sheetData>
    <row r="1" spans="1:14" ht="23.25" customHeight="1" x14ac:dyDescent="0.7">
      <c r="A1" s="35" t="s">
        <v>0</v>
      </c>
      <c r="B1" s="36"/>
      <c r="C1" s="37"/>
      <c r="D1" s="37"/>
      <c r="E1" s="37"/>
      <c r="F1" s="37"/>
      <c r="G1" s="37"/>
      <c r="H1" s="37"/>
      <c r="I1" s="37"/>
      <c r="J1" s="37"/>
      <c r="L1" s="37"/>
      <c r="M1" s="37"/>
      <c r="N1" s="37"/>
    </row>
    <row r="2" spans="1:14" ht="23.25" customHeight="1" x14ac:dyDescent="0.7">
      <c r="A2" s="35" t="s">
        <v>104</v>
      </c>
      <c r="B2" s="36"/>
      <c r="C2" s="37"/>
      <c r="D2" s="37"/>
      <c r="E2" s="37"/>
      <c r="F2" s="37"/>
      <c r="G2" s="37"/>
      <c r="H2" s="37"/>
      <c r="I2" s="37"/>
      <c r="J2" s="37"/>
      <c r="L2" s="37"/>
      <c r="M2" s="37"/>
      <c r="N2" s="37"/>
    </row>
    <row r="3" spans="1:14" ht="23.25" customHeight="1" x14ac:dyDescent="0.7">
      <c r="A3" s="35"/>
      <c r="B3" s="36"/>
      <c r="C3" s="37"/>
      <c r="D3" s="37"/>
      <c r="E3" s="37"/>
      <c r="F3" s="37"/>
      <c r="G3" s="37"/>
      <c r="H3" s="37"/>
      <c r="I3" s="37"/>
      <c r="J3" s="37"/>
      <c r="L3" s="37"/>
      <c r="M3" s="37"/>
      <c r="N3" s="37"/>
    </row>
    <row r="4" spans="1:14" ht="23.15" customHeight="1" x14ac:dyDescent="0.7">
      <c r="A4" s="38"/>
      <c r="B4" s="39"/>
      <c r="C4" s="115"/>
      <c r="D4" s="326" t="s">
        <v>1</v>
      </c>
      <c r="E4" s="326"/>
      <c r="F4" s="326"/>
      <c r="G4" s="41"/>
      <c r="H4" s="326" t="s">
        <v>50</v>
      </c>
      <c r="I4" s="326"/>
      <c r="J4" s="326"/>
      <c r="L4" s="326" t="s">
        <v>50</v>
      </c>
      <c r="M4" s="326"/>
      <c r="N4" s="326"/>
    </row>
    <row r="5" spans="1:14" ht="23.15" customHeight="1" x14ac:dyDescent="0.65">
      <c r="A5" s="103"/>
      <c r="B5" s="39"/>
      <c r="C5" s="104"/>
      <c r="D5" s="327" t="s">
        <v>105</v>
      </c>
      <c r="E5" s="328"/>
      <c r="F5" s="328"/>
      <c r="G5" s="111"/>
      <c r="H5" s="327" t="s">
        <v>105</v>
      </c>
      <c r="I5" s="328"/>
      <c r="J5" s="328"/>
      <c r="L5" s="327" t="s">
        <v>105</v>
      </c>
      <c r="M5" s="328"/>
      <c r="N5" s="328"/>
    </row>
    <row r="6" spans="1:14" ht="23.15" customHeight="1" x14ac:dyDescent="0.65">
      <c r="A6" s="103"/>
      <c r="B6" s="39"/>
      <c r="C6" s="104"/>
      <c r="D6" s="327" t="s">
        <v>131</v>
      </c>
      <c r="E6" s="328"/>
      <c r="F6" s="328"/>
      <c r="G6" s="111"/>
      <c r="H6" s="327" t="s">
        <v>131</v>
      </c>
      <c r="I6" s="328"/>
      <c r="J6" s="328"/>
      <c r="L6" s="327" t="s">
        <v>131</v>
      </c>
      <c r="M6" s="328"/>
      <c r="N6" s="328"/>
    </row>
    <row r="7" spans="1:14" ht="23.15" customHeight="1" x14ac:dyDescent="0.7">
      <c r="A7" s="38"/>
      <c r="B7" s="39" t="s">
        <v>2</v>
      </c>
      <c r="C7" s="42"/>
      <c r="D7" s="42">
        <v>2559</v>
      </c>
      <c r="E7" s="42"/>
      <c r="F7" s="42">
        <v>2558</v>
      </c>
      <c r="G7" s="42"/>
      <c r="H7" s="42">
        <v>2559</v>
      </c>
      <c r="I7" s="42"/>
      <c r="J7" s="42">
        <v>2558</v>
      </c>
      <c r="L7" s="42">
        <v>2559</v>
      </c>
      <c r="M7" s="42"/>
      <c r="N7" s="42">
        <v>2558</v>
      </c>
    </row>
    <row r="8" spans="1:14" ht="23.15" customHeight="1" x14ac:dyDescent="0.7">
      <c r="A8" s="38"/>
      <c r="B8" s="39"/>
      <c r="C8" s="115"/>
      <c r="D8" s="325" t="s">
        <v>44</v>
      </c>
      <c r="E8" s="325"/>
      <c r="F8" s="325"/>
      <c r="G8" s="325"/>
      <c r="H8" s="325"/>
      <c r="I8" s="325"/>
      <c r="J8" s="325"/>
    </row>
    <row r="9" spans="1:14" ht="23.15" customHeight="1" x14ac:dyDescent="0.7">
      <c r="A9" s="47" t="s">
        <v>15</v>
      </c>
      <c r="B9" s="39"/>
      <c r="C9" s="52"/>
      <c r="D9" s="52"/>
      <c r="E9" s="52"/>
      <c r="F9" s="52"/>
      <c r="G9" s="52"/>
      <c r="H9" s="52"/>
      <c r="I9" s="52"/>
      <c r="J9" s="52"/>
      <c r="L9" s="52"/>
      <c r="M9" s="52"/>
      <c r="N9" s="52"/>
    </row>
    <row r="10" spans="1:14" ht="23.15" customHeight="1" x14ac:dyDescent="0.65">
      <c r="A10" s="51" t="s">
        <v>38</v>
      </c>
      <c r="B10" s="39" t="s">
        <v>111</v>
      </c>
      <c r="C10" s="52"/>
      <c r="E10" s="52"/>
      <c r="F10" s="59">
        <v>1261102</v>
      </c>
      <c r="G10" s="52"/>
      <c r="H10" s="59">
        <f>ROUND((L10/1000),0)</f>
        <v>408924</v>
      </c>
      <c r="I10" s="52"/>
      <c r="J10" s="59">
        <v>398959</v>
      </c>
      <c r="K10" s="53"/>
      <c r="L10" s="59">
        <v>408924204.73000002</v>
      </c>
      <c r="M10" s="52"/>
      <c r="N10" s="59">
        <v>398959</v>
      </c>
    </row>
    <row r="11" spans="1:14" ht="23.15" customHeight="1" x14ac:dyDescent="0.65">
      <c r="A11" s="51" t="s">
        <v>53</v>
      </c>
      <c r="B11" s="39"/>
      <c r="C11" s="52"/>
      <c r="E11" s="52"/>
      <c r="F11" s="116">
        <v>14287</v>
      </c>
      <c r="G11" s="52"/>
      <c r="H11" s="59">
        <f>ROUND((L11/1000),0)</f>
        <v>0</v>
      </c>
      <c r="I11" s="52"/>
      <c r="J11" s="117">
        <v>2998</v>
      </c>
      <c r="K11" s="53"/>
      <c r="L11" s="117">
        <v>0</v>
      </c>
      <c r="M11" s="52"/>
      <c r="N11" s="117">
        <v>2998</v>
      </c>
    </row>
    <row r="12" spans="1:14" s="100" customFormat="1" ht="23.15" customHeight="1" x14ac:dyDescent="0.65">
      <c r="A12" s="90" t="s">
        <v>92</v>
      </c>
      <c r="B12" s="39" t="s">
        <v>111</v>
      </c>
      <c r="C12" s="52"/>
      <c r="D12" s="32"/>
      <c r="E12" s="52"/>
      <c r="F12" s="116">
        <v>3589</v>
      </c>
      <c r="G12" s="52"/>
      <c r="H12" s="59">
        <f>ROUND((L12/1000),0)</f>
        <v>2350</v>
      </c>
      <c r="I12" s="52"/>
      <c r="J12" s="63">
        <v>4137</v>
      </c>
      <c r="K12" s="99"/>
      <c r="L12" s="63">
        <v>2350166.41</v>
      </c>
      <c r="M12" s="52"/>
      <c r="N12" s="63">
        <v>4137</v>
      </c>
    </row>
    <row r="13" spans="1:14" s="100" customFormat="1" ht="23.15" customHeight="1" x14ac:dyDescent="0.65">
      <c r="A13" s="51" t="s">
        <v>16</v>
      </c>
      <c r="B13" s="39" t="s">
        <v>111</v>
      </c>
      <c r="C13" s="52"/>
      <c r="D13" s="148"/>
      <c r="E13" s="52"/>
      <c r="F13" s="60">
        <v>11779</v>
      </c>
      <c r="G13" s="52"/>
      <c r="H13" s="162">
        <f>ROUND((L13/1000),0)+1</f>
        <v>6967</v>
      </c>
      <c r="I13" s="52"/>
      <c r="J13" s="60">
        <v>5627</v>
      </c>
      <c r="K13" s="99"/>
      <c r="L13" s="60">
        <v>6966352.9399999976</v>
      </c>
      <c r="M13" s="52"/>
      <c r="N13" s="60">
        <v>5627</v>
      </c>
    </row>
    <row r="14" spans="1:14" ht="23.15" customHeight="1" x14ac:dyDescent="0.7">
      <c r="A14" s="38" t="s">
        <v>17</v>
      </c>
      <c r="B14" s="39"/>
      <c r="C14" s="34"/>
      <c r="D14" s="49">
        <f>SUM(D10:D13)</f>
        <v>0</v>
      </c>
      <c r="E14" s="34"/>
      <c r="F14" s="49">
        <f>SUM(F10:F13)</f>
        <v>1290757</v>
      </c>
      <c r="G14" s="34"/>
      <c r="H14" s="49">
        <f>SUM(H10:H13)</f>
        <v>418241</v>
      </c>
      <c r="I14" s="34"/>
      <c r="J14" s="49">
        <f>SUM(J10:J13)</f>
        <v>411721</v>
      </c>
      <c r="K14" s="53"/>
      <c r="L14" s="49">
        <f>SUM(L10:L13)</f>
        <v>418240724.08000004</v>
      </c>
      <c r="M14" s="34"/>
      <c r="N14" s="49">
        <f>SUM(N10:N13)</f>
        <v>411721</v>
      </c>
    </row>
    <row r="15" spans="1:14" ht="9.75" customHeight="1" x14ac:dyDescent="0.7">
      <c r="A15" s="38"/>
      <c r="B15" s="39"/>
      <c r="C15" s="52"/>
      <c r="D15" s="52"/>
      <c r="E15" s="52"/>
      <c r="F15" s="52"/>
      <c r="G15" s="52"/>
      <c r="H15" s="52"/>
      <c r="I15" s="52"/>
      <c r="J15" s="52"/>
      <c r="K15" s="53"/>
      <c r="L15" s="52"/>
      <c r="M15" s="52"/>
      <c r="N15" s="52"/>
    </row>
    <row r="16" spans="1:14" ht="23.15" customHeight="1" x14ac:dyDescent="0.7">
      <c r="A16" s="47" t="s">
        <v>18</v>
      </c>
      <c r="B16" s="39"/>
      <c r="C16" s="52"/>
      <c r="D16" s="52"/>
      <c r="E16" s="52"/>
      <c r="F16" s="52"/>
      <c r="G16" s="52"/>
      <c r="H16" s="52"/>
      <c r="I16" s="52"/>
      <c r="J16" s="52"/>
      <c r="K16" s="53"/>
      <c r="L16" s="52"/>
      <c r="M16" s="52"/>
      <c r="N16" s="52"/>
    </row>
    <row r="17" spans="1:14" ht="23.15" customHeight="1" x14ac:dyDescent="0.65">
      <c r="A17" s="51" t="s">
        <v>19</v>
      </c>
      <c r="B17" s="39" t="s">
        <v>111</v>
      </c>
      <c r="C17" s="52"/>
      <c r="E17" s="52"/>
      <c r="F17" s="59">
        <v>1122369</v>
      </c>
      <c r="G17" s="52"/>
      <c r="H17" s="59">
        <f>ROUND((L17/1000),0)</f>
        <v>387377</v>
      </c>
      <c r="I17" s="52"/>
      <c r="J17" s="59">
        <v>352411</v>
      </c>
      <c r="K17" s="53"/>
      <c r="L17" s="59">
        <v>387376880.49000001</v>
      </c>
      <c r="M17" s="52"/>
      <c r="N17" s="59">
        <v>352411</v>
      </c>
    </row>
    <row r="18" spans="1:14" ht="23.15" customHeight="1" x14ac:dyDescent="0.65">
      <c r="A18" s="51" t="s">
        <v>61</v>
      </c>
      <c r="B18" s="39" t="s">
        <v>111</v>
      </c>
      <c r="C18" s="52"/>
      <c r="E18" s="52"/>
      <c r="F18" s="59">
        <v>60829</v>
      </c>
      <c r="G18" s="52"/>
      <c r="H18" s="59">
        <f>ROUND((L18/1000),0)</f>
        <v>35660</v>
      </c>
      <c r="I18" s="52"/>
      <c r="J18" s="59">
        <v>30984</v>
      </c>
      <c r="K18" s="53"/>
      <c r="L18" s="59">
        <v>35660000.719999984</v>
      </c>
      <c r="M18" s="52"/>
      <c r="N18" s="59">
        <v>30984</v>
      </c>
    </row>
    <row r="19" spans="1:14" ht="23.15" customHeight="1" x14ac:dyDescent="0.65">
      <c r="A19" s="51" t="s">
        <v>60</v>
      </c>
      <c r="B19" s="39" t="s">
        <v>111</v>
      </c>
      <c r="C19" s="52"/>
      <c r="E19" s="52"/>
      <c r="F19" s="59">
        <v>33288</v>
      </c>
      <c r="G19" s="52"/>
      <c r="H19" s="59">
        <f>ROUND((L19/1000),0)</f>
        <v>30648</v>
      </c>
      <c r="I19" s="52"/>
      <c r="J19" s="59">
        <f>27396</f>
        <v>27396</v>
      </c>
      <c r="K19" s="53"/>
      <c r="L19" s="59">
        <v>30647577.119999994</v>
      </c>
      <c r="M19" s="52"/>
      <c r="N19" s="59">
        <f>27396</f>
        <v>27396</v>
      </c>
    </row>
    <row r="20" spans="1:14" ht="23.15" customHeight="1" x14ac:dyDescent="0.65">
      <c r="A20" s="51" t="s">
        <v>66</v>
      </c>
      <c r="B20" s="39"/>
      <c r="C20" s="52"/>
      <c r="E20" s="52"/>
      <c r="F20" s="118">
        <v>0</v>
      </c>
      <c r="G20" s="52"/>
      <c r="H20" s="59">
        <f>ROUND((L20/1000),0)</f>
        <v>2640</v>
      </c>
      <c r="I20" s="52"/>
      <c r="J20" s="119">
        <v>0</v>
      </c>
      <c r="K20" s="53"/>
      <c r="L20" s="59">
        <v>2640027.6800000002</v>
      </c>
      <c r="M20" s="52"/>
      <c r="N20" s="119">
        <v>0</v>
      </c>
    </row>
    <row r="21" spans="1:14" ht="23.15" customHeight="1" x14ac:dyDescent="0.65">
      <c r="A21" s="51" t="s">
        <v>62</v>
      </c>
      <c r="B21" s="39"/>
      <c r="C21" s="52"/>
      <c r="D21" s="148"/>
      <c r="E21" s="52"/>
      <c r="F21" s="22">
        <v>2727</v>
      </c>
      <c r="G21" s="52"/>
      <c r="H21" s="22">
        <f>ROUND((L21/1000),0)</f>
        <v>111</v>
      </c>
      <c r="I21" s="52"/>
      <c r="J21" s="54">
        <v>200</v>
      </c>
      <c r="K21" s="53"/>
      <c r="L21" s="54">
        <v>111199.51999999999</v>
      </c>
      <c r="M21" s="52"/>
      <c r="N21" s="54">
        <v>200</v>
      </c>
    </row>
    <row r="22" spans="1:14" ht="23.15" customHeight="1" x14ac:dyDescent="0.7">
      <c r="A22" s="38" t="s">
        <v>20</v>
      </c>
      <c r="B22" s="39"/>
      <c r="C22" s="34"/>
      <c r="D22" s="49">
        <f>SUM(D17:D21)</f>
        <v>0</v>
      </c>
      <c r="E22" s="34"/>
      <c r="F22" s="49">
        <f>SUM(F17:F21)</f>
        <v>1219213</v>
      </c>
      <c r="G22" s="34"/>
      <c r="H22" s="49">
        <f>SUM(H17:H21)</f>
        <v>456436</v>
      </c>
      <c r="I22" s="34"/>
      <c r="J22" s="49">
        <f>SUM(J17:J21)</f>
        <v>410991</v>
      </c>
      <c r="K22" s="53"/>
      <c r="L22" s="49">
        <f>SUM(L17:L21)</f>
        <v>456435685.52999997</v>
      </c>
      <c r="M22" s="34"/>
      <c r="N22" s="49">
        <f>SUM(N17:N21)</f>
        <v>410991</v>
      </c>
    </row>
    <row r="23" spans="1:14" ht="9.75" customHeight="1" x14ac:dyDescent="0.7">
      <c r="A23" s="38"/>
      <c r="B23" s="39"/>
      <c r="C23" s="52"/>
      <c r="D23" s="52"/>
      <c r="E23" s="52"/>
      <c r="F23" s="52"/>
      <c r="G23" s="52"/>
      <c r="H23" s="52"/>
      <c r="I23" s="52"/>
      <c r="J23" s="52"/>
      <c r="K23" s="53"/>
      <c r="L23" s="52"/>
      <c r="M23" s="52"/>
      <c r="N23" s="52"/>
    </row>
    <row r="24" spans="1:14" ht="23.15" customHeight="1" x14ac:dyDescent="0.65">
      <c r="A24" s="90" t="s">
        <v>132</v>
      </c>
      <c r="B24" s="39" t="s">
        <v>151</v>
      </c>
      <c r="C24" s="52"/>
      <c r="D24" s="148"/>
      <c r="E24" s="52"/>
      <c r="F24" s="60">
        <v>-192</v>
      </c>
      <c r="G24" s="52"/>
      <c r="H24" s="144">
        <v>0</v>
      </c>
      <c r="I24" s="52"/>
      <c r="J24" s="144" t="s">
        <v>22</v>
      </c>
      <c r="K24" s="53"/>
      <c r="L24" s="144" t="s">
        <v>22</v>
      </c>
      <c r="M24" s="52"/>
      <c r="N24" s="144" t="s">
        <v>22</v>
      </c>
    </row>
    <row r="25" spans="1:14" ht="9.75" customHeight="1" x14ac:dyDescent="0.65">
      <c r="A25" s="51"/>
      <c r="B25" s="39"/>
      <c r="C25" s="52"/>
      <c r="D25" s="63"/>
      <c r="E25" s="52"/>
      <c r="F25" s="63"/>
      <c r="G25" s="52"/>
      <c r="H25" s="118"/>
      <c r="I25" s="52"/>
      <c r="J25" s="118"/>
      <c r="K25" s="53"/>
      <c r="L25" s="118"/>
      <c r="M25" s="52"/>
      <c r="N25" s="118"/>
    </row>
    <row r="26" spans="1:14" ht="23.15" customHeight="1" x14ac:dyDescent="0.7">
      <c r="A26" s="38" t="s">
        <v>145</v>
      </c>
      <c r="B26" s="39"/>
      <c r="C26" s="34"/>
      <c r="D26" s="34"/>
      <c r="E26" s="34"/>
      <c r="F26" s="34">
        <f>F14-F22+F24</f>
        <v>71352</v>
      </c>
      <c r="G26" s="34"/>
      <c r="H26" s="34">
        <f>H14-H22+H24</f>
        <v>-38195</v>
      </c>
      <c r="I26" s="34"/>
      <c r="J26" s="34">
        <f>J14-J22</f>
        <v>730</v>
      </c>
      <c r="K26" s="53"/>
      <c r="L26" s="34"/>
      <c r="M26" s="34"/>
      <c r="N26" s="34">
        <f>N14-N22</f>
        <v>730</v>
      </c>
    </row>
    <row r="27" spans="1:14" ht="23.15" customHeight="1" x14ac:dyDescent="0.65">
      <c r="A27" s="90" t="s">
        <v>115</v>
      </c>
      <c r="B27" s="39" t="s">
        <v>147</v>
      </c>
      <c r="C27" s="52"/>
      <c r="D27" s="22"/>
      <c r="E27" s="52"/>
      <c r="F27" s="22">
        <v>-2590</v>
      </c>
      <c r="G27" s="22"/>
      <c r="H27" s="22">
        <v>0</v>
      </c>
      <c r="I27" s="52"/>
      <c r="J27" s="120">
        <v>1348</v>
      </c>
      <c r="K27" s="53"/>
      <c r="L27" s="120"/>
      <c r="M27" s="52"/>
      <c r="N27" s="120">
        <v>1348</v>
      </c>
    </row>
    <row r="28" spans="1:14" ht="9.75" customHeight="1" x14ac:dyDescent="0.65">
      <c r="A28" s="51"/>
      <c r="B28" s="39"/>
      <c r="C28" s="73"/>
      <c r="D28" s="52"/>
      <c r="E28" s="73"/>
      <c r="F28" s="52"/>
      <c r="G28" s="52"/>
      <c r="H28" s="52"/>
      <c r="I28" s="73"/>
      <c r="J28" s="73"/>
      <c r="K28" s="53"/>
      <c r="L28" s="73"/>
      <c r="M28" s="73"/>
      <c r="N28" s="73"/>
    </row>
    <row r="29" spans="1:14" ht="23.15" customHeight="1" x14ac:dyDescent="0.7">
      <c r="A29" s="38" t="s">
        <v>127</v>
      </c>
      <c r="B29" s="39"/>
      <c r="C29" s="34"/>
      <c r="D29" s="49">
        <f>SUM(D26:D27)</f>
        <v>0</v>
      </c>
      <c r="E29" s="34"/>
      <c r="F29" s="49">
        <f>SUM(F26:F27)</f>
        <v>68762</v>
      </c>
      <c r="G29" s="49"/>
      <c r="H29" s="49">
        <f>SUM(H26:H27)</f>
        <v>-38195</v>
      </c>
      <c r="I29" s="34"/>
      <c r="J29" s="49">
        <f>SUM(J26:J27)</f>
        <v>2078</v>
      </c>
      <c r="K29" s="53"/>
      <c r="L29" s="49">
        <f>SUM(L26:L27)</f>
        <v>0</v>
      </c>
      <c r="M29" s="34"/>
      <c r="N29" s="49">
        <f>SUM(N26:N27)</f>
        <v>2078</v>
      </c>
    </row>
    <row r="30" spans="1:14" ht="9.75" customHeight="1" x14ac:dyDescent="0.7">
      <c r="A30" s="38"/>
      <c r="B30" s="39"/>
      <c r="C30" s="34"/>
      <c r="D30" s="34"/>
      <c r="E30" s="34"/>
      <c r="F30" s="34"/>
      <c r="G30" s="34"/>
      <c r="H30" s="34"/>
      <c r="I30" s="34"/>
      <c r="J30" s="34"/>
      <c r="K30" s="53"/>
      <c r="L30" s="34"/>
      <c r="M30" s="34"/>
      <c r="N30" s="34"/>
    </row>
    <row r="31" spans="1:14" ht="22.75" customHeight="1" x14ac:dyDescent="0.7">
      <c r="A31" s="38" t="s">
        <v>87</v>
      </c>
      <c r="B31" s="39"/>
      <c r="C31" s="34"/>
      <c r="D31" s="121"/>
      <c r="E31" s="80"/>
      <c r="F31" s="121"/>
      <c r="G31" s="121"/>
      <c r="H31" s="121"/>
      <c r="I31" s="80"/>
      <c r="J31" s="121"/>
      <c r="K31" s="53"/>
      <c r="L31" s="121"/>
      <c r="M31" s="80"/>
      <c r="N31" s="121"/>
    </row>
    <row r="32" spans="1:14" ht="22.75" customHeight="1" x14ac:dyDescent="0.7">
      <c r="A32" s="38" t="s">
        <v>137</v>
      </c>
      <c r="B32" s="39"/>
      <c r="C32" s="34"/>
      <c r="D32" s="121"/>
      <c r="E32" s="80"/>
      <c r="F32" s="121"/>
      <c r="G32" s="121"/>
      <c r="H32" s="121"/>
      <c r="I32" s="80"/>
      <c r="J32" s="121"/>
      <c r="K32" s="53"/>
      <c r="L32" s="121"/>
      <c r="M32" s="80"/>
      <c r="N32" s="121"/>
    </row>
    <row r="33" spans="1:14" ht="22.75" customHeight="1" x14ac:dyDescent="0.7">
      <c r="A33" s="38" t="s">
        <v>138</v>
      </c>
      <c r="B33" s="39"/>
      <c r="C33" s="34"/>
      <c r="D33" s="121"/>
      <c r="E33" s="80"/>
      <c r="F33" s="121"/>
      <c r="G33" s="121"/>
      <c r="H33" s="121"/>
      <c r="I33" s="80"/>
      <c r="J33" s="121"/>
      <c r="K33" s="53"/>
      <c r="L33" s="121"/>
      <c r="M33" s="80"/>
      <c r="N33" s="121"/>
    </row>
    <row r="34" spans="1:14" ht="22.75" customHeight="1" x14ac:dyDescent="0.7">
      <c r="A34" s="143" t="s">
        <v>139</v>
      </c>
      <c r="B34" s="39"/>
      <c r="C34" s="34"/>
      <c r="D34" s="121"/>
      <c r="E34" s="80"/>
      <c r="F34" s="121"/>
      <c r="G34" s="121"/>
      <c r="H34" s="121"/>
      <c r="I34" s="80"/>
      <c r="J34" s="121"/>
      <c r="K34" s="53"/>
      <c r="L34" s="121"/>
      <c r="M34" s="80"/>
      <c r="N34" s="121"/>
    </row>
    <row r="35" spans="1:14" ht="22.75" customHeight="1" x14ac:dyDescent="0.65">
      <c r="A35" s="143" t="s">
        <v>140</v>
      </c>
      <c r="B35" s="39"/>
      <c r="C35" s="96"/>
      <c r="D35" s="148"/>
      <c r="E35" s="88"/>
      <c r="F35" s="122">
        <v>-136</v>
      </c>
      <c r="G35" s="122"/>
      <c r="H35" s="163">
        <f>H94-137</f>
        <v>-149</v>
      </c>
      <c r="I35" s="88"/>
      <c r="J35" s="122">
        <v>-136</v>
      </c>
      <c r="K35" s="97"/>
      <c r="L35" s="120"/>
      <c r="M35" s="88"/>
      <c r="N35" s="122">
        <v>-136</v>
      </c>
    </row>
    <row r="36" spans="1:14" ht="22.75" hidden="1" customHeight="1" x14ac:dyDescent="0.65">
      <c r="A36" s="90" t="s">
        <v>133</v>
      </c>
      <c r="B36" s="39"/>
      <c r="C36" s="96"/>
      <c r="D36" s="123">
        <v>0</v>
      </c>
      <c r="E36" s="88"/>
      <c r="F36" s="123">
        <v>0</v>
      </c>
      <c r="G36" s="123"/>
      <c r="H36" s="123">
        <v>0</v>
      </c>
      <c r="I36" s="88"/>
      <c r="J36" s="124">
        <v>0</v>
      </c>
      <c r="K36" s="97"/>
      <c r="L36" s="124">
        <v>0</v>
      </c>
      <c r="M36" s="88"/>
      <c r="N36" s="124">
        <v>0</v>
      </c>
    </row>
    <row r="37" spans="1:14" ht="22.75" customHeight="1" x14ac:dyDescent="0.7">
      <c r="A37" s="109" t="s">
        <v>141</v>
      </c>
      <c r="B37" s="39"/>
      <c r="C37" s="34"/>
      <c r="D37" s="126">
        <f>SUM(D35:D36)</f>
        <v>0</v>
      </c>
      <c r="E37" s="98"/>
      <c r="F37" s="126">
        <f>SUM(F35:F36)</f>
        <v>-136</v>
      </c>
      <c r="G37" s="126"/>
      <c r="H37" s="126">
        <f>SUM(H35:H36)</f>
        <v>-149</v>
      </c>
      <c r="I37" s="98"/>
      <c r="J37" s="126">
        <f>SUM(J35:J36)</f>
        <v>-136</v>
      </c>
      <c r="K37" s="53"/>
      <c r="L37" s="126">
        <f>SUM(L35:L36)</f>
        <v>0</v>
      </c>
      <c r="M37" s="98"/>
      <c r="N37" s="126">
        <f>SUM(N35:N36)</f>
        <v>-136</v>
      </c>
    </row>
    <row r="38" spans="1:14" ht="22.75" customHeight="1" thickBot="1" x14ac:dyDescent="0.75">
      <c r="A38" s="38" t="s">
        <v>128</v>
      </c>
      <c r="B38" s="39"/>
      <c r="C38" s="34"/>
      <c r="D38" s="127">
        <f>SUM(D29,D37)</f>
        <v>0</v>
      </c>
      <c r="E38" s="128"/>
      <c r="F38" s="127">
        <f>SUM(F29,F37)</f>
        <v>68626</v>
      </c>
      <c r="G38" s="127"/>
      <c r="H38" s="127">
        <f>SUM(H29,H37)</f>
        <v>-38344</v>
      </c>
      <c r="I38" s="128"/>
      <c r="J38" s="127">
        <f>SUM(J29,J37)</f>
        <v>1942</v>
      </c>
      <c r="K38" s="53"/>
      <c r="L38" s="127">
        <f>SUM(L29,L37)</f>
        <v>0</v>
      </c>
      <c r="M38" s="128"/>
      <c r="N38" s="127">
        <f>SUM(N29,N37)</f>
        <v>1942</v>
      </c>
    </row>
    <row r="39" spans="1:14" ht="23.25" customHeight="1" thickTop="1" x14ac:dyDescent="0.7">
      <c r="A39" s="35" t="s">
        <v>0</v>
      </c>
      <c r="B39" s="36"/>
      <c r="C39" s="37"/>
      <c r="D39" s="37"/>
      <c r="E39" s="37"/>
      <c r="F39" s="37"/>
      <c r="G39" s="37"/>
      <c r="H39" s="37"/>
      <c r="I39" s="37"/>
      <c r="J39" s="37"/>
      <c r="L39" s="37"/>
      <c r="M39" s="37"/>
      <c r="N39" s="37"/>
    </row>
    <row r="40" spans="1:14" ht="23.25" customHeight="1" x14ac:dyDescent="0.7">
      <c r="A40" s="35" t="s">
        <v>104</v>
      </c>
      <c r="B40" s="36"/>
      <c r="C40" s="37"/>
      <c r="D40" s="37"/>
      <c r="E40" s="37"/>
      <c r="F40" s="37"/>
      <c r="G40" s="37"/>
      <c r="H40" s="37"/>
      <c r="I40" s="37"/>
      <c r="J40" s="37"/>
      <c r="L40" s="37"/>
      <c r="M40" s="37"/>
      <c r="N40" s="37"/>
    </row>
    <row r="41" spans="1:14" ht="22.75" customHeight="1" x14ac:dyDescent="0.7">
      <c r="A41" s="35"/>
      <c r="B41" s="36"/>
      <c r="C41" s="37"/>
      <c r="D41" s="37"/>
      <c r="E41" s="37"/>
      <c r="F41" s="37"/>
      <c r="G41" s="37"/>
      <c r="H41" s="37"/>
      <c r="I41" s="37"/>
      <c r="J41" s="37"/>
      <c r="L41" s="37"/>
      <c r="M41" s="37"/>
      <c r="N41" s="37"/>
    </row>
    <row r="42" spans="1:14" ht="23.15" customHeight="1" x14ac:dyDescent="0.7">
      <c r="A42" s="38"/>
      <c r="B42" s="39"/>
      <c r="C42" s="115"/>
      <c r="D42" s="326" t="s">
        <v>1</v>
      </c>
      <c r="E42" s="326"/>
      <c r="F42" s="326"/>
      <c r="G42" s="41"/>
      <c r="H42" s="326" t="s">
        <v>50</v>
      </c>
      <c r="I42" s="326"/>
      <c r="J42" s="326"/>
      <c r="L42" s="326" t="s">
        <v>50</v>
      </c>
      <c r="M42" s="326"/>
      <c r="N42" s="326"/>
    </row>
    <row r="43" spans="1:14" ht="23.15" customHeight="1" x14ac:dyDescent="0.65">
      <c r="A43" s="103"/>
      <c r="B43" s="39"/>
      <c r="C43" s="104"/>
      <c r="D43" s="327" t="s">
        <v>105</v>
      </c>
      <c r="E43" s="328"/>
      <c r="F43" s="328"/>
      <c r="G43" s="111"/>
      <c r="H43" s="327" t="s">
        <v>105</v>
      </c>
      <c r="I43" s="328"/>
      <c r="J43" s="328"/>
      <c r="L43" s="327" t="s">
        <v>105</v>
      </c>
      <c r="M43" s="328"/>
      <c r="N43" s="328"/>
    </row>
    <row r="44" spans="1:14" ht="23.15" customHeight="1" x14ac:dyDescent="0.65">
      <c r="A44" s="103"/>
      <c r="B44" s="39"/>
      <c r="C44" s="104"/>
      <c r="D44" s="327" t="s">
        <v>131</v>
      </c>
      <c r="E44" s="328"/>
      <c r="F44" s="328"/>
      <c r="G44" s="111"/>
      <c r="H44" s="327" t="s">
        <v>131</v>
      </c>
      <c r="I44" s="328"/>
      <c r="J44" s="328"/>
      <c r="L44" s="327" t="s">
        <v>131</v>
      </c>
      <c r="M44" s="328"/>
      <c r="N44" s="328"/>
    </row>
    <row r="45" spans="1:14" ht="23.15" customHeight="1" x14ac:dyDescent="0.7">
      <c r="A45" s="38"/>
      <c r="B45" s="39" t="s">
        <v>2</v>
      </c>
      <c r="C45" s="42"/>
      <c r="D45" s="42">
        <v>2559</v>
      </c>
      <c r="E45" s="42"/>
      <c r="F45" s="42">
        <v>2558</v>
      </c>
      <c r="G45" s="42"/>
      <c r="H45" s="42">
        <v>2559</v>
      </c>
      <c r="I45" s="42"/>
      <c r="J45" s="42">
        <v>2558</v>
      </c>
      <c r="L45" s="42">
        <v>2559</v>
      </c>
      <c r="M45" s="42"/>
      <c r="N45" s="42">
        <v>2558</v>
      </c>
    </row>
    <row r="46" spans="1:14" ht="23.15" customHeight="1" x14ac:dyDescent="0.7">
      <c r="A46" s="38"/>
      <c r="B46" s="39"/>
      <c r="C46" s="115"/>
      <c r="D46" s="325" t="s">
        <v>44</v>
      </c>
      <c r="E46" s="325"/>
      <c r="F46" s="325"/>
      <c r="G46" s="325"/>
      <c r="H46" s="325"/>
      <c r="I46" s="325"/>
      <c r="J46" s="325"/>
    </row>
    <row r="47" spans="1:14" ht="23.15" customHeight="1" x14ac:dyDescent="0.7">
      <c r="A47" s="38" t="s">
        <v>142</v>
      </c>
      <c r="B47" s="39"/>
      <c r="C47" s="34"/>
      <c r="D47" s="34"/>
      <c r="E47" s="34"/>
      <c r="F47" s="34"/>
      <c r="G47" s="34"/>
      <c r="H47" s="34"/>
      <c r="I47" s="34"/>
      <c r="J47" s="34"/>
      <c r="K47" s="53"/>
      <c r="L47" s="34"/>
      <c r="M47" s="34"/>
      <c r="N47" s="34"/>
    </row>
    <row r="48" spans="1:14" ht="23.15" customHeight="1" x14ac:dyDescent="0.7">
      <c r="A48" s="143" t="s">
        <v>143</v>
      </c>
      <c r="B48" s="39"/>
      <c r="C48" s="34"/>
      <c r="E48" s="52"/>
      <c r="F48" s="52">
        <f>32311+236-3</f>
        <v>32544</v>
      </c>
      <c r="G48" s="52"/>
      <c r="H48" s="52">
        <f>H29</f>
        <v>-38195</v>
      </c>
      <c r="I48" s="129"/>
      <c r="J48" s="52">
        <f>J29</f>
        <v>2078</v>
      </c>
      <c r="K48" s="53"/>
      <c r="L48" s="52">
        <f>L29</f>
        <v>0</v>
      </c>
      <c r="M48" s="129"/>
      <c r="N48" s="52">
        <f>N29</f>
        <v>2078</v>
      </c>
    </row>
    <row r="49" spans="1:17" ht="23.15" customHeight="1" x14ac:dyDescent="0.7">
      <c r="A49" s="101" t="s">
        <v>99</v>
      </c>
      <c r="B49" s="39"/>
      <c r="C49" s="34"/>
      <c r="E49" s="52"/>
      <c r="F49" s="52">
        <v>36218</v>
      </c>
      <c r="G49" s="52"/>
      <c r="H49" s="145" t="s">
        <v>22</v>
      </c>
      <c r="I49" s="52"/>
      <c r="J49" s="145" t="s">
        <v>22</v>
      </c>
      <c r="K49" s="53"/>
      <c r="L49" s="145" t="s">
        <v>22</v>
      </c>
      <c r="M49" s="52"/>
      <c r="N49" s="145" t="s">
        <v>22</v>
      </c>
    </row>
    <row r="50" spans="1:17" ht="23.15" customHeight="1" thickBot="1" x14ac:dyDescent="0.75">
      <c r="A50" s="38" t="s">
        <v>127</v>
      </c>
      <c r="B50" s="39"/>
      <c r="C50" s="34"/>
      <c r="D50" s="62"/>
      <c r="E50" s="34"/>
      <c r="F50" s="62">
        <f>SUM(F48:F49)</f>
        <v>68762</v>
      </c>
      <c r="G50" s="34"/>
      <c r="H50" s="62">
        <f>SUM(H48:H49)</f>
        <v>-38195</v>
      </c>
      <c r="I50" s="34"/>
      <c r="J50" s="62">
        <f>SUM(J48:J49)</f>
        <v>2078</v>
      </c>
      <c r="K50" s="159">
        <f>D50-D29</f>
        <v>0</v>
      </c>
      <c r="L50" s="62">
        <f>SUM(L48:L49)</f>
        <v>0</v>
      </c>
      <c r="M50" s="34"/>
      <c r="N50" s="62">
        <f>SUM(N48:N49)</f>
        <v>2078</v>
      </c>
    </row>
    <row r="51" spans="1:17" ht="9.75" customHeight="1" thickTop="1" x14ac:dyDescent="0.7">
      <c r="A51" s="38"/>
      <c r="B51" s="39"/>
      <c r="C51" s="34"/>
      <c r="D51" s="34"/>
      <c r="E51" s="34"/>
      <c r="F51" s="34"/>
      <c r="G51" s="34"/>
      <c r="H51" s="34"/>
      <c r="I51" s="34"/>
      <c r="J51" s="34"/>
      <c r="K51" s="159"/>
      <c r="L51" s="34"/>
      <c r="M51" s="34"/>
      <c r="N51" s="34"/>
    </row>
    <row r="52" spans="1:17" ht="23.15" customHeight="1" x14ac:dyDescent="0.7">
      <c r="A52" s="38" t="s">
        <v>100</v>
      </c>
      <c r="B52" s="39"/>
      <c r="C52" s="34"/>
      <c r="D52" s="34"/>
      <c r="E52" s="34"/>
      <c r="F52" s="34"/>
      <c r="G52" s="34"/>
      <c r="H52" s="34"/>
      <c r="I52" s="34"/>
      <c r="J52" s="34"/>
      <c r="K52" s="159"/>
      <c r="L52" s="34"/>
      <c r="M52" s="34"/>
      <c r="N52" s="34"/>
    </row>
    <row r="53" spans="1:17" ht="23.15" customHeight="1" x14ac:dyDescent="0.7">
      <c r="A53" s="143" t="s">
        <v>143</v>
      </c>
      <c r="B53" s="39"/>
      <c r="C53" s="34"/>
      <c r="E53" s="52"/>
      <c r="F53" s="52">
        <f>F35+F48</f>
        <v>32408</v>
      </c>
      <c r="G53" s="52"/>
      <c r="H53" s="52">
        <f>H38</f>
        <v>-38344</v>
      </c>
      <c r="I53" s="129"/>
      <c r="J53" s="52">
        <f>J38</f>
        <v>1942</v>
      </c>
      <c r="K53" s="159"/>
      <c r="L53" s="52">
        <f>L38</f>
        <v>0</v>
      </c>
      <c r="M53" s="129"/>
      <c r="N53" s="52">
        <f>N38</f>
        <v>1942</v>
      </c>
    </row>
    <row r="54" spans="1:17" ht="23.15" customHeight="1" x14ac:dyDescent="0.7">
      <c r="A54" s="101" t="s">
        <v>99</v>
      </c>
      <c r="B54" s="39"/>
      <c r="C54" s="34"/>
      <c r="E54" s="52"/>
      <c r="F54" s="52">
        <f>F49</f>
        <v>36218</v>
      </c>
      <c r="G54" s="52"/>
      <c r="H54" s="145" t="s">
        <v>22</v>
      </c>
      <c r="I54" s="52"/>
      <c r="J54" s="145" t="s">
        <v>22</v>
      </c>
      <c r="K54" s="159"/>
      <c r="L54" s="145" t="s">
        <v>22</v>
      </c>
      <c r="M54" s="52"/>
      <c r="N54" s="145" t="s">
        <v>22</v>
      </c>
    </row>
    <row r="55" spans="1:17" ht="23.15" customHeight="1" thickBot="1" x14ac:dyDescent="0.75">
      <c r="A55" s="38" t="s">
        <v>128</v>
      </c>
      <c r="B55" s="39"/>
      <c r="C55" s="34"/>
      <c r="D55" s="130"/>
      <c r="E55" s="128"/>
      <c r="F55" s="130">
        <f>SUM(F53:F54)</f>
        <v>68626</v>
      </c>
      <c r="G55" s="128"/>
      <c r="H55" s="130">
        <f>SUM(H53:H54)</f>
        <v>-38344</v>
      </c>
      <c r="I55" s="128"/>
      <c r="J55" s="130">
        <f>SUM(J53:J54)</f>
        <v>1942</v>
      </c>
      <c r="K55" s="159">
        <f>D55-D38</f>
        <v>0</v>
      </c>
      <c r="L55" s="130">
        <f>SUM(L53:L54)</f>
        <v>0</v>
      </c>
      <c r="M55" s="128"/>
      <c r="N55" s="130">
        <f>SUM(N53:N54)</f>
        <v>1942</v>
      </c>
    </row>
    <row r="56" spans="1:17" ht="9.75" customHeight="1" thickTop="1" x14ac:dyDescent="0.7">
      <c r="A56" s="38"/>
      <c r="B56" s="39"/>
      <c r="C56" s="34"/>
      <c r="D56" s="34"/>
      <c r="E56" s="34"/>
      <c r="F56" s="34"/>
      <c r="G56" s="34"/>
      <c r="H56" s="34"/>
      <c r="I56" s="34"/>
      <c r="J56" s="34"/>
      <c r="K56" s="53"/>
      <c r="L56" s="34"/>
      <c r="M56" s="34"/>
      <c r="N56" s="34"/>
    </row>
    <row r="57" spans="1:17" ht="23.15" customHeight="1" thickBot="1" x14ac:dyDescent="0.75">
      <c r="A57" s="38" t="s">
        <v>144</v>
      </c>
      <c r="B57" s="39" t="s">
        <v>146</v>
      </c>
      <c r="C57" s="64"/>
      <c r="D57" s="65"/>
      <c r="E57" s="64"/>
      <c r="F57" s="65">
        <v>0.12</v>
      </c>
      <c r="G57" s="64"/>
      <c r="H57" s="65">
        <v>-0.14146348690180335</v>
      </c>
      <c r="I57" s="64"/>
      <c r="J57" s="65">
        <f>+J50/269999</f>
        <v>7.6963248012029677E-3</v>
      </c>
      <c r="K57" s="142">
        <f>D55-D38</f>
        <v>0</v>
      </c>
      <c r="L57" s="65"/>
      <c r="M57" s="64"/>
      <c r="N57" s="65">
        <f>+N50/269999</f>
        <v>7.6963248012029677E-3</v>
      </c>
      <c r="P57" s="33">
        <f>F48/P58</f>
        <v>0.12053377975473983</v>
      </c>
      <c r="Q57" s="33">
        <f>H48/P58</f>
        <v>-0.14146348690180335</v>
      </c>
    </row>
    <row r="58" spans="1:17" ht="23.15" customHeight="1" thickTop="1" x14ac:dyDescent="0.7">
      <c r="A58" s="38"/>
      <c r="B58" s="39"/>
      <c r="C58" s="34"/>
      <c r="D58" s="34"/>
      <c r="E58" s="34"/>
      <c r="F58" s="34"/>
      <c r="G58" s="34"/>
      <c r="H58" s="34"/>
      <c r="I58" s="34"/>
      <c r="J58" s="34"/>
      <c r="K58" s="53"/>
      <c r="L58" s="34"/>
      <c r="M58" s="34"/>
      <c r="N58" s="34"/>
      <c r="P58" s="164">
        <v>269999</v>
      </c>
    </row>
    <row r="59" spans="1:17" ht="23.25" customHeight="1" x14ac:dyDescent="0.7">
      <c r="A59" s="35" t="s">
        <v>0</v>
      </c>
      <c r="B59" s="36"/>
      <c r="C59" s="37"/>
      <c r="D59" s="37"/>
      <c r="E59" s="37"/>
      <c r="F59" s="37"/>
      <c r="G59" s="37"/>
      <c r="H59" s="37"/>
      <c r="I59" s="37"/>
      <c r="J59" s="37"/>
      <c r="L59" s="37"/>
      <c r="M59" s="37"/>
      <c r="N59" s="37"/>
    </row>
    <row r="60" spans="1:17" ht="23.25" customHeight="1" x14ac:dyDescent="0.7">
      <c r="A60" s="35" t="s">
        <v>104</v>
      </c>
      <c r="B60" s="36"/>
      <c r="C60" s="37"/>
      <c r="D60" s="37"/>
      <c r="E60" s="37"/>
      <c r="F60" s="37"/>
      <c r="G60" s="37"/>
      <c r="H60" s="37"/>
      <c r="I60" s="37"/>
      <c r="J60" s="37"/>
      <c r="L60" s="37"/>
      <c r="M60" s="37"/>
      <c r="N60" s="37"/>
    </row>
    <row r="61" spans="1:17" ht="23.25" customHeight="1" x14ac:dyDescent="0.7">
      <c r="A61" s="35"/>
      <c r="B61" s="36"/>
      <c r="C61" s="37"/>
      <c r="D61" s="37"/>
      <c r="E61" s="37"/>
      <c r="F61" s="37"/>
      <c r="G61" s="37"/>
      <c r="H61" s="37"/>
      <c r="I61" s="37"/>
      <c r="J61" s="37"/>
      <c r="L61" s="37"/>
      <c r="M61" s="37"/>
      <c r="N61" s="37"/>
    </row>
    <row r="62" spans="1:17" ht="23.15" customHeight="1" x14ac:dyDescent="0.7">
      <c r="A62" s="38"/>
      <c r="B62" s="39"/>
      <c r="C62" s="115"/>
      <c r="D62" s="326" t="s">
        <v>1</v>
      </c>
      <c r="E62" s="326"/>
      <c r="F62" s="326"/>
      <c r="G62" s="41"/>
      <c r="H62" s="326" t="s">
        <v>50</v>
      </c>
      <c r="I62" s="326"/>
      <c r="J62" s="326"/>
      <c r="L62" s="326" t="s">
        <v>50</v>
      </c>
      <c r="M62" s="326"/>
      <c r="N62" s="326"/>
    </row>
    <row r="63" spans="1:17" ht="23.15" customHeight="1" x14ac:dyDescent="0.65">
      <c r="A63" s="103"/>
      <c r="B63" s="39"/>
      <c r="C63" s="104"/>
      <c r="D63" s="327" t="s">
        <v>134</v>
      </c>
      <c r="E63" s="328"/>
      <c r="F63" s="328"/>
      <c r="G63" s="111"/>
      <c r="H63" s="327" t="s">
        <v>134</v>
      </c>
      <c r="I63" s="328"/>
      <c r="J63" s="328"/>
      <c r="L63" s="327" t="s">
        <v>134</v>
      </c>
      <c r="M63" s="328"/>
      <c r="N63" s="328"/>
    </row>
    <row r="64" spans="1:17" ht="23.15" customHeight="1" x14ac:dyDescent="0.65">
      <c r="A64" s="103"/>
      <c r="B64" s="39"/>
      <c r="C64" s="104"/>
      <c r="D64" s="327" t="s">
        <v>131</v>
      </c>
      <c r="E64" s="328"/>
      <c r="F64" s="328"/>
      <c r="G64" s="111"/>
      <c r="H64" s="327" t="s">
        <v>131</v>
      </c>
      <c r="I64" s="328"/>
      <c r="J64" s="328"/>
      <c r="L64" s="327" t="s">
        <v>131</v>
      </c>
      <c r="M64" s="328"/>
      <c r="N64" s="328"/>
    </row>
    <row r="65" spans="1:14" ht="23.15" customHeight="1" x14ac:dyDescent="0.7">
      <c r="A65" s="38"/>
      <c r="B65" s="39" t="s">
        <v>2</v>
      </c>
      <c r="C65" s="42"/>
      <c r="D65" s="42">
        <v>2559</v>
      </c>
      <c r="E65" s="42"/>
      <c r="F65" s="42">
        <v>2558</v>
      </c>
      <c r="G65" s="42"/>
      <c r="H65" s="42">
        <v>2559</v>
      </c>
      <c r="I65" s="42"/>
      <c r="J65" s="42">
        <v>2558</v>
      </c>
      <c r="L65" s="42">
        <v>2559</v>
      </c>
      <c r="M65" s="42"/>
      <c r="N65" s="42">
        <v>2558</v>
      </c>
    </row>
    <row r="66" spans="1:14" ht="23.15" customHeight="1" x14ac:dyDescent="0.7">
      <c r="A66" s="38"/>
      <c r="B66" s="39"/>
      <c r="C66" s="115"/>
      <c r="D66" s="325" t="s">
        <v>44</v>
      </c>
      <c r="E66" s="325"/>
      <c r="F66" s="325"/>
      <c r="G66" s="325"/>
      <c r="H66" s="325"/>
      <c r="I66" s="325"/>
      <c r="J66" s="325"/>
    </row>
    <row r="67" spans="1:14" ht="23.15" customHeight="1" x14ac:dyDescent="0.7">
      <c r="A67" s="47" t="s">
        <v>15</v>
      </c>
      <c r="B67" s="39"/>
      <c r="C67" s="52"/>
      <c r="D67" s="52"/>
      <c r="E67" s="52"/>
      <c r="F67" s="52"/>
      <c r="G67" s="52"/>
      <c r="H67" s="52"/>
      <c r="I67" s="52"/>
      <c r="J67" s="52"/>
      <c r="L67" s="52"/>
      <c r="M67" s="52"/>
      <c r="N67" s="52"/>
    </row>
    <row r="68" spans="1:14" ht="23.15" customHeight="1" x14ac:dyDescent="0.65">
      <c r="A68" s="51" t="s">
        <v>38</v>
      </c>
      <c r="B68" s="39" t="s">
        <v>111</v>
      </c>
      <c r="C68" s="52"/>
      <c r="E68" s="52"/>
      <c r="F68" s="59">
        <v>2320903</v>
      </c>
      <c r="G68" s="52"/>
      <c r="H68" s="59">
        <f>ROUND((L68/1000),0)</f>
        <v>756941</v>
      </c>
      <c r="I68" s="52"/>
      <c r="J68" s="59">
        <v>759505</v>
      </c>
      <c r="K68" s="53"/>
      <c r="L68" s="59">
        <v>756941205.74000001</v>
      </c>
      <c r="M68" s="52"/>
      <c r="N68" s="59">
        <v>759505</v>
      </c>
    </row>
    <row r="69" spans="1:14" ht="23.15" customHeight="1" x14ac:dyDescent="0.65">
      <c r="A69" s="51" t="s">
        <v>53</v>
      </c>
      <c r="B69" s="39"/>
      <c r="C69" s="52"/>
      <c r="E69" s="52"/>
      <c r="F69" s="116">
        <v>42735</v>
      </c>
      <c r="G69" s="52"/>
      <c r="H69" s="116">
        <f>ROUND((L69/1000),0)</f>
        <v>0</v>
      </c>
      <c r="I69" s="52"/>
      <c r="J69" s="146">
        <v>6424</v>
      </c>
      <c r="K69" s="53"/>
      <c r="L69" s="146">
        <v>0</v>
      </c>
      <c r="M69" s="52"/>
      <c r="N69" s="146">
        <v>6424</v>
      </c>
    </row>
    <row r="70" spans="1:14" s="169" customFormat="1" ht="23.15" customHeight="1" x14ac:dyDescent="0.65">
      <c r="A70" s="166" t="s">
        <v>55</v>
      </c>
      <c r="B70" s="167"/>
      <c r="C70" s="168"/>
      <c r="E70" s="168"/>
      <c r="F70" s="170"/>
      <c r="G70" s="168"/>
      <c r="H70" s="171">
        <f>ROUND((L70/1000),0)</f>
        <v>165603</v>
      </c>
      <c r="I70" s="168"/>
      <c r="J70" s="170"/>
      <c r="K70" s="172"/>
      <c r="L70" s="171">
        <v>165603100</v>
      </c>
      <c r="M70" s="168"/>
      <c r="N70" s="171"/>
    </row>
    <row r="71" spans="1:14" s="100" customFormat="1" ht="23.15" customHeight="1" x14ac:dyDescent="0.65">
      <c r="A71" s="90" t="s">
        <v>92</v>
      </c>
      <c r="B71" s="39" t="s">
        <v>111</v>
      </c>
      <c r="C71" s="52"/>
      <c r="D71" s="32"/>
      <c r="E71" s="52"/>
      <c r="F71" s="116">
        <v>8631</v>
      </c>
      <c r="G71" s="52"/>
      <c r="H71" s="116">
        <f>ROUND((L71/1000),0)</f>
        <v>4161</v>
      </c>
      <c r="I71" s="52"/>
      <c r="J71" s="116">
        <v>159942</v>
      </c>
      <c r="K71" s="99"/>
      <c r="L71" s="116">
        <v>4161193.43</v>
      </c>
      <c r="M71" s="52"/>
      <c r="N71" s="116">
        <v>159942</v>
      </c>
    </row>
    <row r="72" spans="1:14" s="100" customFormat="1" ht="23.15" customHeight="1" x14ac:dyDescent="0.65">
      <c r="A72" s="51" t="s">
        <v>16</v>
      </c>
      <c r="B72" s="39" t="s">
        <v>111</v>
      </c>
      <c r="C72" s="52"/>
      <c r="D72" s="148"/>
      <c r="E72" s="52"/>
      <c r="F72" s="60">
        <v>26713</v>
      </c>
      <c r="G72" s="52"/>
      <c r="H72" s="60">
        <f>ROUND((L72/1000),0)</f>
        <v>12453</v>
      </c>
      <c r="I72" s="52"/>
      <c r="J72" s="60">
        <v>11467</v>
      </c>
      <c r="K72" s="99"/>
      <c r="L72" s="60">
        <v>12452551.779999999</v>
      </c>
      <c r="M72" s="52"/>
      <c r="N72" s="60">
        <v>11467</v>
      </c>
    </row>
    <row r="73" spans="1:14" ht="23.15" customHeight="1" x14ac:dyDescent="0.7">
      <c r="A73" s="38" t="s">
        <v>17</v>
      </c>
      <c r="B73" s="39"/>
      <c r="C73" s="34"/>
      <c r="D73" s="49"/>
      <c r="E73" s="34"/>
      <c r="F73" s="49">
        <f>SUM(F68:F72)</f>
        <v>2398982</v>
      </c>
      <c r="G73" s="34"/>
      <c r="H73" s="49">
        <f>SUM(H68:H72)</f>
        <v>939158</v>
      </c>
      <c r="I73" s="34"/>
      <c r="J73" s="49">
        <f>SUM(J68:J72)</f>
        <v>937338</v>
      </c>
      <c r="K73" s="53"/>
      <c r="L73" s="49"/>
      <c r="M73" s="34"/>
      <c r="N73" s="49">
        <f>SUM(N68:N72)</f>
        <v>937338</v>
      </c>
    </row>
    <row r="74" spans="1:14" ht="9.75" customHeight="1" x14ac:dyDescent="0.7">
      <c r="A74" s="38"/>
      <c r="B74" s="39"/>
      <c r="C74" s="52"/>
      <c r="D74" s="52"/>
      <c r="E74" s="52"/>
      <c r="F74" s="52"/>
      <c r="G74" s="52"/>
      <c r="H74" s="52"/>
      <c r="I74" s="52"/>
      <c r="J74" s="52"/>
      <c r="K74" s="53"/>
      <c r="L74" s="52"/>
      <c r="M74" s="52"/>
      <c r="N74" s="52"/>
    </row>
    <row r="75" spans="1:14" ht="23.15" customHeight="1" x14ac:dyDescent="0.7">
      <c r="A75" s="47" t="s">
        <v>18</v>
      </c>
      <c r="B75" s="39"/>
      <c r="C75" s="52"/>
      <c r="D75" s="52"/>
      <c r="E75" s="52"/>
      <c r="F75" s="52"/>
      <c r="G75" s="52"/>
      <c r="H75" s="52"/>
      <c r="I75" s="52"/>
      <c r="J75" s="52"/>
      <c r="K75" s="53"/>
      <c r="L75" s="52"/>
      <c r="M75" s="52"/>
      <c r="N75" s="52"/>
    </row>
    <row r="76" spans="1:14" ht="23.15" customHeight="1" x14ac:dyDescent="0.65">
      <c r="A76" s="51" t="s">
        <v>19</v>
      </c>
      <c r="B76" s="39" t="s">
        <v>111</v>
      </c>
      <c r="C76" s="52"/>
      <c r="E76" s="52"/>
      <c r="F76" s="59">
        <v>2096342</v>
      </c>
      <c r="G76" s="52"/>
      <c r="H76" s="59">
        <f>ROUND((L76/1000),0)</f>
        <v>720398</v>
      </c>
      <c r="I76" s="52"/>
      <c r="J76" s="131">
        <v>671105</v>
      </c>
      <c r="K76" s="53"/>
      <c r="L76" s="131">
        <v>720398184.47000003</v>
      </c>
      <c r="M76" s="52"/>
      <c r="N76" s="131">
        <v>671105</v>
      </c>
    </row>
    <row r="77" spans="1:14" ht="23.15" customHeight="1" x14ac:dyDescent="0.65">
      <c r="A77" s="51" t="s">
        <v>61</v>
      </c>
      <c r="B77" s="39" t="s">
        <v>111</v>
      </c>
      <c r="C77" s="52"/>
      <c r="E77" s="52"/>
      <c r="F77" s="59">
        <v>118319</v>
      </c>
      <c r="G77" s="52"/>
      <c r="H77" s="59">
        <f>ROUND((L77/1000),0)</f>
        <v>74666</v>
      </c>
      <c r="I77" s="52"/>
      <c r="J77" s="59">
        <v>62996</v>
      </c>
      <c r="K77" s="53"/>
      <c r="L77" s="59">
        <v>74666372.339999989</v>
      </c>
      <c r="M77" s="52"/>
      <c r="N77" s="59">
        <v>62996</v>
      </c>
    </row>
    <row r="78" spans="1:14" ht="23.15" customHeight="1" x14ac:dyDescent="0.65">
      <c r="A78" s="51" t="s">
        <v>60</v>
      </c>
      <c r="B78" s="39" t="s">
        <v>111</v>
      </c>
      <c r="C78" s="52"/>
      <c r="E78" s="52"/>
      <c r="F78" s="59">
        <v>76958</v>
      </c>
      <c r="G78" s="52"/>
      <c r="H78" s="59">
        <f>ROUND((L78/1000),0)</f>
        <v>56672</v>
      </c>
      <c r="I78" s="52"/>
      <c r="J78" s="59">
        <f>57029</f>
        <v>57029</v>
      </c>
      <c r="K78" s="53"/>
      <c r="L78" s="59">
        <v>56672209.509999998</v>
      </c>
      <c r="M78" s="52"/>
      <c r="N78" s="59">
        <f>57029</f>
        <v>57029</v>
      </c>
    </row>
    <row r="79" spans="1:14" ht="23.15" customHeight="1" x14ac:dyDescent="0.65">
      <c r="A79" s="51" t="s">
        <v>66</v>
      </c>
      <c r="B79" s="39"/>
      <c r="C79" s="52"/>
      <c r="E79" s="52"/>
      <c r="F79" s="118"/>
      <c r="G79" s="52"/>
      <c r="H79" s="59">
        <f>ROUND((L79/1000),0)</f>
        <v>2332</v>
      </c>
      <c r="I79" s="52"/>
      <c r="J79" s="59">
        <v>0</v>
      </c>
      <c r="K79" s="53"/>
      <c r="L79" s="59">
        <v>2331655.260000003</v>
      </c>
      <c r="M79" s="52"/>
      <c r="N79" s="165">
        <v>0</v>
      </c>
    </row>
    <row r="80" spans="1:14" ht="23.15" customHeight="1" x14ac:dyDescent="0.65">
      <c r="A80" s="51" t="s">
        <v>62</v>
      </c>
      <c r="B80" s="39"/>
      <c r="C80" s="52"/>
      <c r="D80" s="148"/>
      <c r="E80" s="52"/>
      <c r="F80" s="22">
        <v>4934</v>
      </c>
      <c r="G80" s="52"/>
      <c r="H80" s="22">
        <f>ROUND((L80/1000),0)</f>
        <v>244</v>
      </c>
      <c r="I80" s="52"/>
      <c r="J80" s="54">
        <v>418</v>
      </c>
      <c r="K80" s="53"/>
      <c r="L80" s="54">
        <v>243654.09</v>
      </c>
      <c r="M80" s="52"/>
      <c r="N80" s="54">
        <v>418</v>
      </c>
    </row>
    <row r="81" spans="1:14" ht="23.15" customHeight="1" x14ac:dyDescent="0.7">
      <c r="A81" s="38" t="s">
        <v>20</v>
      </c>
      <c r="B81" s="39"/>
      <c r="C81" s="34"/>
      <c r="D81" s="49"/>
      <c r="E81" s="34"/>
      <c r="F81" s="49">
        <f>SUM(F76:F80)</f>
        <v>2296553</v>
      </c>
      <c r="G81" s="34"/>
      <c r="H81" s="49">
        <f>SUM(H76:H80)</f>
        <v>854312</v>
      </c>
      <c r="I81" s="34"/>
      <c r="J81" s="49">
        <f>SUM(J76:J80)</f>
        <v>791548</v>
      </c>
      <c r="K81" s="53"/>
      <c r="L81" s="49"/>
      <c r="M81" s="34"/>
      <c r="N81" s="49">
        <f>SUM(N76:N80)</f>
        <v>791548</v>
      </c>
    </row>
    <row r="82" spans="1:14" ht="9.75" customHeight="1" x14ac:dyDescent="0.7">
      <c r="A82" s="38"/>
      <c r="B82" s="39"/>
      <c r="C82" s="52"/>
      <c r="D82" s="52"/>
      <c r="E82" s="52"/>
      <c r="F82" s="52"/>
      <c r="G82" s="52"/>
      <c r="H82" s="52"/>
      <c r="I82" s="52"/>
      <c r="J82" s="52"/>
      <c r="K82" s="53"/>
      <c r="L82" s="52"/>
      <c r="M82" s="52"/>
      <c r="N82" s="52"/>
    </row>
    <row r="83" spans="1:14" ht="23.15" customHeight="1" x14ac:dyDescent="0.65">
      <c r="A83" s="90" t="s">
        <v>122</v>
      </c>
      <c r="B83" s="39" t="s">
        <v>135</v>
      </c>
      <c r="C83" s="52"/>
      <c r="D83" s="60"/>
      <c r="E83" s="52"/>
      <c r="F83" s="60">
        <v>47</v>
      </c>
      <c r="G83" s="52"/>
      <c r="H83" s="60">
        <v>0</v>
      </c>
      <c r="I83" s="52"/>
      <c r="J83" s="120" t="s">
        <v>22</v>
      </c>
      <c r="K83" s="53"/>
      <c r="L83" s="120" t="s">
        <v>22</v>
      </c>
      <c r="M83" s="52"/>
      <c r="N83" s="120" t="s">
        <v>22</v>
      </c>
    </row>
    <row r="84" spans="1:14" ht="9.75" customHeight="1" x14ac:dyDescent="0.65">
      <c r="A84" s="51"/>
      <c r="B84" s="39"/>
      <c r="C84" s="52"/>
      <c r="D84" s="63"/>
      <c r="E84" s="52"/>
      <c r="F84" s="63"/>
      <c r="G84" s="52"/>
      <c r="H84" s="63"/>
      <c r="I84" s="52"/>
      <c r="J84" s="118"/>
      <c r="K84" s="53"/>
      <c r="L84" s="118"/>
      <c r="M84" s="52"/>
      <c r="N84" s="118"/>
    </row>
    <row r="85" spans="1:14" ht="23.15" customHeight="1" x14ac:dyDescent="0.7">
      <c r="A85" s="38" t="s">
        <v>145</v>
      </c>
      <c r="B85" s="39"/>
      <c r="C85" s="34"/>
      <c r="D85" s="34"/>
      <c r="E85" s="34"/>
      <c r="F85" s="34">
        <f>F73-F81+F83</f>
        <v>102476</v>
      </c>
      <c r="G85" s="34"/>
      <c r="H85" s="34">
        <f>H73-H81+H83</f>
        <v>84846</v>
      </c>
      <c r="I85" s="34"/>
      <c r="J85" s="34">
        <f>J73-J81</f>
        <v>145790</v>
      </c>
      <c r="K85" s="53"/>
      <c r="L85" s="34"/>
      <c r="M85" s="34"/>
      <c r="N85" s="34">
        <f>N73-N81</f>
        <v>145790</v>
      </c>
    </row>
    <row r="86" spans="1:14" ht="23.15" customHeight="1" x14ac:dyDescent="0.65">
      <c r="A86" s="90" t="s">
        <v>115</v>
      </c>
      <c r="B86" s="39" t="s">
        <v>147</v>
      </c>
      <c r="C86" s="52"/>
      <c r="D86" s="60"/>
      <c r="E86" s="52"/>
      <c r="F86" s="60">
        <v>-4576</v>
      </c>
      <c r="G86" s="52"/>
      <c r="H86" s="60">
        <f>ROUND((L86/1000),0)</f>
        <v>-529</v>
      </c>
      <c r="I86" s="52"/>
      <c r="J86" s="122">
        <v>1796</v>
      </c>
      <c r="K86" s="53"/>
      <c r="L86" s="122">
        <v>-529171.524416</v>
      </c>
      <c r="M86" s="52"/>
      <c r="N86" s="122">
        <v>1796</v>
      </c>
    </row>
    <row r="87" spans="1:14" ht="9.75" customHeight="1" x14ac:dyDescent="0.65">
      <c r="A87" s="51"/>
      <c r="B87" s="39"/>
      <c r="C87" s="73"/>
      <c r="D87" s="52"/>
      <c r="E87" s="73"/>
      <c r="F87" s="52"/>
      <c r="G87" s="73"/>
      <c r="H87" s="52"/>
      <c r="I87" s="73"/>
      <c r="J87" s="73"/>
      <c r="K87" s="53"/>
      <c r="L87" s="73"/>
      <c r="M87" s="73"/>
      <c r="N87" s="73"/>
    </row>
    <row r="88" spans="1:14" ht="23.15" customHeight="1" x14ac:dyDescent="0.7">
      <c r="A88" s="38" t="s">
        <v>127</v>
      </c>
      <c r="B88" s="39"/>
      <c r="C88" s="34"/>
      <c r="D88" s="49"/>
      <c r="E88" s="34"/>
      <c r="F88" s="49">
        <f>SUM(F85:F86)</f>
        <v>97900</v>
      </c>
      <c r="G88" s="34"/>
      <c r="H88" s="49">
        <f>SUM(H85:H86)</f>
        <v>84317</v>
      </c>
      <c r="I88" s="34"/>
      <c r="J88" s="49">
        <f>SUM(J85:J86)</f>
        <v>147586</v>
      </c>
      <c r="K88" s="53"/>
      <c r="L88" s="49"/>
      <c r="M88" s="34"/>
      <c r="N88" s="49">
        <f>SUM(N85:N86)</f>
        <v>147586</v>
      </c>
    </row>
    <row r="89" spans="1:14" ht="9.75" customHeight="1" x14ac:dyDescent="0.7">
      <c r="A89" s="38"/>
      <c r="B89" s="39"/>
      <c r="C89" s="34"/>
      <c r="D89" s="34"/>
      <c r="E89" s="34"/>
      <c r="F89" s="34"/>
      <c r="G89" s="34"/>
      <c r="H89" s="34"/>
      <c r="I89" s="34"/>
      <c r="J89" s="34"/>
      <c r="K89" s="53"/>
      <c r="L89" s="34"/>
      <c r="M89" s="34"/>
      <c r="N89" s="34"/>
    </row>
    <row r="90" spans="1:14" ht="22.75" customHeight="1" x14ac:dyDescent="0.7">
      <c r="A90" s="38" t="s">
        <v>87</v>
      </c>
      <c r="B90" s="39"/>
      <c r="C90" s="34"/>
      <c r="D90" s="121"/>
      <c r="E90" s="80"/>
      <c r="F90" s="121"/>
      <c r="G90" s="80"/>
      <c r="H90" s="121"/>
      <c r="I90" s="80"/>
      <c r="J90" s="121"/>
      <c r="K90" s="53"/>
      <c r="L90" s="121"/>
      <c r="M90" s="80"/>
      <c r="N90" s="121"/>
    </row>
    <row r="91" spans="1:14" ht="22.75" customHeight="1" x14ac:dyDescent="0.7">
      <c r="A91" s="38" t="s">
        <v>137</v>
      </c>
      <c r="B91" s="39"/>
      <c r="C91" s="34"/>
      <c r="D91" s="121"/>
      <c r="E91" s="80"/>
      <c r="F91" s="121"/>
      <c r="G91" s="80"/>
      <c r="H91" s="121"/>
      <c r="I91" s="80"/>
      <c r="J91" s="121"/>
      <c r="K91" s="53"/>
      <c r="L91" s="121"/>
      <c r="M91" s="80"/>
      <c r="N91" s="121"/>
    </row>
    <row r="92" spans="1:14" ht="22.75" customHeight="1" x14ac:dyDescent="0.7">
      <c r="A92" s="38" t="s">
        <v>138</v>
      </c>
      <c r="B92" s="39"/>
      <c r="C92" s="34"/>
      <c r="D92" s="121"/>
      <c r="E92" s="80"/>
      <c r="F92" s="121"/>
      <c r="G92" s="80"/>
      <c r="H92" s="121"/>
      <c r="I92" s="80"/>
      <c r="J92" s="121"/>
      <c r="K92" s="53"/>
      <c r="L92" s="121"/>
      <c r="M92" s="80"/>
      <c r="N92" s="121"/>
    </row>
    <row r="93" spans="1:14" ht="22.75" customHeight="1" x14ac:dyDescent="0.7">
      <c r="A93" s="143" t="s">
        <v>139</v>
      </c>
      <c r="B93" s="39"/>
      <c r="C93" s="34"/>
      <c r="D93" s="121"/>
      <c r="E93" s="80"/>
      <c r="F93" s="121"/>
      <c r="G93" s="80"/>
      <c r="H93" s="121"/>
      <c r="I93" s="80"/>
      <c r="J93" s="121"/>
      <c r="K93" s="53"/>
      <c r="L93" s="121"/>
      <c r="M93" s="80"/>
      <c r="N93" s="121"/>
    </row>
    <row r="94" spans="1:14" ht="22.75" customHeight="1" x14ac:dyDescent="0.65">
      <c r="A94" s="143" t="s">
        <v>140</v>
      </c>
      <c r="B94" s="39"/>
      <c r="C94" s="96"/>
      <c r="D94" s="148"/>
      <c r="E94" s="88"/>
      <c r="F94" s="122">
        <v>-283</v>
      </c>
      <c r="G94" s="88"/>
      <c r="H94" s="163">
        <f>ROUND((L94/1000),0)</f>
        <v>-12</v>
      </c>
      <c r="I94" s="88"/>
      <c r="J94" s="122">
        <v>-283</v>
      </c>
      <c r="K94" s="97"/>
      <c r="L94" s="122">
        <v>-11838.272000000008</v>
      </c>
      <c r="M94" s="88"/>
      <c r="N94" s="122">
        <v>-283</v>
      </c>
    </row>
    <row r="95" spans="1:14" ht="22.75" hidden="1" customHeight="1" x14ac:dyDescent="0.65">
      <c r="A95" s="90" t="s">
        <v>133</v>
      </c>
      <c r="B95" s="39"/>
      <c r="C95" s="96"/>
      <c r="D95" s="123">
        <v>0</v>
      </c>
      <c r="E95" s="88"/>
      <c r="F95" s="123">
        <v>0</v>
      </c>
      <c r="G95" s="88"/>
      <c r="H95" s="123">
        <v>0</v>
      </c>
      <c r="I95" s="88"/>
      <c r="J95" s="125">
        <v>0</v>
      </c>
      <c r="K95" s="97"/>
      <c r="L95" s="125">
        <v>0</v>
      </c>
      <c r="M95" s="88"/>
      <c r="N95" s="125">
        <v>0</v>
      </c>
    </row>
    <row r="96" spans="1:14" ht="22.75" customHeight="1" x14ac:dyDescent="0.7">
      <c r="A96" s="109" t="s">
        <v>141</v>
      </c>
      <c r="B96" s="39"/>
      <c r="C96" s="34"/>
      <c r="D96" s="126">
        <f>SUM(D94:D95)</f>
        <v>0</v>
      </c>
      <c r="E96" s="98"/>
      <c r="F96" s="126">
        <f>SUM(F94:F95)</f>
        <v>-283</v>
      </c>
      <c r="G96" s="98"/>
      <c r="H96" s="126">
        <f>SUM(H94:H95)</f>
        <v>-12</v>
      </c>
      <c r="I96" s="98"/>
      <c r="J96" s="126">
        <f>SUM(J94:J95)</f>
        <v>-283</v>
      </c>
      <c r="K96" s="53"/>
      <c r="L96" s="126">
        <f>SUM(L94:L95)</f>
        <v>-11838.272000000008</v>
      </c>
      <c r="M96" s="98"/>
      <c r="N96" s="126">
        <f>SUM(N94:N95)</f>
        <v>-283</v>
      </c>
    </row>
    <row r="97" spans="1:17" ht="22.75" customHeight="1" thickBot="1" x14ac:dyDescent="0.75">
      <c r="A97" s="38" t="s">
        <v>128</v>
      </c>
      <c r="B97" s="39"/>
      <c r="C97" s="34"/>
      <c r="D97" s="127"/>
      <c r="E97" s="128"/>
      <c r="F97" s="127">
        <f>SUM(F88,F96)</f>
        <v>97617</v>
      </c>
      <c r="G97" s="128"/>
      <c r="H97" s="127">
        <f>SUM(H88,H96)</f>
        <v>84305</v>
      </c>
      <c r="I97" s="128"/>
      <c r="J97" s="127">
        <f>SUM(J88,J96)</f>
        <v>147303</v>
      </c>
      <c r="K97" s="53"/>
      <c r="L97" s="127"/>
      <c r="M97" s="128"/>
      <c r="N97" s="127">
        <f>SUM(N88,N96)</f>
        <v>147303</v>
      </c>
    </row>
    <row r="98" spans="1:17" ht="23.25" customHeight="1" thickTop="1" x14ac:dyDescent="0.7">
      <c r="A98" s="35" t="s">
        <v>0</v>
      </c>
      <c r="B98" s="36"/>
      <c r="C98" s="37"/>
      <c r="D98" s="37"/>
      <c r="E98" s="37"/>
      <c r="F98" s="37"/>
      <c r="G98" s="37"/>
      <c r="H98" s="37"/>
      <c r="I98" s="37"/>
      <c r="J98" s="37"/>
      <c r="L98" s="37"/>
      <c r="M98" s="37"/>
      <c r="N98" s="37"/>
    </row>
    <row r="99" spans="1:17" ht="23.25" customHeight="1" x14ac:dyDescent="0.7">
      <c r="A99" s="35" t="s">
        <v>104</v>
      </c>
      <c r="B99" s="36"/>
      <c r="C99" s="37"/>
      <c r="D99" s="37"/>
      <c r="E99" s="37"/>
      <c r="F99" s="37"/>
      <c r="G99" s="37"/>
      <c r="H99" s="37"/>
      <c r="I99" s="37"/>
      <c r="J99" s="37"/>
      <c r="L99" s="37"/>
      <c r="M99" s="37"/>
      <c r="N99" s="37"/>
    </row>
    <row r="100" spans="1:17" ht="22.75" customHeight="1" x14ac:dyDescent="0.7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L100" s="37"/>
      <c r="M100" s="37"/>
      <c r="N100" s="37"/>
    </row>
    <row r="101" spans="1:17" ht="23.15" customHeight="1" x14ac:dyDescent="0.7">
      <c r="A101" s="38"/>
      <c r="B101" s="39"/>
      <c r="C101" s="115"/>
      <c r="D101" s="326" t="s">
        <v>1</v>
      </c>
      <c r="E101" s="326"/>
      <c r="F101" s="326"/>
      <c r="G101" s="41"/>
      <c r="H101" s="326" t="s">
        <v>50</v>
      </c>
      <c r="I101" s="326"/>
      <c r="J101" s="326"/>
      <c r="L101" s="326" t="s">
        <v>50</v>
      </c>
      <c r="M101" s="326"/>
      <c r="N101" s="326"/>
    </row>
    <row r="102" spans="1:17" ht="23.15" customHeight="1" x14ac:dyDescent="0.65">
      <c r="A102" s="103"/>
      <c r="B102" s="39"/>
      <c r="C102" s="104"/>
      <c r="D102" s="327" t="s">
        <v>134</v>
      </c>
      <c r="E102" s="328"/>
      <c r="F102" s="328"/>
      <c r="G102" s="111"/>
      <c r="H102" s="327" t="s">
        <v>134</v>
      </c>
      <c r="I102" s="328"/>
      <c r="J102" s="328"/>
      <c r="L102" s="327" t="s">
        <v>134</v>
      </c>
      <c r="M102" s="328"/>
      <c r="N102" s="328"/>
    </row>
    <row r="103" spans="1:17" ht="23.15" customHeight="1" x14ac:dyDescent="0.65">
      <c r="A103" s="103"/>
      <c r="B103" s="39"/>
      <c r="C103" s="104"/>
      <c r="D103" s="327" t="s">
        <v>131</v>
      </c>
      <c r="E103" s="328"/>
      <c r="F103" s="328"/>
      <c r="G103" s="111"/>
      <c r="H103" s="327" t="s">
        <v>131</v>
      </c>
      <c r="I103" s="328"/>
      <c r="J103" s="328"/>
      <c r="L103" s="327" t="s">
        <v>131</v>
      </c>
      <c r="M103" s="328"/>
      <c r="N103" s="328"/>
    </row>
    <row r="104" spans="1:17" ht="23.15" customHeight="1" x14ac:dyDescent="0.7">
      <c r="A104" s="38"/>
      <c r="B104" s="39" t="s">
        <v>2</v>
      </c>
      <c r="C104" s="42"/>
      <c r="D104" s="42">
        <v>2558</v>
      </c>
      <c r="E104" s="42"/>
      <c r="F104" s="42">
        <v>2557</v>
      </c>
      <c r="G104" s="42"/>
      <c r="H104" s="42">
        <v>2558</v>
      </c>
      <c r="I104" s="42"/>
      <c r="J104" s="42">
        <v>2557</v>
      </c>
      <c r="L104" s="42">
        <v>2558</v>
      </c>
      <c r="M104" s="42"/>
      <c r="N104" s="42">
        <v>2557</v>
      </c>
    </row>
    <row r="105" spans="1:17" ht="23.15" customHeight="1" x14ac:dyDescent="0.7">
      <c r="A105" s="38"/>
      <c r="B105" s="39"/>
      <c r="C105" s="115"/>
      <c r="D105" s="325" t="s">
        <v>44</v>
      </c>
      <c r="E105" s="325"/>
      <c r="F105" s="325"/>
      <c r="G105" s="325"/>
      <c r="H105" s="325"/>
      <c r="I105" s="325"/>
      <c r="J105" s="325"/>
    </row>
    <row r="106" spans="1:17" ht="23.15" customHeight="1" x14ac:dyDescent="0.7">
      <c r="A106" s="38" t="s">
        <v>142</v>
      </c>
      <c r="B106" s="39"/>
      <c r="C106" s="34"/>
      <c r="D106" s="34"/>
      <c r="E106" s="34"/>
      <c r="F106" s="34"/>
      <c r="G106" s="34"/>
      <c r="H106" s="34"/>
      <c r="I106" s="34"/>
      <c r="J106" s="34"/>
      <c r="K106" s="53"/>
      <c r="L106" s="34"/>
      <c r="M106" s="34"/>
      <c r="N106" s="34"/>
    </row>
    <row r="107" spans="1:17" ht="23.15" customHeight="1" x14ac:dyDescent="0.7">
      <c r="A107" s="143" t="s">
        <v>143</v>
      </c>
      <c r="B107" s="39"/>
      <c r="C107" s="34"/>
      <c r="E107" s="52"/>
      <c r="F107" s="52">
        <f>45095+236-3</f>
        <v>45328</v>
      </c>
      <c r="G107" s="52"/>
      <c r="H107" s="52">
        <f>H88</f>
        <v>84317</v>
      </c>
      <c r="I107" s="129"/>
      <c r="J107" s="52">
        <f>J88</f>
        <v>147586</v>
      </c>
      <c r="K107" s="53"/>
      <c r="L107" s="52">
        <f>L88</f>
        <v>0</v>
      </c>
      <c r="M107" s="129"/>
      <c r="N107" s="52">
        <f>N88</f>
        <v>147586</v>
      </c>
    </row>
    <row r="108" spans="1:17" ht="23.15" customHeight="1" x14ac:dyDescent="0.7">
      <c r="A108" s="101" t="s">
        <v>99</v>
      </c>
      <c r="B108" s="39"/>
      <c r="C108" s="34"/>
      <c r="E108" s="52"/>
      <c r="F108" s="52">
        <v>52572</v>
      </c>
      <c r="G108" s="52"/>
      <c r="H108" s="52" t="s">
        <v>22</v>
      </c>
      <c r="I108" s="52"/>
      <c r="J108" s="145" t="s">
        <v>22</v>
      </c>
      <c r="K108" s="53"/>
      <c r="L108" s="145" t="s">
        <v>22</v>
      </c>
      <c r="M108" s="52"/>
      <c r="N108" s="145" t="s">
        <v>22</v>
      </c>
    </row>
    <row r="109" spans="1:17" ht="23.15" customHeight="1" thickBot="1" x14ac:dyDescent="0.75">
      <c r="A109" s="38" t="s">
        <v>127</v>
      </c>
      <c r="B109" s="39"/>
      <c r="C109" s="34"/>
      <c r="D109" s="62"/>
      <c r="E109" s="34"/>
      <c r="F109" s="62">
        <f>SUM(F107:F108)</f>
        <v>97900</v>
      </c>
      <c r="G109" s="34"/>
      <c r="H109" s="62">
        <f>SUM(H107:H108)</f>
        <v>84317</v>
      </c>
      <c r="I109" s="34"/>
      <c r="J109" s="62">
        <f>SUM(J107:J108)</f>
        <v>147586</v>
      </c>
      <c r="K109" s="73">
        <f>D109-D88</f>
        <v>0</v>
      </c>
      <c r="L109" s="62">
        <f>SUM(L107:L108)</f>
        <v>0</v>
      </c>
      <c r="M109" s="34"/>
      <c r="N109" s="62">
        <f>SUM(N107:N108)</f>
        <v>147586</v>
      </c>
      <c r="O109" s="73">
        <f>H109-H88</f>
        <v>0</v>
      </c>
      <c r="P109" s="73">
        <f>I109-I88</f>
        <v>0</v>
      </c>
      <c r="Q109" s="73">
        <f>J109-J88</f>
        <v>0</v>
      </c>
    </row>
    <row r="110" spans="1:17" ht="9.75" customHeight="1" thickTop="1" x14ac:dyDescent="0.7">
      <c r="A110" s="38"/>
      <c r="B110" s="39"/>
      <c r="C110" s="34"/>
      <c r="D110" s="34"/>
      <c r="E110" s="34"/>
      <c r="F110" s="34"/>
      <c r="G110" s="34"/>
      <c r="H110" s="34"/>
      <c r="I110" s="34"/>
      <c r="J110" s="34"/>
      <c r="K110" s="53"/>
      <c r="L110" s="34"/>
      <c r="M110" s="34"/>
      <c r="N110" s="34"/>
    </row>
    <row r="111" spans="1:17" ht="23.15" customHeight="1" x14ac:dyDescent="0.7">
      <c r="A111" s="38" t="s">
        <v>100</v>
      </c>
      <c r="B111" s="39"/>
      <c r="C111" s="34"/>
      <c r="D111" s="34"/>
      <c r="E111" s="34"/>
      <c r="F111" s="34"/>
      <c r="G111" s="34"/>
      <c r="H111" s="34"/>
      <c r="I111" s="34"/>
      <c r="J111" s="34"/>
      <c r="K111" s="53"/>
      <c r="L111" s="34"/>
      <c r="M111" s="34"/>
      <c r="N111" s="34"/>
    </row>
    <row r="112" spans="1:17" ht="23.15" customHeight="1" x14ac:dyDescent="0.7">
      <c r="A112" s="143" t="s">
        <v>143</v>
      </c>
      <c r="B112" s="39"/>
      <c r="C112" s="34"/>
      <c r="E112" s="52"/>
      <c r="F112" s="52">
        <f>45045</f>
        <v>45045</v>
      </c>
      <c r="G112" s="52"/>
      <c r="H112" s="52">
        <f>H97</f>
        <v>84305</v>
      </c>
      <c r="I112" s="129"/>
      <c r="J112" s="52">
        <v>147303</v>
      </c>
      <c r="K112" s="53"/>
      <c r="L112" s="52">
        <f>L97</f>
        <v>0</v>
      </c>
      <c r="M112" s="129"/>
      <c r="N112" s="52">
        <v>147303</v>
      </c>
    </row>
    <row r="113" spans="1:17" ht="23.15" customHeight="1" x14ac:dyDescent="0.7">
      <c r="A113" s="101" t="s">
        <v>99</v>
      </c>
      <c r="B113" s="39"/>
      <c r="C113" s="34"/>
      <c r="E113" s="52"/>
      <c r="F113" s="52">
        <f>F108</f>
        <v>52572</v>
      </c>
      <c r="G113" s="52"/>
      <c r="H113" s="52">
        <v>0</v>
      </c>
      <c r="I113" s="52"/>
      <c r="J113" s="145" t="s">
        <v>22</v>
      </c>
      <c r="K113" s="53"/>
      <c r="L113" s="145"/>
      <c r="M113" s="52"/>
      <c r="N113" s="145" t="s">
        <v>22</v>
      </c>
    </row>
    <row r="114" spans="1:17" ht="23.15" customHeight="1" thickBot="1" x14ac:dyDescent="0.75">
      <c r="A114" s="38" t="s">
        <v>128</v>
      </c>
      <c r="B114" s="39"/>
      <c r="C114" s="34"/>
      <c r="D114" s="130"/>
      <c r="E114" s="128"/>
      <c r="F114" s="130">
        <f>SUM(F112:F113)</f>
        <v>97617</v>
      </c>
      <c r="G114" s="128"/>
      <c r="H114" s="130">
        <f>SUM(H112:H113)</f>
        <v>84305</v>
      </c>
      <c r="I114" s="128"/>
      <c r="J114" s="130">
        <f>SUM(J112:J113)</f>
        <v>147303</v>
      </c>
      <c r="K114" s="53"/>
      <c r="L114" s="130">
        <f>SUM(L112:L113)</f>
        <v>0</v>
      </c>
      <c r="M114" s="128"/>
      <c r="N114" s="130">
        <f>SUM(N112:N113)</f>
        <v>147303</v>
      </c>
    </row>
    <row r="115" spans="1:17" ht="9.75" customHeight="1" thickTop="1" x14ac:dyDescent="0.7">
      <c r="A115" s="38"/>
      <c r="B115" s="39"/>
      <c r="C115" s="34"/>
      <c r="D115" s="34"/>
      <c r="E115" s="34"/>
      <c r="F115" s="34"/>
      <c r="G115" s="34"/>
      <c r="H115" s="34"/>
      <c r="I115" s="34"/>
      <c r="J115" s="34"/>
      <c r="K115" s="53"/>
      <c r="L115" s="34"/>
      <c r="M115" s="34"/>
      <c r="N115" s="34"/>
    </row>
    <row r="116" spans="1:17" ht="23.15" customHeight="1" thickBot="1" x14ac:dyDescent="0.75">
      <c r="A116" s="38" t="s">
        <v>144</v>
      </c>
      <c r="B116" s="39" t="s">
        <v>146</v>
      </c>
      <c r="C116" s="64"/>
      <c r="D116" s="65"/>
      <c r="E116" s="64"/>
      <c r="F116" s="65">
        <f>F107/269999</f>
        <v>0.16788210326704914</v>
      </c>
      <c r="G116" s="64"/>
      <c r="H116" s="65">
        <v>0.31228634180126591</v>
      </c>
      <c r="I116" s="64"/>
      <c r="J116" s="65">
        <f>+J109/269999</f>
        <v>0.54661683932162708</v>
      </c>
      <c r="K116" s="53"/>
      <c r="L116" s="65"/>
      <c r="M116" s="64"/>
      <c r="N116" s="65">
        <f>+N109/269999</f>
        <v>0.54661683932162708</v>
      </c>
      <c r="P116" s="33">
        <f>F107/P117</f>
        <v>0.16788210326704914</v>
      </c>
      <c r="Q116" s="33">
        <f>H107/P117</f>
        <v>0.31228634180126591</v>
      </c>
    </row>
    <row r="117" spans="1:17" ht="23.15" customHeight="1" thickTop="1" x14ac:dyDescent="0.7">
      <c r="A117" s="38"/>
      <c r="B117" s="39"/>
      <c r="C117" s="34"/>
      <c r="D117" s="34"/>
      <c r="E117" s="34"/>
      <c r="F117" s="34"/>
      <c r="G117" s="34"/>
      <c r="H117" s="34"/>
      <c r="I117" s="34"/>
      <c r="J117" s="34"/>
      <c r="K117" s="53"/>
      <c r="L117" s="34"/>
      <c r="M117" s="34"/>
      <c r="N117" s="34"/>
      <c r="P117" s="164">
        <v>269999</v>
      </c>
    </row>
    <row r="118" spans="1:17" ht="23.25" customHeight="1" x14ac:dyDescent="0.4">
      <c r="D118" s="132">
        <f>D114-D97</f>
        <v>0</v>
      </c>
      <c r="F118" s="132">
        <f>F114-F97</f>
        <v>0</v>
      </c>
      <c r="H118" s="132">
        <f>H114-H97</f>
        <v>0</v>
      </c>
      <c r="J118" s="132">
        <f>J114-J97</f>
        <v>0</v>
      </c>
      <c r="L118" s="132">
        <f>L114-L97</f>
        <v>0</v>
      </c>
      <c r="N118" s="132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opLeftCell="A39" zoomScaleNormal="100" zoomScaleSheetLayoutView="85" workbookViewId="0">
      <selection activeCell="L124" sqref="L124"/>
    </sheetView>
  </sheetViews>
  <sheetFormatPr defaultColWidth="9.09765625" defaultRowHeight="23.25" customHeight="1" x14ac:dyDescent="0.4"/>
  <cols>
    <col min="1" max="1" width="50.69921875" style="43" customWidth="1"/>
    <col min="2" max="2" width="8" style="44" customWidth="1"/>
    <col min="3" max="3" width="1.09765625" style="32" customWidth="1"/>
    <col min="4" max="4" width="14.09765625" style="32" bestFit="1" customWidth="1"/>
    <col min="5" max="5" width="1.3984375" style="32" customWidth="1"/>
    <col min="6" max="6" width="12.59765625" style="32" customWidth="1"/>
    <col min="7" max="7" width="1.09765625" style="32" customWidth="1"/>
    <col min="8" max="8" width="12.59765625" style="32" customWidth="1"/>
    <col min="9" max="9" width="1.5" style="32" customWidth="1"/>
    <col min="10" max="10" width="13.5" style="32" bestFit="1" customWidth="1"/>
    <col min="11" max="16384" width="9.09765625" style="32"/>
  </cols>
  <sheetData>
    <row r="1" spans="1:10" ht="23.25" customHeight="1" x14ac:dyDescent="0.7">
      <c r="A1" s="35" t="s">
        <v>0</v>
      </c>
      <c r="B1" s="36"/>
      <c r="C1" s="37"/>
      <c r="D1" s="37"/>
      <c r="E1" s="37"/>
      <c r="F1" s="37"/>
      <c r="G1" s="37"/>
      <c r="H1" s="37"/>
      <c r="I1" s="37"/>
      <c r="J1" s="37"/>
    </row>
    <row r="2" spans="1:10" ht="23.25" customHeight="1" x14ac:dyDescent="0.7">
      <c r="A2" s="35" t="s">
        <v>104</v>
      </c>
      <c r="B2" s="36"/>
      <c r="C2" s="37"/>
      <c r="D2" s="37"/>
      <c r="E2" s="37"/>
      <c r="F2" s="37"/>
      <c r="G2" s="37"/>
      <c r="H2" s="37"/>
      <c r="I2" s="37"/>
      <c r="J2" s="37"/>
    </row>
    <row r="3" spans="1:10" ht="23.25" customHeight="1" x14ac:dyDescent="0.7">
      <c r="A3" s="35"/>
      <c r="B3" s="36"/>
      <c r="C3" s="37"/>
      <c r="D3" s="37"/>
      <c r="E3" s="37"/>
      <c r="F3" s="37"/>
      <c r="G3" s="37"/>
      <c r="H3" s="37"/>
      <c r="I3" s="37"/>
      <c r="J3" s="37"/>
    </row>
    <row r="4" spans="1:10" ht="23.15" customHeight="1" x14ac:dyDescent="0.7">
      <c r="A4" s="38"/>
      <c r="B4" s="39"/>
      <c r="C4" s="115"/>
      <c r="D4" s="326" t="s">
        <v>1</v>
      </c>
      <c r="E4" s="326"/>
      <c r="F4" s="326"/>
      <c r="G4" s="41"/>
      <c r="H4" s="326" t="s">
        <v>50</v>
      </c>
      <c r="I4" s="326"/>
      <c r="J4" s="326"/>
    </row>
    <row r="5" spans="1:10" ht="23.15" customHeight="1" x14ac:dyDescent="0.65">
      <c r="A5" s="103"/>
      <c r="B5" s="39"/>
      <c r="C5" s="104"/>
      <c r="D5" s="327" t="s">
        <v>105</v>
      </c>
      <c r="E5" s="328"/>
      <c r="F5" s="328"/>
      <c r="G5" s="111"/>
      <c r="H5" s="327" t="s">
        <v>105</v>
      </c>
      <c r="I5" s="328"/>
      <c r="J5" s="328"/>
    </row>
    <row r="6" spans="1:10" ht="23.15" customHeight="1" x14ac:dyDescent="0.65">
      <c r="A6" s="103"/>
      <c r="B6" s="39"/>
      <c r="C6" s="104"/>
      <c r="D6" s="327" t="s">
        <v>238</v>
      </c>
      <c r="E6" s="328"/>
      <c r="F6" s="328"/>
      <c r="G6" s="111"/>
      <c r="H6" s="327" t="s">
        <v>238</v>
      </c>
      <c r="I6" s="328"/>
      <c r="J6" s="328"/>
    </row>
    <row r="7" spans="1:10" ht="23.15" customHeight="1" x14ac:dyDescent="0.7">
      <c r="A7" s="38"/>
      <c r="B7" s="39" t="s">
        <v>2</v>
      </c>
      <c r="C7" s="42"/>
      <c r="D7" s="14">
        <v>2565</v>
      </c>
      <c r="E7" s="14"/>
      <c r="F7" s="14">
        <v>2564</v>
      </c>
      <c r="G7" s="14"/>
      <c r="H7" s="14">
        <v>2565</v>
      </c>
      <c r="I7" s="14"/>
      <c r="J7" s="14">
        <v>2564</v>
      </c>
    </row>
    <row r="8" spans="1:10" ht="23.15" customHeight="1" x14ac:dyDescent="0.7">
      <c r="A8" s="38"/>
      <c r="B8" s="39"/>
      <c r="C8" s="115"/>
      <c r="D8" s="325" t="s">
        <v>44</v>
      </c>
      <c r="E8" s="325"/>
      <c r="F8" s="325"/>
      <c r="G8" s="325"/>
      <c r="H8" s="325"/>
      <c r="I8" s="325"/>
      <c r="J8" s="325"/>
    </row>
    <row r="9" spans="1:10" ht="23.15" customHeight="1" x14ac:dyDescent="0.7">
      <c r="A9" s="47" t="s">
        <v>15</v>
      </c>
      <c r="B9" s="39"/>
      <c r="C9" s="52"/>
      <c r="D9" s="52"/>
      <c r="E9" s="52"/>
      <c r="F9" s="52"/>
      <c r="G9" s="52"/>
      <c r="H9" s="52"/>
      <c r="I9" s="52"/>
      <c r="J9" s="52"/>
    </row>
    <row r="10" spans="1:10" ht="23.15" customHeight="1" x14ac:dyDescent="0.65">
      <c r="A10" s="51" t="s">
        <v>38</v>
      </c>
      <c r="B10" s="39"/>
      <c r="C10" s="52"/>
      <c r="D10" s="59">
        <v>1604537</v>
      </c>
      <c r="E10" s="52"/>
      <c r="F10" s="59">
        <v>1519460</v>
      </c>
      <c r="G10" s="96"/>
      <c r="H10" s="262">
        <v>149129</v>
      </c>
      <c r="I10" s="96"/>
      <c r="J10" s="262">
        <v>142698</v>
      </c>
    </row>
    <row r="11" spans="1:10" ht="23.15" customHeight="1" x14ac:dyDescent="0.65">
      <c r="A11" s="103" t="s">
        <v>166</v>
      </c>
      <c r="B11" s="39"/>
      <c r="C11" s="52"/>
      <c r="D11" s="59">
        <v>35192</v>
      </c>
      <c r="E11" s="52"/>
      <c r="F11" s="59">
        <v>25172</v>
      </c>
      <c r="G11" s="96"/>
      <c r="H11" s="119">
        <v>0</v>
      </c>
      <c r="I11" s="96"/>
      <c r="J11" s="119">
        <v>0</v>
      </c>
    </row>
    <row r="12" spans="1:10" ht="23.15" customHeight="1" x14ac:dyDescent="0.65">
      <c r="A12" s="90" t="s">
        <v>162</v>
      </c>
      <c r="B12" s="39"/>
      <c r="C12" s="52"/>
      <c r="D12" s="116">
        <v>1028</v>
      </c>
      <c r="E12" s="52"/>
      <c r="F12" s="116">
        <v>1024</v>
      </c>
      <c r="G12" s="96"/>
      <c r="H12" s="262">
        <v>1994</v>
      </c>
      <c r="I12" s="96"/>
      <c r="J12" s="262">
        <v>1710</v>
      </c>
    </row>
    <row r="13" spans="1:10" ht="23.15" customHeight="1" x14ac:dyDescent="0.65">
      <c r="A13" s="51" t="s">
        <v>53</v>
      </c>
      <c r="B13" s="39"/>
      <c r="C13" s="52"/>
      <c r="D13" s="198">
        <v>14090</v>
      </c>
      <c r="E13" s="52"/>
      <c r="F13" s="198">
        <v>0</v>
      </c>
      <c r="G13" s="96"/>
      <c r="H13" s="119">
        <v>175</v>
      </c>
      <c r="I13" s="96"/>
      <c r="J13" s="119">
        <v>0</v>
      </c>
    </row>
    <row r="14" spans="1:10" ht="23.15" customHeight="1" x14ac:dyDescent="0.65">
      <c r="A14" s="51" t="s">
        <v>16</v>
      </c>
      <c r="B14" s="39"/>
      <c r="C14" s="52"/>
      <c r="D14" s="60">
        <v>28368</v>
      </c>
      <c r="E14" s="52"/>
      <c r="F14" s="60">
        <v>21694</v>
      </c>
      <c r="G14" s="96"/>
      <c r="H14" s="263">
        <v>11808</v>
      </c>
      <c r="I14" s="96"/>
      <c r="J14" s="263">
        <v>13266</v>
      </c>
    </row>
    <row r="15" spans="1:10" ht="23.15" customHeight="1" x14ac:dyDescent="0.7">
      <c r="A15" s="38" t="s">
        <v>17</v>
      </c>
      <c r="B15" s="39"/>
      <c r="C15" s="34"/>
      <c r="D15" s="49">
        <f>SUM(D10:D14)</f>
        <v>1683215</v>
      </c>
      <c r="E15" s="34"/>
      <c r="F15" s="49">
        <f>SUM(F10:F14)</f>
        <v>1567350</v>
      </c>
      <c r="G15" s="34"/>
      <c r="H15" s="49">
        <f>SUM(H10:H14)</f>
        <v>163106</v>
      </c>
      <c r="I15" s="34"/>
      <c r="J15" s="49">
        <f>SUM(J10:J14)</f>
        <v>157674</v>
      </c>
    </row>
    <row r="16" spans="1:10" ht="9.75" customHeight="1" x14ac:dyDescent="0.7">
      <c r="A16" s="38"/>
      <c r="B16" s="39"/>
      <c r="C16" s="52"/>
      <c r="D16" s="52"/>
      <c r="E16" s="52"/>
      <c r="F16" s="52"/>
      <c r="G16" s="52"/>
      <c r="H16" s="52"/>
      <c r="I16" s="52"/>
      <c r="J16" s="52"/>
    </row>
    <row r="17" spans="1:10" ht="23.15" customHeight="1" x14ac:dyDescent="0.7">
      <c r="A17" s="47" t="s">
        <v>18</v>
      </c>
      <c r="B17" s="39"/>
      <c r="C17" s="52"/>
      <c r="D17" s="52"/>
      <c r="E17" s="52"/>
      <c r="F17" s="52"/>
      <c r="G17" s="52"/>
      <c r="H17" s="52"/>
      <c r="I17" s="52"/>
      <c r="J17" s="52"/>
    </row>
    <row r="18" spans="1:10" ht="23.15" customHeight="1" x14ac:dyDescent="0.65">
      <c r="A18" s="51" t="s">
        <v>19</v>
      </c>
      <c r="B18" s="39"/>
      <c r="C18" s="52"/>
      <c r="D18" s="59">
        <v>1405397</v>
      </c>
      <c r="E18" s="52"/>
      <c r="F18" s="59">
        <v>1266776</v>
      </c>
      <c r="G18" s="204"/>
      <c r="H18" s="165">
        <v>143347</v>
      </c>
      <c r="I18" s="205"/>
      <c r="J18" s="165">
        <v>134697</v>
      </c>
    </row>
    <row r="19" spans="1:10" ht="23.15" customHeight="1" x14ac:dyDescent="0.65">
      <c r="A19" s="103" t="s">
        <v>154</v>
      </c>
      <c r="B19" s="39"/>
      <c r="C19" s="52"/>
      <c r="D19" s="59">
        <v>32607</v>
      </c>
      <c r="E19" s="52"/>
      <c r="F19" s="59">
        <v>29744</v>
      </c>
      <c r="G19" s="96"/>
      <c r="H19" s="198">
        <v>0</v>
      </c>
      <c r="I19" s="96"/>
      <c r="J19" s="198">
        <v>0</v>
      </c>
    </row>
    <row r="20" spans="1:10" ht="23.15" customHeight="1" x14ac:dyDescent="0.65">
      <c r="A20" s="103" t="s">
        <v>163</v>
      </c>
      <c r="B20" s="39"/>
      <c r="C20" s="52"/>
      <c r="D20" s="59">
        <v>96011</v>
      </c>
      <c r="E20" s="52"/>
      <c r="F20" s="59">
        <v>66268</v>
      </c>
      <c r="G20" s="204"/>
      <c r="H20" s="165">
        <v>9189</v>
      </c>
      <c r="I20" s="205"/>
      <c r="J20" s="165">
        <v>10855</v>
      </c>
    </row>
    <row r="21" spans="1:10" ht="23.15" customHeight="1" x14ac:dyDescent="0.65">
      <c r="A21" s="51" t="s">
        <v>60</v>
      </c>
      <c r="B21" s="39"/>
      <c r="C21" s="52"/>
      <c r="D21" s="59">
        <v>58531</v>
      </c>
      <c r="E21" s="52"/>
      <c r="F21" s="59">
        <v>58202</v>
      </c>
      <c r="G21" s="204"/>
      <c r="H21" s="165">
        <v>24128</v>
      </c>
      <c r="I21" s="205"/>
      <c r="J21" s="165">
        <v>23422</v>
      </c>
    </row>
    <row r="22" spans="1:10" ht="22.5" customHeight="1" x14ac:dyDescent="0.65">
      <c r="A22" s="51" t="s">
        <v>66</v>
      </c>
      <c r="B22" s="39"/>
      <c r="C22" s="52"/>
      <c r="D22" s="217">
        <v>0</v>
      </c>
      <c r="E22" s="52"/>
      <c r="F22" s="217">
        <v>9324</v>
      </c>
      <c r="G22" s="204"/>
      <c r="H22" s="217">
        <v>0</v>
      </c>
      <c r="I22" s="205"/>
      <c r="J22" s="217">
        <v>362</v>
      </c>
    </row>
    <row r="23" spans="1:10" ht="23.25" customHeight="1" x14ac:dyDescent="0.7">
      <c r="A23" s="38" t="s">
        <v>20</v>
      </c>
      <c r="B23" s="39"/>
      <c r="C23" s="34"/>
      <c r="D23" s="49">
        <f>SUM(D18:D22)</f>
        <v>1592546</v>
      </c>
      <c r="E23" s="34"/>
      <c r="F23" s="49">
        <f>SUM(F18:F22)</f>
        <v>1430314</v>
      </c>
      <c r="G23" s="34"/>
      <c r="H23" s="49">
        <f>SUM(H18:H22)</f>
        <v>176664</v>
      </c>
      <c r="I23" s="34"/>
      <c r="J23" s="49">
        <f>SUM(J18:J22)</f>
        <v>169336</v>
      </c>
    </row>
    <row r="24" spans="1:10" ht="9.75" customHeight="1" x14ac:dyDescent="0.7">
      <c r="A24" s="38"/>
      <c r="B24" s="39"/>
      <c r="C24" s="52"/>
      <c r="D24" s="52"/>
      <c r="E24" s="52"/>
      <c r="F24" s="52"/>
      <c r="G24" s="52"/>
      <c r="H24" s="52"/>
      <c r="I24" s="52"/>
      <c r="J24" s="52"/>
    </row>
    <row r="25" spans="1:10" ht="22.25" customHeight="1" x14ac:dyDescent="0.7">
      <c r="A25" s="38" t="s">
        <v>220</v>
      </c>
      <c r="B25" s="39"/>
      <c r="C25" s="52"/>
      <c r="D25" s="34">
        <f>D15-D23</f>
        <v>90669</v>
      </c>
      <c r="E25" s="34"/>
      <c r="F25" s="34">
        <f>F15-F23</f>
        <v>137036</v>
      </c>
      <c r="G25" s="34"/>
      <c r="H25" s="34">
        <f>H15-H23</f>
        <v>-13558</v>
      </c>
      <c r="I25" s="34"/>
      <c r="J25" s="34">
        <f>J15-J23</f>
        <v>-11662</v>
      </c>
    </row>
    <row r="26" spans="1:10" ht="23.15" customHeight="1" x14ac:dyDescent="0.65">
      <c r="A26" s="51" t="s">
        <v>62</v>
      </c>
      <c r="B26" s="39"/>
      <c r="C26" s="52"/>
      <c r="D26" s="72">
        <v>-3810</v>
      </c>
      <c r="E26" s="52"/>
      <c r="F26" s="72">
        <v>-4830</v>
      </c>
      <c r="G26" s="204"/>
      <c r="H26" s="204">
        <v>-285</v>
      </c>
      <c r="I26" s="206"/>
      <c r="J26" s="204">
        <v>-514</v>
      </c>
    </row>
    <row r="27" spans="1:10" ht="23.15" customHeight="1" x14ac:dyDescent="0.65">
      <c r="A27" s="236" t="s">
        <v>261</v>
      </c>
      <c r="B27" s="39"/>
      <c r="C27" s="52"/>
      <c r="D27" s="72"/>
      <c r="E27" s="52"/>
      <c r="F27" s="72"/>
      <c r="G27" s="204"/>
      <c r="H27" s="204"/>
      <c r="I27" s="206"/>
      <c r="J27" s="204"/>
    </row>
    <row r="28" spans="1:10" ht="23.15" customHeight="1" x14ac:dyDescent="0.65">
      <c r="A28" s="291" t="s">
        <v>271</v>
      </c>
      <c r="B28" s="39"/>
      <c r="C28" s="52"/>
      <c r="D28" s="72">
        <v>72</v>
      </c>
      <c r="E28" s="52"/>
      <c r="F28" s="72">
        <v>36</v>
      </c>
      <c r="G28" s="204"/>
      <c r="H28" s="271">
        <v>0</v>
      </c>
      <c r="I28" s="206"/>
      <c r="J28" s="271">
        <v>0</v>
      </c>
    </row>
    <row r="29" spans="1:10" ht="23.25" customHeight="1" x14ac:dyDescent="0.65">
      <c r="A29" s="90" t="s">
        <v>209</v>
      </c>
      <c r="B29" s="39"/>
      <c r="C29" s="52"/>
      <c r="D29" s="60">
        <v>15</v>
      </c>
      <c r="E29" s="52"/>
      <c r="F29" s="60">
        <v>19</v>
      </c>
      <c r="G29" s="52"/>
      <c r="H29" s="272">
        <v>0</v>
      </c>
      <c r="I29" s="52"/>
      <c r="J29" s="272">
        <v>0</v>
      </c>
    </row>
    <row r="30" spans="1:10" ht="9.75" customHeight="1" x14ac:dyDescent="0.65">
      <c r="A30" s="51"/>
      <c r="B30" s="39"/>
      <c r="C30" s="52"/>
      <c r="D30" s="63"/>
      <c r="E30" s="52"/>
      <c r="F30" s="63"/>
      <c r="G30" s="52"/>
      <c r="H30" s="118"/>
      <c r="I30" s="52"/>
      <c r="J30" s="118"/>
    </row>
    <row r="31" spans="1:10" ht="22.75" customHeight="1" x14ac:dyDescent="0.7">
      <c r="A31" s="38" t="s">
        <v>221</v>
      </c>
      <c r="B31" s="39"/>
      <c r="C31" s="34"/>
      <c r="D31" s="34">
        <f>D25+SUM(D26:D29)</f>
        <v>86946</v>
      </c>
      <c r="E31" s="34"/>
      <c r="F31" s="34">
        <f>F25+SUM(F26:F29)</f>
        <v>132261</v>
      </c>
      <c r="G31" s="34"/>
      <c r="H31" s="34">
        <f>H25+SUM(H26:H29)</f>
        <v>-13843</v>
      </c>
      <c r="I31" s="34"/>
      <c r="J31" s="34">
        <f>J25+SUM(J26:J29)</f>
        <v>-12176</v>
      </c>
    </row>
    <row r="32" spans="1:10" ht="22.75" customHeight="1" x14ac:dyDescent="0.65">
      <c r="A32" s="90" t="s">
        <v>196</v>
      </c>
      <c r="B32" s="39" t="s">
        <v>119</v>
      </c>
      <c r="C32" s="52"/>
      <c r="D32" s="135">
        <v>7760</v>
      </c>
      <c r="E32" s="52"/>
      <c r="F32" s="135">
        <v>8842</v>
      </c>
      <c r="G32" s="206"/>
      <c r="H32" s="199">
        <v>-90</v>
      </c>
      <c r="I32" s="205"/>
      <c r="J32" s="199">
        <v>-249</v>
      </c>
    </row>
    <row r="33" spans="1:10" ht="9.75" customHeight="1" x14ac:dyDescent="0.65">
      <c r="A33" s="51"/>
      <c r="B33" s="39"/>
      <c r="C33" s="73"/>
      <c r="D33" s="52"/>
      <c r="E33" s="73"/>
      <c r="F33" s="52"/>
      <c r="G33" s="73"/>
      <c r="H33" s="73"/>
      <c r="I33" s="73"/>
      <c r="J33" s="73"/>
    </row>
    <row r="34" spans="1:10" ht="22.75" customHeight="1" x14ac:dyDescent="0.7">
      <c r="A34" s="38" t="s">
        <v>222</v>
      </c>
      <c r="B34" s="39"/>
      <c r="C34" s="34"/>
      <c r="D34" s="221">
        <f>D31-D32</f>
        <v>79186</v>
      </c>
      <c r="E34" s="34"/>
      <c r="F34" s="221">
        <f>F31-F32</f>
        <v>123419</v>
      </c>
      <c r="G34" s="34"/>
      <c r="H34" s="49">
        <f>H31-H32</f>
        <v>-13753</v>
      </c>
      <c r="I34" s="34"/>
      <c r="J34" s="49">
        <f>J31-J32</f>
        <v>-11927</v>
      </c>
    </row>
    <row r="35" spans="1:10" ht="9.75" customHeight="1" x14ac:dyDescent="0.65">
      <c r="A35" s="51"/>
      <c r="B35" s="39"/>
      <c r="C35" s="73"/>
      <c r="D35" s="52"/>
      <c r="E35" s="73"/>
      <c r="F35" s="52"/>
      <c r="G35" s="73"/>
      <c r="H35" s="73"/>
      <c r="I35" s="73"/>
      <c r="J35" s="73"/>
    </row>
    <row r="36" spans="1:10" ht="22.75" customHeight="1" x14ac:dyDescent="0.7">
      <c r="A36" s="38" t="s">
        <v>216</v>
      </c>
      <c r="B36" s="39"/>
      <c r="C36" s="34"/>
      <c r="D36" s="232">
        <v>0</v>
      </c>
      <c r="E36" s="34"/>
      <c r="F36" s="232">
        <v>0</v>
      </c>
      <c r="G36" s="34"/>
      <c r="H36" s="238">
        <v>0</v>
      </c>
      <c r="I36" s="34"/>
      <c r="J36" s="238">
        <v>0</v>
      </c>
    </row>
    <row r="37" spans="1:10" ht="9.65" customHeight="1" x14ac:dyDescent="0.7">
      <c r="A37" s="38"/>
      <c r="B37" s="39"/>
      <c r="C37" s="34"/>
      <c r="D37" s="268"/>
      <c r="E37" s="34"/>
      <c r="F37" s="268"/>
      <c r="G37" s="34"/>
      <c r="H37" s="269"/>
      <c r="I37" s="34"/>
      <c r="J37" s="269"/>
    </row>
    <row r="38" spans="1:10" ht="22.75" customHeight="1" thickBot="1" x14ac:dyDescent="0.75">
      <c r="A38" s="109" t="s">
        <v>225</v>
      </c>
      <c r="B38" s="39"/>
      <c r="C38" s="34"/>
      <c r="D38" s="176">
        <f>SUM(D34)</f>
        <v>79186</v>
      </c>
      <c r="E38" s="34"/>
      <c r="F38" s="176">
        <f>SUM(F34)</f>
        <v>123419</v>
      </c>
      <c r="G38" s="34"/>
      <c r="H38" s="176">
        <f>SUM(H34)</f>
        <v>-13753</v>
      </c>
      <c r="I38" s="34"/>
      <c r="J38" s="176">
        <f>SUM(J34)</f>
        <v>-11927</v>
      </c>
    </row>
    <row r="39" spans="1:10" ht="22.75" customHeight="1" thickTop="1" x14ac:dyDescent="0.7">
      <c r="A39" s="38"/>
      <c r="B39" s="39"/>
      <c r="C39" s="34"/>
      <c r="D39" s="174"/>
      <c r="E39" s="128"/>
      <c r="F39" s="174"/>
      <c r="G39" s="128"/>
      <c r="H39" s="128"/>
      <c r="I39" s="128"/>
      <c r="J39" s="128"/>
    </row>
    <row r="40" spans="1:10" ht="23.15" customHeight="1" x14ac:dyDescent="0.7">
      <c r="A40" s="35" t="s">
        <v>0</v>
      </c>
      <c r="B40" s="36"/>
      <c r="C40" s="37"/>
      <c r="D40" s="37"/>
      <c r="E40" s="37"/>
      <c r="F40" s="37"/>
      <c r="G40" s="37"/>
      <c r="H40" s="37"/>
      <c r="I40" s="37"/>
      <c r="J40" s="37"/>
    </row>
    <row r="41" spans="1:10" ht="23.15" customHeight="1" x14ac:dyDescent="0.7">
      <c r="A41" s="35" t="s">
        <v>104</v>
      </c>
      <c r="B41" s="36"/>
      <c r="C41" s="37"/>
      <c r="D41" s="37"/>
      <c r="E41" s="37"/>
      <c r="F41" s="37"/>
      <c r="G41" s="37"/>
      <c r="H41" s="37"/>
      <c r="I41" s="37"/>
      <c r="J41" s="37"/>
    </row>
    <row r="42" spans="1:10" ht="23.15" customHeight="1" x14ac:dyDescent="0.7">
      <c r="A42" s="35"/>
      <c r="B42" s="36"/>
      <c r="C42" s="37"/>
      <c r="D42" s="37"/>
      <c r="E42" s="37"/>
      <c r="F42" s="37"/>
      <c r="G42" s="37"/>
      <c r="H42" s="37"/>
      <c r="I42" s="37"/>
      <c r="J42" s="37"/>
    </row>
    <row r="43" spans="1:10" ht="23.15" customHeight="1" x14ac:dyDescent="0.7">
      <c r="A43" s="38"/>
      <c r="B43" s="39"/>
      <c r="C43" s="115"/>
      <c r="D43" s="326" t="s">
        <v>1</v>
      </c>
      <c r="E43" s="326"/>
      <c r="F43" s="326"/>
      <c r="G43" s="41"/>
      <c r="H43" s="326" t="s">
        <v>50</v>
      </c>
      <c r="I43" s="326"/>
      <c r="J43" s="326"/>
    </row>
    <row r="44" spans="1:10" ht="23.15" customHeight="1" x14ac:dyDescent="0.65">
      <c r="A44" s="103"/>
      <c r="B44" s="39"/>
      <c r="C44" s="104"/>
      <c r="D44" s="327" t="s">
        <v>105</v>
      </c>
      <c r="E44" s="328"/>
      <c r="F44" s="328"/>
      <c r="G44" s="111"/>
      <c r="H44" s="327" t="s">
        <v>105</v>
      </c>
      <c r="I44" s="328"/>
      <c r="J44" s="328"/>
    </row>
    <row r="45" spans="1:10" ht="23.15" customHeight="1" x14ac:dyDescent="0.65">
      <c r="A45" s="103"/>
      <c r="B45" s="39"/>
      <c r="C45" s="104"/>
      <c r="D45" s="327" t="s">
        <v>238</v>
      </c>
      <c r="E45" s="328"/>
      <c r="F45" s="328"/>
      <c r="G45" s="203"/>
      <c r="H45" s="327" t="s">
        <v>238</v>
      </c>
      <c r="I45" s="328"/>
      <c r="J45" s="328"/>
    </row>
    <row r="46" spans="1:10" ht="23.15" customHeight="1" x14ac:dyDescent="0.7">
      <c r="A46" s="38"/>
      <c r="B46" s="39"/>
      <c r="C46" s="42"/>
      <c r="D46" s="14">
        <v>2565</v>
      </c>
      <c r="E46" s="14"/>
      <c r="F46" s="14">
        <v>2564</v>
      </c>
      <c r="G46" s="14"/>
      <c r="H46" s="14">
        <v>2565</v>
      </c>
      <c r="I46" s="14"/>
      <c r="J46" s="14">
        <v>2564</v>
      </c>
    </row>
    <row r="47" spans="1:10" ht="23.15" customHeight="1" x14ac:dyDescent="0.7">
      <c r="A47" s="38"/>
      <c r="B47" s="39"/>
      <c r="C47" s="115"/>
      <c r="D47" s="325" t="s">
        <v>44</v>
      </c>
      <c r="E47" s="325"/>
      <c r="F47" s="325"/>
      <c r="G47" s="325"/>
      <c r="H47" s="325"/>
      <c r="I47" s="325"/>
      <c r="J47" s="325"/>
    </row>
    <row r="48" spans="1:10" ht="22.75" customHeight="1" x14ac:dyDescent="0.7">
      <c r="A48" s="109"/>
      <c r="B48" s="39"/>
      <c r="C48" s="34"/>
      <c r="D48" s="174"/>
      <c r="E48" s="34"/>
      <c r="F48" s="174"/>
      <c r="G48" s="34"/>
      <c r="H48" s="174"/>
      <c r="I48" s="34"/>
      <c r="J48" s="174"/>
    </row>
    <row r="49" spans="1:10" ht="24" customHeight="1" x14ac:dyDescent="0.7">
      <c r="A49" s="38" t="s">
        <v>184</v>
      </c>
      <c r="B49" s="39"/>
      <c r="C49" s="34"/>
      <c r="D49" s="34"/>
      <c r="E49" s="34"/>
      <c r="F49" s="34"/>
      <c r="G49" s="34"/>
      <c r="H49" s="34"/>
      <c r="I49" s="34"/>
      <c r="J49" s="34"/>
    </row>
    <row r="50" spans="1:10" ht="24" customHeight="1" x14ac:dyDescent="0.7">
      <c r="A50" s="101" t="s">
        <v>152</v>
      </c>
      <c r="B50" s="39"/>
      <c r="C50" s="34"/>
      <c r="D50" s="214">
        <v>46489</v>
      </c>
      <c r="E50" s="52"/>
      <c r="F50" s="214">
        <v>59625</v>
      </c>
      <c r="G50" s="96"/>
      <c r="H50" s="96">
        <v>-13753</v>
      </c>
      <c r="I50" s="208"/>
      <c r="J50" s="96">
        <v>-11927</v>
      </c>
    </row>
    <row r="51" spans="1:10" ht="24" customHeight="1" x14ac:dyDescent="0.7">
      <c r="A51" s="101" t="s">
        <v>99</v>
      </c>
      <c r="B51" s="39"/>
      <c r="C51" s="34"/>
      <c r="D51" s="214">
        <v>32697</v>
      </c>
      <c r="E51" s="52"/>
      <c r="F51" s="214">
        <v>63794</v>
      </c>
      <c r="G51" s="206"/>
      <c r="H51" s="237">
        <v>0</v>
      </c>
      <c r="I51" s="208"/>
      <c r="J51" s="237">
        <v>0</v>
      </c>
    </row>
    <row r="52" spans="1:10" ht="24" customHeight="1" thickBot="1" x14ac:dyDescent="0.75">
      <c r="A52" s="38" t="s">
        <v>222</v>
      </c>
      <c r="B52" s="39"/>
      <c r="C52" s="34"/>
      <c r="D52" s="130">
        <f>SUM(D50:D51)</f>
        <v>79186</v>
      </c>
      <c r="E52" s="34"/>
      <c r="F52" s="130">
        <f>SUM(F50:F51)</f>
        <v>123419</v>
      </c>
      <c r="G52" s="34"/>
      <c r="H52" s="130">
        <f>SUM(H50:H51)</f>
        <v>-13753</v>
      </c>
      <c r="I52" s="34"/>
      <c r="J52" s="130">
        <f>SUM(J50:J51)</f>
        <v>-11927</v>
      </c>
    </row>
    <row r="53" spans="1:10" ht="22.5" thickTop="1" x14ac:dyDescent="0.7">
      <c r="A53" s="38" t="s">
        <v>30</v>
      </c>
      <c r="B53" s="39"/>
      <c r="C53" s="34"/>
      <c r="D53" s="34"/>
      <c r="E53" s="34"/>
      <c r="F53" s="34"/>
      <c r="G53" s="34"/>
      <c r="H53" s="34"/>
      <c r="I53" s="34"/>
      <c r="J53" s="34"/>
    </row>
    <row r="54" spans="1:10" ht="24" customHeight="1" x14ac:dyDescent="0.7">
      <c r="A54" s="38" t="s">
        <v>226</v>
      </c>
      <c r="B54" s="39"/>
      <c r="C54" s="34"/>
      <c r="D54" s="34"/>
      <c r="E54" s="34"/>
      <c r="F54" s="34"/>
      <c r="G54" s="34"/>
      <c r="H54" s="34"/>
      <c r="I54" s="34"/>
      <c r="J54" s="34"/>
    </row>
    <row r="55" spans="1:10" ht="24" customHeight="1" x14ac:dyDescent="0.7">
      <c r="A55" s="101" t="s">
        <v>152</v>
      </c>
      <c r="B55" s="39"/>
      <c r="C55" s="34"/>
      <c r="D55" s="214">
        <v>46489</v>
      </c>
      <c r="E55" s="52"/>
      <c r="F55" s="214">
        <v>59625</v>
      </c>
      <c r="G55" s="206"/>
      <c r="H55" s="204">
        <v>-13753</v>
      </c>
      <c r="I55" s="209"/>
      <c r="J55" s="204">
        <v>-11927</v>
      </c>
    </row>
    <row r="56" spans="1:10" ht="24" customHeight="1" x14ac:dyDescent="0.7">
      <c r="A56" s="101" t="s">
        <v>99</v>
      </c>
      <c r="B56" s="39"/>
      <c r="C56" s="34"/>
      <c r="D56" s="52">
        <v>32697</v>
      </c>
      <c r="E56" s="52"/>
      <c r="F56" s="52">
        <v>63794</v>
      </c>
      <c r="G56" s="210"/>
      <c r="H56" s="237">
        <v>0</v>
      </c>
      <c r="I56" s="202"/>
      <c r="J56" s="237">
        <v>0</v>
      </c>
    </row>
    <row r="57" spans="1:10" ht="23.15" customHeight="1" thickBot="1" x14ac:dyDescent="0.75">
      <c r="A57" s="38" t="s">
        <v>225</v>
      </c>
      <c r="B57" s="39"/>
      <c r="C57" s="34"/>
      <c r="D57" s="130">
        <f>SUM(D55:D56)</f>
        <v>79186</v>
      </c>
      <c r="E57" s="34"/>
      <c r="F57" s="130">
        <f>SUM(F55:F56)</f>
        <v>123419</v>
      </c>
      <c r="G57" s="34"/>
      <c r="H57" s="130">
        <f>SUM(H55:H56)</f>
        <v>-13753</v>
      </c>
      <c r="I57" s="34"/>
      <c r="J57" s="130">
        <f>SUM(J55:J56)</f>
        <v>-11927</v>
      </c>
    </row>
    <row r="58" spans="1:10" ht="22.5" thickTop="1" x14ac:dyDescent="0.7">
      <c r="A58" s="38"/>
      <c r="B58" s="39"/>
      <c r="C58" s="34"/>
      <c r="D58" s="34"/>
      <c r="E58" s="34"/>
      <c r="F58" s="34"/>
      <c r="G58" s="34"/>
      <c r="H58" s="34"/>
      <c r="I58" s="34"/>
      <c r="J58" s="34"/>
    </row>
    <row r="59" spans="1:10" ht="26.4" customHeight="1" thickBot="1" x14ac:dyDescent="0.75">
      <c r="A59" s="38" t="s">
        <v>182</v>
      </c>
      <c r="B59" s="39"/>
      <c r="C59" s="64"/>
      <c r="D59" s="65">
        <v>0.17</v>
      </c>
      <c r="E59" s="64"/>
      <c r="F59" s="65">
        <v>0.22</v>
      </c>
      <c r="G59" s="64"/>
      <c r="H59" s="65">
        <v>-0.05</v>
      </c>
      <c r="I59" s="64"/>
      <c r="J59" s="65">
        <v>-0.04</v>
      </c>
    </row>
    <row r="60" spans="1:10" ht="23.25" customHeight="1" thickTop="1" x14ac:dyDescent="0.7">
      <c r="A60" s="38"/>
      <c r="B60" s="39"/>
      <c r="C60" s="34"/>
      <c r="D60" s="34"/>
      <c r="E60" s="34"/>
      <c r="F60" s="34"/>
      <c r="G60" s="34"/>
      <c r="H60" s="34"/>
      <c r="I60" s="34"/>
      <c r="J60" s="34"/>
    </row>
    <row r="61" spans="1:10" ht="23.25" customHeight="1" x14ac:dyDescent="0.7">
      <c r="A61" s="35" t="s">
        <v>0</v>
      </c>
      <c r="B61" s="36"/>
      <c r="C61" s="37"/>
      <c r="D61" s="37"/>
      <c r="E61" s="37"/>
      <c r="F61" s="37"/>
      <c r="G61" s="37"/>
      <c r="H61" s="37"/>
      <c r="I61" s="37"/>
      <c r="J61" s="37"/>
    </row>
    <row r="62" spans="1:10" ht="23.25" customHeight="1" x14ac:dyDescent="0.7">
      <c r="A62" s="35" t="s">
        <v>104</v>
      </c>
      <c r="B62" s="36"/>
      <c r="C62" s="37"/>
      <c r="D62" s="37"/>
      <c r="E62" s="37"/>
      <c r="F62" s="37"/>
      <c r="G62" s="37"/>
      <c r="H62" s="37"/>
      <c r="I62" s="37"/>
      <c r="J62" s="37"/>
    </row>
    <row r="63" spans="1:10" ht="23.25" customHeight="1" x14ac:dyDescent="0.7">
      <c r="A63" s="35"/>
      <c r="B63" s="36"/>
      <c r="C63" s="37"/>
      <c r="D63" s="37"/>
      <c r="E63" s="37"/>
      <c r="F63" s="37"/>
      <c r="G63" s="37"/>
      <c r="H63" s="37"/>
      <c r="I63" s="37"/>
      <c r="J63" s="37"/>
    </row>
    <row r="64" spans="1:10" ht="23.15" customHeight="1" x14ac:dyDescent="0.7">
      <c r="A64" s="38"/>
      <c r="B64" s="39"/>
      <c r="C64" s="115"/>
      <c r="D64" s="326" t="s">
        <v>1</v>
      </c>
      <c r="E64" s="326"/>
      <c r="F64" s="326"/>
      <c r="G64" s="245"/>
      <c r="H64" s="326" t="s">
        <v>50</v>
      </c>
      <c r="I64" s="326"/>
      <c r="J64" s="326"/>
    </row>
    <row r="65" spans="1:11" ht="23.15" customHeight="1" x14ac:dyDescent="0.65">
      <c r="A65" s="103"/>
      <c r="B65" s="39"/>
      <c r="C65" s="104"/>
      <c r="D65" s="327" t="s">
        <v>239</v>
      </c>
      <c r="E65" s="328"/>
      <c r="F65" s="328"/>
      <c r="G65" s="246"/>
      <c r="H65" s="327" t="s">
        <v>239</v>
      </c>
      <c r="I65" s="328"/>
      <c r="J65" s="328"/>
    </row>
    <row r="66" spans="1:11" ht="23.15" customHeight="1" x14ac:dyDescent="0.65">
      <c r="A66" s="103"/>
      <c r="B66" s="39"/>
      <c r="C66" s="104"/>
      <c r="D66" s="327" t="s">
        <v>238</v>
      </c>
      <c r="E66" s="328"/>
      <c r="F66" s="328"/>
      <c r="G66" s="246"/>
      <c r="H66" s="327" t="s">
        <v>238</v>
      </c>
      <c r="I66" s="328"/>
      <c r="J66" s="328"/>
    </row>
    <row r="67" spans="1:11" ht="23.15" customHeight="1" x14ac:dyDescent="0.7">
      <c r="A67" s="38"/>
      <c r="B67" s="39" t="s">
        <v>2</v>
      </c>
      <c r="C67" s="42"/>
      <c r="D67" s="14">
        <v>2565</v>
      </c>
      <c r="E67" s="14"/>
      <c r="F67" s="14">
        <v>2564</v>
      </c>
      <c r="G67" s="14"/>
      <c r="H67" s="14">
        <v>2565</v>
      </c>
      <c r="I67" s="14"/>
      <c r="J67" s="14">
        <v>2564</v>
      </c>
    </row>
    <row r="68" spans="1:11" ht="23.15" customHeight="1" x14ac:dyDescent="0.7">
      <c r="A68" s="38"/>
      <c r="B68" s="39"/>
      <c r="C68" s="115"/>
      <c r="D68" s="325" t="s">
        <v>44</v>
      </c>
      <c r="E68" s="325"/>
      <c r="F68" s="325"/>
      <c r="G68" s="325"/>
      <c r="H68" s="325"/>
      <c r="I68" s="325"/>
      <c r="J68" s="325"/>
    </row>
    <row r="69" spans="1:11" ht="23.15" customHeight="1" x14ac:dyDescent="0.7">
      <c r="A69" s="47" t="s">
        <v>15</v>
      </c>
      <c r="B69" s="39"/>
      <c r="C69" s="52"/>
      <c r="D69" s="52"/>
      <c r="E69" s="52"/>
      <c r="F69" s="52"/>
      <c r="G69" s="52"/>
      <c r="H69" s="52"/>
      <c r="I69" s="52"/>
      <c r="J69" s="52"/>
    </row>
    <row r="70" spans="1:11" ht="23.15" customHeight="1" x14ac:dyDescent="0.65">
      <c r="A70" s="51" t="s">
        <v>38</v>
      </c>
      <c r="B70" s="39" t="s">
        <v>257</v>
      </c>
      <c r="C70" s="52"/>
      <c r="D70" s="59">
        <v>4438521</v>
      </c>
      <c r="E70" s="52"/>
      <c r="F70" s="59">
        <v>4210463</v>
      </c>
      <c r="G70" s="96"/>
      <c r="H70" s="165">
        <v>438995</v>
      </c>
      <c r="I70" s="96"/>
      <c r="J70" s="165">
        <v>368431</v>
      </c>
      <c r="K70" s="132"/>
    </row>
    <row r="71" spans="1:11" ht="23.15" customHeight="1" x14ac:dyDescent="0.65">
      <c r="A71" s="103" t="s">
        <v>166</v>
      </c>
      <c r="B71" s="39" t="s">
        <v>257</v>
      </c>
      <c r="C71" s="52"/>
      <c r="D71" s="59">
        <v>91347</v>
      </c>
      <c r="E71" s="52"/>
      <c r="F71" s="59">
        <v>64113</v>
      </c>
      <c r="G71" s="96"/>
      <c r="H71" s="198">
        <v>0</v>
      </c>
      <c r="I71" s="96"/>
      <c r="J71" s="198">
        <v>0</v>
      </c>
    </row>
    <row r="72" spans="1:11" ht="23.15" customHeight="1" x14ac:dyDescent="0.65">
      <c r="A72" s="90" t="s">
        <v>162</v>
      </c>
      <c r="B72" s="39" t="s">
        <v>227</v>
      </c>
      <c r="C72" s="52"/>
      <c r="D72" s="146">
        <v>1418</v>
      </c>
      <c r="E72" s="52"/>
      <c r="F72" s="146">
        <v>1544</v>
      </c>
      <c r="G72" s="96"/>
      <c r="H72" s="198">
        <v>233352</v>
      </c>
      <c r="I72" s="96"/>
      <c r="J72" s="198">
        <v>260862</v>
      </c>
    </row>
    <row r="73" spans="1:11" ht="23.15" customHeight="1" x14ac:dyDescent="0.65">
      <c r="A73" s="51" t="s">
        <v>53</v>
      </c>
      <c r="B73" s="39"/>
      <c r="C73" s="52"/>
      <c r="D73" s="198">
        <v>38710</v>
      </c>
      <c r="E73" s="52"/>
      <c r="F73" s="198">
        <v>10120</v>
      </c>
      <c r="G73" s="96"/>
      <c r="H73" s="198">
        <v>0</v>
      </c>
      <c r="I73" s="96"/>
      <c r="J73" s="198">
        <v>0</v>
      </c>
    </row>
    <row r="74" spans="1:11" ht="23.15" customHeight="1" x14ac:dyDescent="0.65">
      <c r="A74" s="51" t="s">
        <v>16</v>
      </c>
      <c r="B74" s="39" t="s">
        <v>227</v>
      </c>
      <c r="C74" s="52"/>
      <c r="D74" s="60">
        <v>85326</v>
      </c>
      <c r="E74" s="52"/>
      <c r="F74" s="60">
        <v>59772</v>
      </c>
      <c r="G74" s="96"/>
      <c r="H74" s="199">
        <v>36836</v>
      </c>
      <c r="I74" s="96"/>
      <c r="J74" s="199">
        <v>36780</v>
      </c>
    </row>
    <row r="75" spans="1:11" ht="23.15" customHeight="1" x14ac:dyDescent="0.7">
      <c r="A75" s="38" t="s">
        <v>17</v>
      </c>
      <c r="B75" s="39"/>
      <c r="C75" s="34"/>
      <c r="D75" s="49">
        <f>SUM(D70:D74)</f>
        <v>4655322</v>
      </c>
      <c r="E75" s="34"/>
      <c r="F75" s="49">
        <f>SUM(F70:F74)</f>
        <v>4346012</v>
      </c>
      <c r="G75" s="34"/>
      <c r="H75" s="49">
        <f>SUM(H70:H74)</f>
        <v>709183</v>
      </c>
      <c r="I75" s="34"/>
      <c r="J75" s="49">
        <f>SUM(J70:J74)</f>
        <v>666073</v>
      </c>
    </row>
    <row r="76" spans="1:11" ht="9.75" customHeight="1" x14ac:dyDescent="0.7">
      <c r="A76" s="38"/>
      <c r="B76" s="39"/>
      <c r="C76" s="52"/>
      <c r="D76" s="52"/>
      <c r="E76" s="52"/>
      <c r="F76" s="52"/>
      <c r="G76" s="52"/>
      <c r="H76" s="52"/>
      <c r="I76" s="52"/>
      <c r="J76" s="52"/>
    </row>
    <row r="77" spans="1:11" ht="23.15" customHeight="1" x14ac:dyDescent="0.7">
      <c r="A77" s="47" t="s">
        <v>18</v>
      </c>
      <c r="B77" s="39"/>
      <c r="C77" s="52"/>
      <c r="D77" s="52"/>
      <c r="E77" s="52"/>
      <c r="F77" s="52"/>
      <c r="G77" s="52"/>
      <c r="H77" s="52"/>
      <c r="I77" s="52"/>
      <c r="J77" s="52"/>
    </row>
    <row r="78" spans="1:11" ht="23.15" customHeight="1" x14ac:dyDescent="0.65">
      <c r="A78" s="51" t="s">
        <v>19</v>
      </c>
      <c r="B78" s="39" t="s">
        <v>227</v>
      </c>
      <c r="C78" s="52"/>
      <c r="D78" s="165">
        <v>3967025</v>
      </c>
      <c r="E78" s="52"/>
      <c r="F78" s="165">
        <v>3538354</v>
      </c>
      <c r="G78" s="204"/>
      <c r="H78" s="165">
        <v>423280</v>
      </c>
      <c r="I78" s="205"/>
      <c r="J78" s="165">
        <v>357537</v>
      </c>
    </row>
    <row r="79" spans="1:11" ht="23.15" customHeight="1" x14ac:dyDescent="0.65">
      <c r="A79" s="103" t="s">
        <v>154</v>
      </c>
      <c r="B79" s="39"/>
      <c r="C79" s="52"/>
      <c r="D79" s="59">
        <v>93590</v>
      </c>
      <c r="E79" s="52"/>
      <c r="F79" s="59">
        <v>76751</v>
      </c>
      <c r="G79" s="96"/>
      <c r="H79" s="198">
        <v>0</v>
      </c>
      <c r="I79" s="96"/>
      <c r="J79" s="198">
        <v>0</v>
      </c>
    </row>
    <row r="80" spans="1:11" ht="23.15" customHeight="1" x14ac:dyDescent="0.65">
      <c r="A80" s="103" t="s">
        <v>163</v>
      </c>
      <c r="B80" s="39" t="s">
        <v>227</v>
      </c>
      <c r="C80" s="52"/>
      <c r="D80" s="59">
        <v>262603</v>
      </c>
      <c r="E80" s="52"/>
      <c r="F80" s="59">
        <v>178036</v>
      </c>
      <c r="G80" s="204"/>
      <c r="H80" s="165">
        <v>26106</v>
      </c>
      <c r="I80" s="205"/>
      <c r="J80" s="165">
        <v>26168</v>
      </c>
    </row>
    <row r="81" spans="1:10" ht="23.15" customHeight="1" x14ac:dyDescent="0.65">
      <c r="A81" s="51" t="s">
        <v>60</v>
      </c>
      <c r="B81" s="39" t="s">
        <v>227</v>
      </c>
      <c r="C81" s="52"/>
      <c r="D81" s="59">
        <v>170820</v>
      </c>
      <c r="E81" s="52"/>
      <c r="F81" s="59">
        <v>174394</v>
      </c>
      <c r="G81" s="204"/>
      <c r="H81" s="165">
        <v>69563</v>
      </c>
      <c r="I81" s="205"/>
      <c r="J81" s="165">
        <v>70366</v>
      </c>
    </row>
    <row r="82" spans="1:10" ht="23.15" customHeight="1" x14ac:dyDescent="0.65">
      <c r="A82" s="51" t="s">
        <v>66</v>
      </c>
      <c r="B82" s="39"/>
      <c r="C82" s="52"/>
      <c r="D82" s="217">
        <v>0</v>
      </c>
      <c r="E82" s="52"/>
      <c r="F82" s="217">
        <v>0</v>
      </c>
      <c r="G82" s="204"/>
      <c r="H82" s="217">
        <v>417</v>
      </c>
      <c r="I82" s="205"/>
      <c r="J82" s="217">
        <v>65</v>
      </c>
    </row>
    <row r="83" spans="1:10" ht="23.25" customHeight="1" x14ac:dyDescent="0.7">
      <c r="A83" s="38" t="s">
        <v>20</v>
      </c>
      <c r="B83" s="39"/>
      <c r="C83" s="34"/>
      <c r="D83" s="49">
        <f>SUM(D78:D82)</f>
        <v>4494038</v>
      </c>
      <c r="E83" s="34"/>
      <c r="F83" s="49">
        <f>SUM(F78:F82)</f>
        <v>3967535</v>
      </c>
      <c r="G83" s="34"/>
      <c r="H83" s="49">
        <f>SUM(H78:H82)</f>
        <v>519366</v>
      </c>
      <c r="I83" s="34"/>
      <c r="J83" s="49">
        <f>SUM(J78:J82)</f>
        <v>454136</v>
      </c>
    </row>
    <row r="84" spans="1:10" ht="9.75" customHeight="1" x14ac:dyDescent="0.7">
      <c r="A84" s="38"/>
      <c r="B84" s="39"/>
      <c r="C84" s="52"/>
      <c r="D84" s="52"/>
      <c r="E84" s="52"/>
      <c r="F84" s="52"/>
      <c r="G84" s="52"/>
      <c r="H84" s="52"/>
      <c r="I84" s="52"/>
      <c r="J84" s="52"/>
    </row>
    <row r="85" spans="1:10" ht="22.25" customHeight="1" x14ac:dyDescent="0.7">
      <c r="A85" s="38" t="s">
        <v>203</v>
      </c>
      <c r="B85" s="39"/>
      <c r="C85" s="52"/>
      <c r="D85" s="34">
        <f>D75-D83</f>
        <v>161284</v>
      </c>
      <c r="E85" s="34"/>
      <c r="F85" s="34">
        <f>F75-F83</f>
        <v>378477</v>
      </c>
      <c r="G85" s="34"/>
      <c r="H85" s="34">
        <f>H75-H83</f>
        <v>189817</v>
      </c>
      <c r="I85" s="34"/>
      <c r="J85" s="34">
        <f>J75-J83</f>
        <v>211937</v>
      </c>
    </row>
    <row r="86" spans="1:10" ht="23.15" customHeight="1" x14ac:dyDescent="0.65">
      <c r="A86" s="51" t="s">
        <v>62</v>
      </c>
      <c r="B86" s="39" t="s">
        <v>227</v>
      </c>
      <c r="C86" s="52"/>
      <c r="D86" s="72">
        <v>-11101</v>
      </c>
      <c r="E86" s="52"/>
      <c r="F86" s="72">
        <v>-15789</v>
      </c>
      <c r="G86" s="204"/>
      <c r="H86" s="204">
        <v>-977</v>
      </c>
      <c r="I86" s="206"/>
      <c r="J86" s="204">
        <v>-1850</v>
      </c>
    </row>
    <row r="87" spans="1:10" ht="23.15" customHeight="1" x14ac:dyDescent="0.65">
      <c r="A87" s="236" t="s">
        <v>261</v>
      </c>
      <c r="B87" s="39"/>
      <c r="C87" s="52"/>
      <c r="D87" s="72"/>
      <c r="E87" s="52"/>
      <c r="F87" s="72"/>
      <c r="G87" s="204"/>
      <c r="H87" s="204"/>
      <c r="I87" s="206"/>
      <c r="J87" s="204"/>
    </row>
    <row r="88" spans="1:10" ht="23.15" customHeight="1" x14ac:dyDescent="0.65">
      <c r="A88" s="288" t="s">
        <v>262</v>
      </c>
      <c r="B88" s="39"/>
      <c r="C88" s="52"/>
      <c r="D88" s="204">
        <v>315</v>
      </c>
      <c r="E88" s="52"/>
      <c r="F88" s="204">
        <v>-320</v>
      </c>
      <c r="G88" s="204"/>
      <c r="H88" s="198">
        <v>0</v>
      </c>
      <c r="I88" s="206"/>
      <c r="J88" s="198">
        <v>0</v>
      </c>
    </row>
    <row r="89" spans="1:10" ht="23.25" customHeight="1" x14ac:dyDescent="0.65">
      <c r="A89" s="90" t="s">
        <v>209</v>
      </c>
      <c r="B89" s="39"/>
      <c r="C89" s="52"/>
      <c r="D89" s="60">
        <v>51</v>
      </c>
      <c r="E89" s="52"/>
      <c r="F89" s="60">
        <v>53</v>
      </c>
      <c r="G89" s="52"/>
      <c r="H89" s="175">
        <v>0</v>
      </c>
      <c r="I89" s="52"/>
      <c r="J89" s="175">
        <v>0</v>
      </c>
    </row>
    <row r="90" spans="1:10" ht="9.75" customHeight="1" x14ac:dyDescent="0.65">
      <c r="A90" s="51"/>
      <c r="B90" s="39"/>
      <c r="C90" s="52"/>
      <c r="D90" s="63"/>
      <c r="E90" s="52"/>
      <c r="F90" s="63"/>
      <c r="G90" s="52"/>
      <c r="H90" s="118"/>
      <c r="I90" s="52"/>
      <c r="J90" s="118"/>
    </row>
    <row r="91" spans="1:10" ht="22.75" customHeight="1" x14ac:dyDescent="0.7">
      <c r="A91" s="38" t="s">
        <v>145</v>
      </c>
      <c r="B91" s="39"/>
      <c r="C91" s="34"/>
      <c r="D91" s="34">
        <f>D85+SUM(D86:D89)</f>
        <v>150549</v>
      </c>
      <c r="E91" s="34"/>
      <c r="F91" s="34">
        <f>F85+SUM(F86:F89)</f>
        <v>362421</v>
      </c>
      <c r="G91" s="34"/>
      <c r="H91" s="34">
        <f>H85+SUM(H86:H89)</f>
        <v>188840</v>
      </c>
      <c r="I91" s="34"/>
      <c r="J91" s="34">
        <f>J85+SUM(J86:J89)</f>
        <v>210087</v>
      </c>
    </row>
    <row r="92" spans="1:10" ht="22.75" customHeight="1" x14ac:dyDescent="0.65">
      <c r="A92" s="90" t="s">
        <v>196</v>
      </c>
      <c r="B92" s="39" t="s">
        <v>258</v>
      </c>
      <c r="C92" s="52"/>
      <c r="D92" s="135">
        <v>7927</v>
      </c>
      <c r="E92" s="52"/>
      <c r="F92" s="135">
        <v>23169</v>
      </c>
      <c r="G92" s="206"/>
      <c r="H92" s="199">
        <v>-987</v>
      </c>
      <c r="I92" s="205"/>
      <c r="J92" s="199">
        <v>-543</v>
      </c>
    </row>
    <row r="93" spans="1:10" ht="9.75" customHeight="1" x14ac:dyDescent="0.65">
      <c r="A93" s="51"/>
      <c r="B93" s="39"/>
      <c r="C93" s="73"/>
      <c r="D93" s="52"/>
      <c r="E93" s="73"/>
      <c r="F93" s="52"/>
      <c r="G93" s="73"/>
      <c r="H93" s="73"/>
      <c r="I93" s="73"/>
      <c r="J93" s="73"/>
    </row>
    <row r="94" spans="1:10" ht="22.75" customHeight="1" x14ac:dyDescent="0.7">
      <c r="A94" s="38" t="s">
        <v>127</v>
      </c>
      <c r="B94" s="39" t="s">
        <v>123</v>
      </c>
      <c r="C94" s="34"/>
      <c r="D94" s="221">
        <f>D91-D92</f>
        <v>142622</v>
      </c>
      <c r="E94" s="34"/>
      <c r="F94" s="221">
        <f>F91-F92</f>
        <v>339252</v>
      </c>
      <c r="G94" s="34"/>
      <c r="H94" s="49">
        <f>H91-H92</f>
        <v>189827</v>
      </c>
      <c r="I94" s="34"/>
      <c r="J94" s="49">
        <f>J91-J92</f>
        <v>210630</v>
      </c>
    </row>
    <row r="95" spans="1:10" ht="22.75" customHeight="1" x14ac:dyDescent="0.7">
      <c r="A95" s="38"/>
      <c r="B95" s="39"/>
      <c r="C95" s="34"/>
      <c r="D95" s="174"/>
      <c r="E95" s="128"/>
      <c r="F95" s="174"/>
      <c r="G95" s="128"/>
      <c r="H95" s="128"/>
      <c r="I95" s="128"/>
      <c r="J95" s="128"/>
    </row>
    <row r="96" spans="1:10" ht="23.15" customHeight="1" x14ac:dyDescent="0.7">
      <c r="A96" s="35" t="s">
        <v>0</v>
      </c>
      <c r="B96" s="36"/>
      <c r="C96" s="37"/>
      <c r="D96" s="37"/>
      <c r="E96" s="37"/>
      <c r="F96" s="37"/>
      <c r="G96" s="37"/>
      <c r="H96" s="37"/>
      <c r="I96" s="37"/>
      <c r="J96" s="37"/>
    </row>
    <row r="97" spans="1:10" ht="23.15" customHeight="1" x14ac:dyDescent="0.7">
      <c r="A97" s="35" t="s">
        <v>104</v>
      </c>
      <c r="B97" s="36"/>
      <c r="C97" s="37"/>
      <c r="D97" s="37"/>
      <c r="E97" s="37"/>
      <c r="F97" s="37"/>
      <c r="G97" s="37"/>
      <c r="H97" s="37"/>
      <c r="I97" s="37"/>
      <c r="J97" s="37"/>
    </row>
    <row r="98" spans="1:10" ht="23.15" customHeight="1" x14ac:dyDescent="0.7">
      <c r="A98" s="35"/>
      <c r="B98" s="36"/>
      <c r="C98" s="37"/>
      <c r="D98" s="37"/>
      <c r="E98" s="37"/>
      <c r="F98" s="37"/>
      <c r="G98" s="37"/>
      <c r="H98" s="37"/>
      <c r="I98" s="37"/>
      <c r="J98" s="37"/>
    </row>
    <row r="99" spans="1:10" ht="23.15" customHeight="1" x14ac:dyDescent="0.7">
      <c r="A99" s="38"/>
      <c r="B99" s="39"/>
      <c r="C99" s="115"/>
      <c r="D99" s="326" t="s">
        <v>1</v>
      </c>
      <c r="E99" s="326"/>
      <c r="F99" s="326"/>
      <c r="G99" s="245"/>
      <c r="H99" s="326" t="s">
        <v>50</v>
      </c>
      <c r="I99" s="326"/>
      <c r="J99" s="326"/>
    </row>
    <row r="100" spans="1:10" ht="23.15" customHeight="1" x14ac:dyDescent="0.65">
      <c r="A100" s="103"/>
      <c r="B100" s="39"/>
      <c r="C100" s="104"/>
      <c r="D100" s="327" t="s">
        <v>239</v>
      </c>
      <c r="E100" s="328"/>
      <c r="F100" s="328"/>
      <c r="G100" s="246"/>
      <c r="H100" s="327" t="s">
        <v>239</v>
      </c>
      <c r="I100" s="328"/>
      <c r="J100" s="328"/>
    </row>
    <row r="101" spans="1:10" ht="23.15" customHeight="1" x14ac:dyDescent="0.65">
      <c r="A101" s="103"/>
      <c r="B101" s="39"/>
      <c r="C101" s="104"/>
      <c r="D101" s="327" t="s">
        <v>238</v>
      </c>
      <c r="E101" s="328"/>
      <c r="F101" s="328"/>
      <c r="G101" s="246"/>
      <c r="H101" s="327" t="s">
        <v>238</v>
      </c>
      <c r="I101" s="328"/>
      <c r="J101" s="328"/>
    </row>
    <row r="102" spans="1:10" ht="23.15" customHeight="1" x14ac:dyDescent="0.7">
      <c r="A102" s="38"/>
      <c r="B102" s="39"/>
      <c r="C102" s="42"/>
      <c r="D102" s="14">
        <v>2565</v>
      </c>
      <c r="E102" s="14"/>
      <c r="F102" s="14">
        <v>2564</v>
      </c>
      <c r="G102" s="14"/>
      <c r="H102" s="14">
        <v>2565</v>
      </c>
      <c r="I102" s="14"/>
      <c r="J102" s="14">
        <v>2564</v>
      </c>
    </row>
    <row r="103" spans="1:10" ht="23.15" customHeight="1" x14ac:dyDescent="0.7">
      <c r="A103" s="38"/>
      <c r="B103" s="39"/>
      <c r="C103" s="115"/>
      <c r="D103" s="325" t="s">
        <v>44</v>
      </c>
      <c r="E103" s="325"/>
      <c r="F103" s="325"/>
      <c r="G103" s="325"/>
      <c r="H103" s="325"/>
      <c r="I103" s="325"/>
      <c r="J103" s="325"/>
    </row>
    <row r="104" spans="1:10" ht="22.75" customHeight="1" x14ac:dyDescent="0.7">
      <c r="A104" s="38" t="s">
        <v>87</v>
      </c>
      <c r="B104" s="39"/>
      <c r="C104" s="34"/>
      <c r="D104" s="207"/>
      <c r="E104" s="80"/>
      <c r="F104" s="207"/>
      <c r="G104" s="80"/>
      <c r="H104" s="207"/>
      <c r="I104" s="80"/>
      <c r="J104" s="207"/>
    </row>
    <row r="105" spans="1:10" ht="22.75" customHeight="1" x14ac:dyDescent="0.7">
      <c r="A105" s="47" t="s">
        <v>230</v>
      </c>
      <c r="B105" s="39"/>
      <c r="C105" s="34"/>
      <c r="D105" s="207"/>
      <c r="E105" s="80"/>
      <c r="F105" s="207"/>
      <c r="G105" s="80"/>
      <c r="H105" s="207"/>
      <c r="I105" s="80"/>
      <c r="J105" s="207"/>
    </row>
    <row r="106" spans="1:10" ht="22.75" customHeight="1" x14ac:dyDescent="0.7">
      <c r="A106" s="215" t="s">
        <v>229</v>
      </c>
      <c r="B106" s="39"/>
      <c r="C106" s="34"/>
      <c r="D106" s="207"/>
      <c r="E106" s="80"/>
      <c r="F106" s="207"/>
      <c r="G106" s="80"/>
      <c r="H106" s="207"/>
      <c r="I106" s="80"/>
      <c r="J106" s="207"/>
    </row>
    <row r="107" spans="1:10" ht="22.75" customHeight="1" x14ac:dyDescent="0.7">
      <c r="A107" s="90" t="s">
        <v>232</v>
      </c>
      <c r="B107" s="39"/>
      <c r="C107" s="34"/>
      <c r="D107" s="248">
        <v>0</v>
      </c>
      <c r="E107" s="80"/>
      <c r="F107" s="248">
        <v>171262</v>
      </c>
      <c r="G107" s="80"/>
      <c r="H107" s="248">
        <v>0</v>
      </c>
      <c r="I107" s="80"/>
      <c r="J107" s="248">
        <v>60242</v>
      </c>
    </row>
    <row r="108" spans="1:10" ht="22.75" customHeight="1" x14ac:dyDescent="0.65">
      <c r="A108" s="90" t="s">
        <v>195</v>
      </c>
      <c r="B108" s="39"/>
      <c r="C108" s="96"/>
      <c r="D108" s="286"/>
      <c r="E108" s="52"/>
      <c r="F108" s="206"/>
      <c r="G108" s="206"/>
      <c r="H108" s="286"/>
      <c r="I108" s="206"/>
      <c r="J108" s="206"/>
    </row>
    <row r="109" spans="1:10" ht="22.75" customHeight="1" x14ac:dyDescent="0.65">
      <c r="A109" s="90" t="s">
        <v>164</v>
      </c>
      <c r="B109" s="39"/>
      <c r="C109" s="96"/>
      <c r="D109" s="217">
        <v>0</v>
      </c>
      <c r="E109" s="52"/>
      <c r="F109" s="217">
        <v>-34252</v>
      </c>
      <c r="G109" s="206"/>
      <c r="H109" s="217">
        <v>0</v>
      </c>
      <c r="I109" s="205"/>
      <c r="J109" s="217">
        <v>-12048</v>
      </c>
    </row>
    <row r="110" spans="1:10" ht="22.75" customHeight="1" x14ac:dyDescent="0.7">
      <c r="A110" s="109" t="s">
        <v>231</v>
      </c>
      <c r="B110" s="39"/>
      <c r="C110" s="96"/>
      <c r="D110" s="190"/>
      <c r="E110" s="52"/>
      <c r="F110" s="190"/>
      <c r="G110" s="206"/>
      <c r="H110" s="190"/>
      <c r="I110" s="206"/>
      <c r="J110" s="190"/>
    </row>
    <row r="111" spans="1:10" ht="22.75" customHeight="1" x14ac:dyDescent="0.7">
      <c r="A111" s="109" t="s">
        <v>164</v>
      </c>
      <c r="B111" s="39"/>
      <c r="C111" s="34"/>
      <c r="D111" s="232">
        <f>SUM(D107:D109)</f>
        <v>0</v>
      </c>
      <c r="E111" s="34"/>
      <c r="F111" s="232">
        <f>SUM(F107:F109)</f>
        <v>137010</v>
      </c>
      <c r="G111" s="211"/>
      <c r="H111" s="232">
        <f>SUM(H107:H109)</f>
        <v>0</v>
      </c>
      <c r="I111" s="212"/>
      <c r="J111" s="232">
        <f>SUM(J107:J109)</f>
        <v>48194</v>
      </c>
    </row>
    <row r="112" spans="1:10" ht="22.75" customHeight="1" x14ac:dyDescent="0.7">
      <c r="A112" s="109" t="s">
        <v>216</v>
      </c>
      <c r="B112" s="39"/>
      <c r="C112" s="34"/>
      <c r="D112" s="232">
        <f>D111</f>
        <v>0</v>
      </c>
      <c r="E112" s="34"/>
      <c r="F112" s="232">
        <f>F111</f>
        <v>137010</v>
      </c>
      <c r="G112" s="211"/>
      <c r="H112" s="232">
        <f>H111</f>
        <v>0</v>
      </c>
      <c r="I112" s="212"/>
      <c r="J112" s="232">
        <f>J111</f>
        <v>48194</v>
      </c>
    </row>
    <row r="113" spans="1:10" ht="22.75" customHeight="1" thickBot="1" x14ac:dyDescent="0.75">
      <c r="A113" s="109" t="s">
        <v>128</v>
      </c>
      <c r="B113" s="39"/>
      <c r="C113" s="34"/>
      <c r="D113" s="176">
        <f>SUM(D94,D112)</f>
        <v>142622</v>
      </c>
      <c r="E113" s="34"/>
      <c r="F113" s="176">
        <f>SUM(F94,F112)</f>
        <v>476262</v>
      </c>
      <c r="G113" s="34"/>
      <c r="H113" s="176">
        <f>SUM(H94,H112)</f>
        <v>189827</v>
      </c>
      <c r="I113" s="34"/>
      <c r="J113" s="176">
        <f>SUM(J94,J112)</f>
        <v>258824</v>
      </c>
    </row>
    <row r="114" spans="1:10" ht="22.75" customHeight="1" thickTop="1" x14ac:dyDescent="0.7">
      <c r="A114" s="109"/>
      <c r="B114" s="39"/>
      <c r="C114" s="34"/>
      <c r="D114" s="174"/>
      <c r="E114" s="34"/>
      <c r="F114" s="174"/>
      <c r="G114" s="34"/>
      <c r="H114" s="174"/>
      <c r="I114" s="34"/>
      <c r="J114" s="174"/>
    </row>
    <row r="115" spans="1:10" ht="24" customHeight="1" x14ac:dyDescent="0.7">
      <c r="A115" s="38" t="s">
        <v>223</v>
      </c>
      <c r="B115" s="39"/>
      <c r="C115" s="34"/>
      <c r="D115" s="34"/>
      <c r="E115" s="34"/>
      <c r="F115" s="34"/>
      <c r="G115" s="34"/>
      <c r="H115" s="34"/>
      <c r="I115" s="34"/>
      <c r="J115" s="34"/>
    </row>
    <row r="116" spans="1:10" ht="24" customHeight="1" x14ac:dyDescent="0.7">
      <c r="A116" s="101" t="s">
        <v>152</v>
      </c>
      <c r="B116" s="39"/>
      <c r="C116" s="34"/>
      <c r="D116" s="214">
        <v>74759</v>
      </c>
      <c r="E116" s="52"/>
      <c r="F116" s="214">
        <v>148886</v>
      </c>
      <c r="G116" s="96"/>
      <c r="H116" s="249">
        <v>189827</v>
      </c>
      <c r="I116" s="208"/>
      <c r="J116" s="249">
        <v>210630</v>
      </c>
    </row>
    <row r="117" spans="1:10" ht="24" customHeight="1" x14ac:dyDescent="0.7">
      <c r="A117" s="101" t="s">
        <v>99</v>
      </c>
      <c r="B117" s="39"/>
      <c r="C117" s="34"/>
      <c r="D117" s="242">
        <v>67863</v>
      </c>
      <c r="E117" s="52"/>
      <c r="F117" s="242">
        <v>190366</v>
      </c>
      <c r="G117" s="206"/>
      <c r="H117" s="237">
        <v>0</v>
      </c>
      <c r="I117" s="208"/>
      <c r="J117" s="237">
        <v>0</v>
      </c>
    </row>
    <row r="118" spans="1:10" ht="24" customHeight="1" thickBot="1" x14ac:dyDescent="0.75">
      <c r="A118" s="38" t="s">
        <v>127</v>
      </c>
      <c r="B118" s="39"/>
      <c r="C118" s="34"/>
      <c r="D118" s="130">
        <f>SUM(D116:D117)</f>
        <v>142622</v>
      </c>
      <c r="E118" s="34"/>
      <c r="F118" s="130">
        <f>SUM(F116:F117)</f>
        <v>339252</v>
      </c>
      <c r="G118" s="34"/>
      <c r="H118" s="130">
        <f>SUM(H116:H117)</f>
        <v>189827</v>
      </c>
      <c r="I118" s="34"/>
      <c r="J118" s="130">
        <f>SUM(J116:J117)</f>
        <v>210630</v>
      </c>
    </row>
    <row r="119" spans="1:10" ht="22.5" thickTop="1" x14ac:dyDescent="0.7">
      <c r="A119" s="38" t="s">
        <v>30</v>
      </c>
      <c r="B119" s="39"/>
      <c r="C119" s="34"/>
      <c r="D119" s="34"/>
      <c r="E119" s="34"/>
      <c r="F119" s="34"/>
      <c r="G119" s="34"/>
      <c r="H119" s="34"/>
      <c r="I119" s="34"/>
      <c r="J119" s="34"/>
    </row>
    <row r="120" spans="1:10" ht="24" customHeight="1" x14ac:dyDescent="0.7">
      <c r="A120" s="38" t="s">
        <v>100</v>
      </c>
      <c r="B120" s="39"/>
      <c r="C120" s="34"/>
      <c r="D120" s="34"/>
      <c r="E120" s="34"/>
      <c r="F120" s="34"/>
      <c r="G120" s="34"/>
      <c r="H120" s="34"/>
      <c r="I120" s="34"/>
      <c r="J120" s="34"/>
    </row>
    <row r="121" spans="1:10" ht="24" customHeight="1" x14ac:dyDescent="0.7">
      <c r="A121" s="101" t="s">
        <v>152</v>
      </c>
      <c r="B121" s="39"/>
      <c r="C121" s="34"/>
      <c r="D121" s="214">
        <v>74759</v>
      </c>
      <c r="E121" s="52"/>
      <c r="F121" s="214">
        <v>255655</v>
      </c>
      <c r="G121" s="206"/>
      <c r="H121" s="214">
        <v>189827</v>
      </c>
      <c r="I121" s="209"/>
      <c r="J121" s="214">
        <v>258824</v>
      </c>
    </row>
    <row r="122" spans="1:10" ht="24" customHeight="1" x14ac:dyDescent="0.7">
      <c r="A122" s="101" t="s">
        <v>99</v>
      </c>
      <c r="B122" s="39"/>
      <c r="C122" s="34"/>
      <c r="D122" s="265">
        <v>67863</v>
      </c>
      <c r="E122" s="52"/>
      <c r="F122" s="52">
        <v>220607</v>
      </c>
      <c r="G122" s="210"/>
      <c r="H122" s="237">
        <v>0</v>
      </c>
      <c r="I122" s="202"/>
      <c r="J122" s="237">
        <v>0</v>
      </c>
    </row>
    <row r="123" spans="1:10" ht="23.15" customHeight="1" thickBot="1" x14ac:dyDescent="0.75">
      <c r="A123" s="38" t="s">
        <v>128</v>
      </c>
      <c r="B123" s="39"/>
      <c r="C123" s="34"/>
      <c r="D123" s="130">
        <f>SUM(D121:D122)</f>
        <v>142622</v>
      </c>
      <c r="E123" s="128"/>
      <c r="F123" s="130">
        <f>SUM(F121:F122)</f>
        <v>476262</v>
      </c>
      <c r="G123" s="128"/>
      <c r="H123" s="130">
        <f>SUM(H121:H122)</f>
        <v>189827</v>
      </c>
      <c r="I123" s="128"/>
      <c r="J123" s="130">
        <f>SUM(J121:J122)</f>
        <v>258824</v>
      </c>
    </row>
    <row r="124" spans="1:10" ht="22.5" thickTop="1" x14ac:dyDescent="0.7">
      <c r="A124" s="38"/>
      <c r="B124" s="39"/>
      <c r="C124" s="34"/>
      <c r="D124" s="34"/>
      <c r="E124" s="34"/>
      <c r="F124" s="34"/>
      <c r="G124" s="34"/>
      <c r="H124" s="34"/>
      <c r="I124" s="34"/>
      <c r="J124" s="34"/>
    </row>
    <row r="125" spans="1:10" ht="26.4" customHeight="1" thickBot="1" x14ac:dyDescent="0.75">
      <c r="A125" s="38" t="s">
        <v>144</v>
      </c>
      <c r="B125" s="39"/>
      <c r="C125" s="64"/>
      <c r="D125" s="65">
        <v>0.28000000000000003</v>
      </c>
      <c r="E125" s="64"/>
      <c r="F125" s="65">
        <v>0.55000000000000004</v>
      </c>
      <c r="G125" s="64"/>
      <c r="H125" s="65">
        <v>0.7</v>
      </c>
      <c r="I125" s="64"/>
      <c r="J125" s="65">
        <v>0.78</v>
      </c>
    </row>
    <row r="126" spans="1:10" ht="23.25" customHeight="1" thickTop="1" x14ac:dyDescent="0.4"/>
  </sheetData>
  <mergeCells count="28">
    <mergeCell ref="D47:J47"/>
    <mergeCell ref="D8:J8"/>
    <mergeCell ref="H45:J45"/>
    <mergeCell ref="H43:J43"/>
    <mergeCell ref="D44:F44"/>
    <mergeCell ref="H44:J44"/>
    <mergeCell ref="D45:F45"/>
    <mergeCell ref="D43:F43"/>
    <mergeCell ref="D4:F4"/>
    <mergeCell ref="H4:J4"/>
    <mergeCell ref="D5:F5"/>
    <mergeCell ref="H5:J5"/>
    <mergeCell ref="D6:F6"/>
    <mergeCell ref="H6:J6"/>
    <mergeCell ref="D64:F64"/>
    <mergeCell ref="H64:J64"/>
    <mergeCell ref="D65:F65"/>
    <mergeCell ref="H65:J65"/>
    <mergeCell ref="D66:F66"/>
    <mergeCell ref="H66:J66"/>
    <mergeCell ref="D101:F101"/>
    <mergeCell ref="H101:J101"/>
    <mergeCell ref="D103:J103"/>
    <mergeCell ref="D68:J68"/>
    <mergeCell ref="D99:F99"/>
    <mergeCell ref="H99:J99"/>
    <mergeCell ref="D100:F100"/>
    <mergeCell ref="H100:J100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60" max="9" man="1"/>
    <brk id="9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6"/>
  <sheetViews>
    <sheetView showGridLines="0" zoomScale="60" zoomScaleNormal="60" zoomScaleSheetLayoutView="85" workbookViewId="0">
      <selection activeCell="D9" sqref="D9:R9"/>
    </sheetView>
  </sheetViews>
  <sheetFormatPr defaultColWidth="9.09765625" defaultRowHeight="23.25" customHeight="1" x14ac:dyDescent="0.65"/>
  <cols>
    <col min="1" max="1" width="60.3984375" style="83" customWidth="1"/>
    <col min="2" max="2" width="8.09765625" style="12" customWidth="1"/>
    <col min="3" max="3" width="2.5" style="83" customWidth="1"/>
    <col min="4" max="4" width="17" style="83" customWidth="1"/>
    <col min="5" max="5" width="1.09765625" style="83" customWidth="1"/>
    <col min="6" max="6" width="17.19921875" style="83" customWidth="1"/>
    <col min="7" max="7" width="1.09765625" style="83" customWidth="1"/>
    <col min="8" max="8" width="16.8984375" style="83" customWidth="1"/>
    <col min="9" max="9" width="1.3984375" style="177" customWidth="1"/>
    <col min="10" max="10" width="16.8984375" style="83" customWidth="1"/>
    <col min="11" max="11" width="1.3984375" style="177" customWidth="1"/>
    <col min="12" max="12" width="19.19921875" style="173" customWidth="1"/>
    <col min="13" max="13" width="1.3984375" style="173" customWidth="1"/>
    <col min="14" max="14" width="16.69921875" style="83" customWidth="1"/>
    <col min="15" max="15" width="1" style="177" customWidth="1"/>
    <col min="16" max="16" width="16.3984375" style="83" customWidth="1"/>
    <col min="17" max="17" width="1.19921875" style="177" customWidth="1"/>
    <col min="18" max="18" width="16.69921875" style="83" customWidth="1"/>
    <col min="19" max="19" width="14.3984375" style="83" bestFit="1" customWidth="1"/>
    <col min="20" max="16384" width="9.09765625" style="83"/>
  </cols>
  <sheetData>
    <row r="1" spans="1:252" ht="23.25" customHeight="1" x14ac:dyDescent="0.7">
      <c r="A1" s="7" t="s">
        <v>0</v>
      </c>
      <c r="B1" s="11"/>
      <c r="D1" s="7"/>
      <c r="P1" s="331"/>
      <c r="Q1" s="331"/>
      <c r="R1" s="331"/>
    </row>
    <row r="2" spans="1:252" ht="23.25" customHeight="1" x14ac:dyDescent="0.7">
      <c r="A2" s="7" t="s">
        <v>106</v>
      </c>
      <c r="B2" s="11"/>
      <c r="C2" s="7"/>
      <c r="D2" s="7"/>
      <c r="E2" s="7"/>
      <c r="P2" s="332"/>
      <c r="Q2" s="332"/>
      <c r="R2" s="332"/>
    </row>
    <row r="3" spans="1:252" s="3" customFormat="1" ht="23.25" customHeight="1" x14ac:dyDescent="0.7">
      <c r="A3" s="282"/>
      <c r="B3" s="10"/>
      <c r="C3" s="178"/>
      <c r="D3" s="282"/>
      <c r="E3" s="282"/>
      <c r="F3" s="178"/>
      <c r="G3" s="282"/>
      <c r="H3" s="1"/>
      <c r="I3" s="1"/>
      <c r="J3" s="1"/>
      <c r="K3" s="1"/>
      <c r="L3" s="179"/>
      <c r="M3" s="179"/>
      <c r="N3" s="282"/>
      <c r="O3" s="282"/>
      <c r="P3" s="282"/>
      <c r="Q3" s="282"/>
      <c r="R3" s="282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  <c r="HD3" s="178"/>
      <c r="HE3" s="178"/>
      <c r="HF3" s="178"/>
      <c r="HG3" s="178"/>
      <c r="HH3" s="178"/>
      <c r="HI3" s="178"/>
      <c r="HJ3" s="178"/>
      <c r="HK3" s="178"/>
      <c r="HL3" s="178"/>
      <c r="HM3" s="178"/>
      <c r="HN3" s="178"/>
      <c r="HO3" s="178"/>
      <c r="HP3" s="178"/>
      <c r="HQ3" s="178"/>
      <c r="HR3" s="178"/>
      <c r="HS3" s="178"/>
      <c r="HT3" s="178"/>
      <c r="HU3" s="178"/>
      <c r="HV3" s="178"/>
      <c r="HW3" s="178"/>
      <c r="HX3" s="178"/>
      <c r="HY3" s="178"/>
      <c r="HZ3" s="178"/>
      <c r="IA3" s="178"/>
      <c r="IB3" s="178"/>
      <c r="IC3" s="178"/>
      <c r="ID3" s="178"/>
      <c r="IE3" s="178"/>
      <c r="IF3" s="178"/>
      <c r="IG3" s="178"/>
      <c r="IH3" s="178"/>
      <c r="II3" s="178"/>
      <c r="IJ3" s="178"/>
      <c r="IK3" s="178"/>
      <c r="IL3" s="178"/>
      <c r="IM3" s="178"/>
      <c r="IN3" s="178"/>
      <c r="IO3" s="178"/>
      <c r="IP3" s="178"/>
      <c r="IQ3" s="178"/>
      <c r="IR3" s="178"/>
    </row>
    <row r="4" spans="1:252" s="3" customFormat="1" ht="23.25" customHeight="1" x14ac:dyDescent="0.7">
      <c r="A4" s="282"/>
      <c r="B4" s="10"/>
      <c r="C4" s="178"/>
      <c r="D4" s="333" t="s">
        <v>29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DJ4" s="178"/>
      <c r="DK4" s="178"/>
      <c r="DL4" s="178"/>
      <c r="DM4" s="178"/>
      <c r="DN4" s="178"/>
      <c r="DO4" s="178"/>
      <c r="DP4" s="178"/>
      <c r="DQ4" s="178"/>
      <c r="DR4" s="178"/>
      <c r="DS4" s="178"/>
      <c r="DT4" s="178"/>
      <c r="DU4" s="178"/>
      <c r="DV4" s="178"/>
      <c r="DW4" s="178"/>
      <c r="DX4" s="178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  <c r="EL4" s="178"/>
      <c r="EM4" s="178"/>
      <c r="EN4" s="178"/>
      <c r="EO4" s="178"/>
      <c r="EP4" s="178"/>
      <c r="EQ4" s="178"/>
      <c r="ER4" s="178"/>
      <c r="ES4" s="178"/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8"/>
      <c r="FF4" s="178"/>
      <c r="FG4" s="178"/>
      <c r="FH4" s="178"/>
      <c r="FI4" s="178"/>
      <c r="FJ4" s="178"/>
      <c r="FK4" s="178"/>
      <c r="FL4" s="178"/>
      <c r="FM4" s="178"/>
      <c r="FN4" s="178"/>
      <c r="FO4" s="178"/>
      <c r="FP4" s="178"/>
      <c r="FQ4" s="178"/>
      <c r="FR4" s="178"/>
      <c r="FS4" s="178"/>
      <c r="FT4" s="178"/>
      <c r="FU4" s="178"/>
      <c r="FV4" s="178"/>
      <c r="FW4" s="178"/>
      <c r="FX4" s="178"/>
      <c r="FY4" s="178"/>
      <c r="FZ4" s="178"/>
      <c r="GA4" s="178"/>
      <c r="GB4" s="178"/>
      <c r="GC4" s="178"/>
      <c r="GD4" s="178"/>
      <c r="GE4" s="178"/>
      <c r="GF4" s="178"/>
      <c r="GG4" s="178"/>
      <c r="GH4" s="178"/>
      <c r="GI4" s="178"/>
      <c r="GJ4" s="178"/>
      <c r="GK4" s="178"/>
      <c r="GL4" s="178"/>
      <c r="GM4" s="178"/>
      <c r="GN4" s="178"/>
      <c r="GO4" s="178"/>
      <c r="GP4" s="178"/>
      <c r="GQ4" s="178"/>
      <c r="GR4" s="178"/>
      <c r="GS4" s="178"/>
      <c r="GT4" s="178"/>
      <c r="GU4" s="178"/>
      <c r="GV4" s="178"/>
      <c r="GW4" s="178"/>
      <c r="GX4" s="178"/>
      <c r="GY4" s="178"/>
      <c r="GZ4" s="178"/>
      <c r="HA4" s="178"/>
      <c r="HB4" s="178"/>
      <c r="HC4" s="178"/>
      <c r="HD4" s="178"/>
      <c r="HE4" s="178"/>
      <c r="HF4" s="178"/>
      <c r="HG4" s="178"/>
      <c r="HH4" s="178"/>
      <c r="HI4" s="178"/>
      <c r="HJ4" s="178"/>
      <c r="HK4" s="178"/>
      <c r="HL4" s="178"/>
      <c r="HM4" s="178"/>
      <c r="HN4" s="178"/>
      <c r="HO4" s="178"/>
      <c r="HP4" s="178"/>
      <c r="HQ4" s="178"/>
      <c r="HR4" s="178"/>
      <c r="HS4" s="178"/>
      <c r="HT4" s="178"/>
      <c r="HU4" s="178"/>
      <c r="HV4" s="178"/>
      <c r="HW4" s="178"/>
      <c r="HX4" s="178"/>
      <c r="HY4" s="178"/>
      <c r="HZ4" s="178"/>
      <c r="IA4" s="178"/>
      <c r="IB4" s="178"/>
      <c r="IC4" s="178"/>
      <c r="ID4" s="178"/>
      <c r="IE4" s="178"/>
      <c r="IF4" s="178"/>
      <c r="IG4" s="178"/>
      <c r="IH4" s="178"/>
      <c r="II4" s="178"/>
      <c r="IJ4" s="178"/>
      <c r="IK4" s="178"/>
      <c r="IL4" s="178"/>
      <c r="IM4" s="178"/>
      <c r="IN4" s="178"/>
      <c r="IO4" s="178"/>
      <c r="IP4" s="178"/>
      <c r="IQ4" s="178"/>
      <c r="IR4" s="178"/>
    </row>
    <row r="5" spans="1:252" s="3" customFormat="1" ht="44.4" customHeight="1" x14ac:dyDescent="0.7">
      <c r="A5" s="282"/>
      <c r="B5" s="10"/>
      <c r="C5" s="178"/>
      <c r="D5" s="282"/>
      <c r="E5" s="178"/>
      <c r="F5" s="178"/>
      <c r="G5" s="178"/>
      <c r="H5" s="330" t="s">
        <v>28</v>
      </c>
      <c r="I5" s="330"/>
      <c r="J5" s="330"/>
      <c r="K5" s="177"/>
      <c r="L5" s="334" t="s">
        <v>82</v>
      </c>
      <c r="M5" s="335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8"/>
      <c r="FF5" s="178"/>
      <c r="FG5" s="178"/>
      <c r="FH5" s="178"/>
      <c r="FI5" s="178"/>
      <c r="FJ5" s="178"/>
      <c r="FK5" s="178"/>
      <c r="FL5" s="178"/>
      <c r="FM5" s="178"/>
      <c r="FN5" s="178"/>
      <c r="FO5" s="178"/>
      <c r="FP5" s="178"/>
      <c r="FQ5" s="178"/>
      <c r="FR5" s="178"/>
      <c r="FS5" s="178"/>
      <c r="FT5" s="178"/>
      <c r="FU5" s="178"/>
      <c r="FV5" s="178"/>
      <c r="FW5" s="178"/>
      <c r="FX5" s="178"/>
      <c r="FY5" s="178"/>
      <c r="FZ5" s="178"/>
      <c r="GA5" s="178"/>
      <c r="GB5" s="178"/>
      <c r="GC5" s="178"/>
      <c r="GD5" s="178"/>
      <c r="GE5" s="178"/>
      <c r="GF5" s="178"/>
      <c r="GG5" s="178"/>
      <c r="GH5" s="178"/>
      <c r="GI5" s="178"/>
      <c r="GJ5" s="178"/>
      <c r="GK5" s="178"/>
      <c r="GL5" s="178"/>
      <c r="GM5" s="178"/>
      <c r="GN5" s="178"/>
      <c r="GO5" s="178"/>
      <c r="GP5" s="178"/>
      <c r="GQ5" s="178"/>
      <c r="GR5" s="178"/>
      <c r="GS5" s="178"/>
      <c r="GT5" s="178"/>
      <c r="GU5" s="178"/>
      <c r="GV5" s="178"/>
      <c r="GW5" s="178"/>
      <c r="GX5" s="178"/>
      <c r="GY5" s="178"/>
      <c r="GZ5" s="178"/>
      <c r="HA5" s="178"/>
      <c r="HB5" s="178"/>
      <c r="HC5" s="178"/>
      <c r="HD5" s="178"/>
      <c r="HE5" s="178"/>
      <c r="HF5" s="178"/>
      <c r="HG5" s="178"/>
      <c r="HH5" s="178"/>
      <c r="HI5" s="178"/>
      <c r="HJ5" s="178"/>
      <c r="HK5" s="178"/>
      <c r="HL5" s="178"/>
      <c r="HM5" s="178"/>
      <c r="HN5" s="178"/>
      <c r="HO5" s="178"/>
      <c r="HP5" s="178"/>
      <c r="HQ5" s="178"/>
      <c r="HR5" s="178"/>
      <c r="HS5" s="178"/>
      <c r="HT5" s="178"/>
      <c r="HU5" s="178"/>
      <c r="HV5" s="178"/>
      <c r="HW5" s="178"/>
      <c r="HX5" s="178"/>
      <c r="HY5" s="178"/>
      <c r="HZ5" s="178"/>
      <c r="IA5" s="178"/>
      <c r="IB5" s="178"/>
      <c r="IC5" s="178"/>
      <c r="ID5" s="178"/>
      <c r="IE5" s="178"/>
      <c r="IF5" s="178"/>
      <c r="IG5" s="178"/>
      <c r="IH5" s="178"/>
      <c r="II5" s="178"/>
      <c r="IJ5" s="178"/>
      <c r="IK5" s="178"/>
      <c r="IL5" s="178"/>
      <c r="IM5" s="178"/>
      <c r="IN5" s="178"/>
      <c r="IO5" s="178"/>
      <c r="IP5" s="178"/>
      <c r="IQ5" s="178"/>
      <c r="IR5" s="178"/>
    </row>
    <row r="6" spans="1:252" s="3" customFormat="1" ht="23.25" customHeight="1" x14ac:dyDescent="0.7">
      <c r="A6" s="282"/>
      <c r="B6" s="10"/>
      <c r="C6" s="178"/>
      <c r="D6" s="178" t="s">
        <v>36</v>
      </c>
      <c r="E6" s="178"/>
      <c r="F6" s="178"/>
      <c r="G6" s="178"/>
      <c r="H6" s="178"/>
      <c r="I6" s="178"/>
      <c r="J6" s="178"/>
      <c r="K6" s="178"/>
      <c r="L6" s="280" t="s">
        <v>210</v>
      </c>
      <c r="M6" s="178"/>
      <c r="N6" s="178" t="s">
        <v>41</v>
      </c>
      <c r="O6" s="178"/>
      <c r="P6" s="178" t="s">
        <v>211</v>
      </c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  <c r="HL6" s="178"/>
      <c r="HM6" s="178"/>
      <c r="HN6" s="178"/>
      <c r="HO6" s="178"/>
      <c r="HP6" s="178"/>
      <c r="HQ6" s="178"/>
      <c r="HR6" s="178"/>
      <c r="HS6" s="178"/>
      <c r="HT6" s="178"/>
      <c r="HU6" s="178"/>
      <c r="HV6" s="178"/>
      <c r="HW6" s="178"/>
      <c r="HX6" s="178"/>
      <c r="HY6" s="178"/>
      <c r="HZ6" s="178"/>
      <c r="IA6" s="178"/>
      <c r="IB6" s="178"/>
      <c r="IC6" s="178"/>
      <c r="ID6" s="178"/>
      <c r="IE6" s="178"/>
      <c r="IF6" s="178"/>
      <c r="IG6" s="178"/>
      <c r="IH6" s="178"/>
      <c r="II6" s="178"/>
      <c r="IJ6" s="178"/>
      <c r="IK6" s="178"/>
      <c r="IL6" s="178"/>
      <c r="IM6" s="178"/>
      <c r="IN6" s="178"/>
      <c r="IO6" s="178"/>
      <c r="IP6" s="178"/>
      <c r="IQ6" s="178"/>
      <c r="IR6" s="178"/>
    </row>
    <row r="7" spans="1:252" s="3" customFormat="1" ht="23.25" customHeight="1" x14ac:dyDescent="0.65">
      <c r="A7" s="178"/>
      <c r="B7" s="281"/>
      <c r="C7" s="178"/>
      <c r="D7" s="178" t="s">
        <v>39</v>
      </c>
      <c r="E7" s="178"/>
      <c r="F7" s="178" t="s">
        <v>23</v>
      </c>
      <c r="G7" s="178"/>
      <c r="H7" s="178" t="s">
        <v>75</v>
      </c>
      <c r="I7" s="178"/>
      <c r="J7" s="178" t="s">
        <v>30</v>
      </c>
      <c r="K7" s="178"/>
      <c r="L7" s="280" t="s">
        <v>74</v>
      </c>
      <c r="M7" s="178"/>
      <c r="N7" s="178" t="s">
        <v>63</v>
      </c>
      <c r="O7" s="178"/>
      <c r="P7" s="178" t="s">
        <v>212</v>
      </c>
      <c r="Q7" s="178"/>
      <c r="R7" s="178" t="s">
        <v>41</v>
      </c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  <c r="HX7" s="178"/>
      <c r="HY7" s="178"/>
      <c r="HZ7" s="178"/>
      <c r="IA7" s="178"/>
      <c r="IB7" s="178"/>
      <c r="IC7" s="178"/>
      <c r="ID7" s="178"/>
      <c r="IE7" s="178"/>
      <c r="IF7" s="178"/>
      <c r="IG7" s="178"/>
      <c r="IH7" s="178"/>
      <c r="II7" s="178"/>
      <c r="IJ7" s="178"/>
      <c r="IK7" s="178"/>
      <c r="IL7" s="178"/>
      <c r="IM7" s="178"/>
      <c r="IN7" s="178"/>
      <c r="IO7" s="178"/>
      <c r="IP7" s="178"/>
      <c r="IQ7" s="178"/>
      <c r="IR7" s="178"/>
    </row>
    <row r="8" spans="1:252" s="3" customFormat="1" ht="23.25" customHeight="1" x14ac:dyDescent="0.65">
      <c r="A8" s="178"/>
      <c r="B8" s="105" t="s">
        <v>2</v>
      </c>
      <c r="C8" s="178"/>
      <c r="D8" s="178" t="s">
        <v>40</v>
      </c>
      <c r="E8" s="178"/>
      <c r="F8" s="178" t="s">
        <v>83</v>
      </c>
      <c r="G8" s="178"/>
      <c r="H8" s="178" t="s">
        <v>76</v>
      </c>
      <c r="I8" s="178"/>
      <c r="J8" s="178" t="s">
        <v>33</v>
      </c>
      <c r="K8" s="178"/>
      <c r="L8" s="280" t="s">
        <v>21</v>
      </c>
      <c r="M8" s="178"/>
      <c r="N8" s="178" t="s">
        <v>161</v>
      </c>
      <c r="O8" s="178"/>
      <c r="P8" s="178" t="s">
        <v>213</v>
      </c>
      <c r="Q8" s="178"/>
      <c r="R8" s="178" t="s">
        <v>31</v>
      </c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  <c r="IF8" s="178"/>
      <c r="IG8" s="178"/>
      <c r="IH8" s="178"/>
      <c r="II8" s="178"/>
      <c r="IJ8" s="178"/>
      <c r="IK8" s="178"/>
      <c r="IL8" s="178"/>
      <c r="IM8" s="178"/>
      <c r="IN8" s="178"/>
      <c r="IO8" s="178"/>
      <c r="IP8" s="178"/>
      <c r="IQ8" s="178"/>
      <c r="IR8" s="178"/>
    </row>
    <row r="9" spans="1:252" s="3" customFormat="1" ht="23.25" customHeight="1" x14ac:dyDescent="0.65">
      <c r="A9" s="178"/>
      <c r="B9" s="281"/>
      <c r="C9" s="178"/>
      <c r="D9" s="329" t="s">
        <v>44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178"/>
      <c r="FM9" s="178"/>
      <c r="FN9" s="178"/>
      <c r="FO9" s="178"/>
      <c r="FP9" s="178"/>
      <c r="FQ9" s="178"/>
      <c r="FR9" s="178"/>
      <c r="FS9" s="178"/>
      <c r="FT9" s="178"/>
      <c r="FU9" s="178"/>
      <c r="FV9" s="178"/>
      <c r="FW9" s="178"/>
      <c r="FX9" s="178"/>
      <c r="FY9" s="178"/>
      <c r="FZ9" s="178"/>
      <c r="GA9" s="178"/>
      <c r="GB9" s="178"/>
      <c r="GC9" s="178"/>
      <c r="GD9" s="178"/>
      <c r="GE9" s="178"/>
      <c r="GF9" s="178"/>
      <c r="GG9" s="178"/>
      <c r="GH9" s="178"/>
      <c r="GI9" s="178"/>
      <c r="GJ9" s="178"/>
      <c r="GK9" s="178"/>
      <c r="GL9" s="178"/>
      <c r="GM9" s="178"/>
      <c r="GN9" s="178"/>
      <c r="GO9" s="178"/>
      <c r="GP9" s="178"/>
      <c r="GQ9" s="178"/>
      <c r="GR9" s="178"/>
      <c r="GS9" s="178"/>
      <c r="GT9" s="178"/>
      <c r="GU9" s="178"/>
      <c r="GV9" s="178"/>
      <c r="GW9" s="178"/>
      <c r="GX9" s="178"/>
      <c r="GY9" s="178"/>
      <c r="GZ9" s="178"/>
      <c r="HA9" s="178"/>
      <c r="HB9" s="178"/>
      <c r="HC9" s="178"/>
      <c r="HD9" s="178"/>
      <c r="HE9" s="178"/>
      <c r="HF9" s="178"/>
      <c r="HG9" s="178"/>
      <c r="HH9" s="178"/>
      <c r="HI9" s="178"/>
      <c r="HJ9" s="178"/>
      <c r="HK9" s="178"/>
      <c r="HL9" s="178"/>
      <c r="HM9" s="178"/>
      <c r="HN9" s="178"/>
      <c r="HO9" s="178"/>
      <c r="HP9" s="178"/>
      <c r="HQ9" s="178"/>
      <c r="HR9" s="178"/>
      <c r="HS9" s="178"/>
      <c r="HT9" s="178"/>
      <c r="HU9" s="178"/>
      <c r="HV9" s="178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  <c r="IJ9" s="178"/>
      <c r="IK9" s="178"/>
      <c r="IL9" s="178"/>
      <c r="IM9" s="178"/>
      <c r="IN9" s="178"/>
      <c r="IO9" s="178"/>
      <c r="IP9" s="178"/>
      <c r="IQ9" s="178"/>
      <c r="IR9" s="178"/>
    </row>
    <row r="10" spans="1:252" s="3" customFormat="1" ht="23.25" customHeight="1" x14ac:dyDescent="0.7">
      <c r="A10" s="109" t="s">
        <v>242</v>
      </c>
      <c r="B10" s="281"/>
      <c r="C10" s="178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  <c r="EL10" s="178"/>
      <c r="EM10" s="178"/>
      <c r="EN10" s="178"/>
      <c r="EO10" s="178"/>
      <c r="EP10" s="178"/>
      <c r="EQ10" s="178"/>
      <c r="ER10" s="178"/>
      <c r="ES10" s="178"/>
      <c r="ET10" s="178"/>
      <c r="EU10" s="178"/>
      <c r="EV10" s="178"/>
      <c r="EW10" s="178"/>
      <c r="EX10" s="178"/>
      <c r="EY10" s="178"/>
      <c r="EZ10" s="178"/>
      <c r="FA10" s="178"/>
      <c r="FB10" s="178"/>
      <c r="FC10" s="178"/>
      <c r="FD10" s="178"/>
      <c r="FE10" s="178"/>
      <c r="FF10" s="178"/>
      <c r="FG10" s="178"/>
      <c r="FH10" s="178"/>
      <c r="FI10" s="178"/>
      <c r="FJ10" s="178"/>
      <c r="FK10" s="178"/>
      <c r="FL10" s="178"/>
      <c r="FM10" s="178"/>
      <c r="FN10" s="178"/>
      <c r="FO10" s="178"/>
      <c r="FP10" s="178"/>
      <c r="FQ10" s="178"/>
      <c r="FR10" s="178"/>
      <c r="FS10" s="178"/>
      <c r="FT10" s="178"/>
      <c r="FU10" s="178"/>
      <c r="FV10" s="178"/>
      <c r="FW10" s="178"/>
      <c r="FX10" s="178"/>
      <c r="FY10" s="178"/>
      <c r="FZ10" s="178"/>
      <c r="GA10" s="178"/>
      <c r="GB10" s="178"/>
      <c r="GC10" s="178"/>
      <c r="GD10" s="178"/>
      <c r="GE10" s="178"/>
      <c r="GF10" s="178"/>
      <c r="GG10" s="178"/>
      <c r="GH10" s="178"/>
      <c r="GI10" s="178"/>
      <c r="GJ10" s="178"/>
      <c r="GK10" s="178"/>
      <c r="GL10" s="178"/>
      <c r="GM10" s="178"/>
      <c r="GN10" s="178"/>
      <c r="GO10" s="178"/>
      <c r="GP10" s="178"/>
      <c r="GQ10" s="178"/>
      <c r="GR10" s="178"/>
      <c r="GS10" s="178"/>
      <c r="GT10" s="178"/>
      <c r="GU10" s="178"/>
      <c r="GV10" s="178"/>
      <c r="GW10" s="178"/>
      <c r="GX10" s="178"/>
      <c r="GY10" s="178"/>
      <c r="GZ10" s="178"/>
      <c r="HA10" s="178"/>
      <c r="HB10" s="178"/>
      <c r="HC10" s="178"/>
      <c r="HD10" s="178"/>
      <c r="HE10" s="178"/>
      <c r="HF10" s="178"/>
      <c r="HG10" s="178"/>
      <c r="HH10" s="178"/>
      <c r="HI10" s="178"/>
      <c r="HJ10" s="178"/>
      <c r="HK10" s="178"/>
      <c r="HL10" s="178"/>
      <c r="HM10" s="178"/>
      <c r="HN10" s="178"/>
      <c r="HO10" s="178"/>
      <c r="HP10" s="178"/>
      <c r="HQ10" s="178"/>
      <c r="HR10" s="178"/>
      <c r="HS10" s="178"/>
      <c r="HT10" s="178"/>
      <c r="HU10" s="178"/>
      <c r="HV10" s="178"/>
      <c r="HW10" s="178"/>
      <c r="HX10" s="178"/>
      <c r="HY10" s="178"/>
      <c r="HZ10" s="178"/>
      <c r="IA10" s="178"/>
      <c r="IB10" s="178"/>
      <c r="IC10" s="178"/>
      <c r="ID10" s="178"/>
      <c r="IE10" s="178"/>
      <c r="IF10" s="178"/>
      <c r="IG10" s="178"/>
      <c r="IH10" s="178"/>
      <c r="II10" s="178"/>
      <c r="IJ10" s="178"/>
      <c r="IK10" s="178"/>
      <c r="IL10" s="178"/>
      <c r="IM10" s="178"/>
      <c r="IN10" s="178"/>
      <c r="IO10" s="178"/>
      <c r="IP10" s="178"/>
      <c r="IQ10" s="178"/>
      <c r="IR10" s="178"/>
    </row>
    <row r="11" spans="1:252" s="3" customFormat="1" ht="22" x14ac:dyDescent="0.7">
      <c r="A11" s="109" t="s">
        <v>214</v>
      </c>
      <c r="B11" s="281"/>
      <c r="C11" s="178"/>
      <c r="D11" s="9">
        <v>269999</v>
      </c>
      <c r="E11" s="9"/>
      <c r="F11" s="9">
        <v>270000</v>
      </c>
      <c r="G11" s="9"/>
      <c r="H11" s="9">
        <v>27000</v>
      </c>
      <c r="I11" s="9"/>
      <c r="J11" s="9">
        <v>774358</v>
      </c>
      <c r="K11" s="9"/>
      <c r="L11" s="34">
        <v>371205</v>
      </c>
      <c r="M11" s="34"/>
      <c r="N11" s="9">
        <f>SUM(D11:L11)</f>
        <v>1712562</v>
      </c>
      <c r="O11" s="9"/>
      <c r="P11" s="9">
        <v>654874</v>
      </c>
      <c r="Q11" s="9"/>
      <c r="R11" s="9">
        <f>N11+P11</f>
        <v>2367436</v>
      </c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8"/>
      <c r="FH11" s="178"/>
      <c r="FI11" s="178"/>
      <c r="FJ11" s="178"/>
      <c r="FK11" s="178"/>
      <c r="FL11" s="178"/>
      <c r="FM11" s="178"/>
      <c r="FN11" s="178"/>
      <c r="FO11" s="178"/>
      <c r="FP11" s="178"/>
      <c r="FQ11" s="178"/>
      <c r="FR11" s="178"/>
      <c r="FS11" s="178"/>
      <c r="FT11" s="178"/>
      <c r="FU11" s="178"/>
      <c r="FV11" s="178"/>
      <c r="FW11" s="178"/>
      <c r="FX11" s="178"/>
      <c r="FY11" s="178"/>
      <c r="FZ11" s="178"/>
      <c r="GA11" s="178"/>
      <c r="GB11" s="178"/>
      <c r="GC11" s="178"/>
      <c r="GD11" s="178"/>
      <c r="GE11" s="178"/>
      <c r="GF11" s="178"/>
      <c r="GG11" s="178"/>
      <c r="GH11" s="178"/>
      <c r="GI11" s="178"/>
      <c r="GJ11" s="178"/>
      <c r="GK11" s="178"/>
      <c r="GL11" s="178"/>
      <c r="GM11" s="178"/>
      <c r="GN11" s="178"/>
      <c r="GO11" s="178"/>
      <c r="GP11" s="178"/>
      <c r="GQ11" s="178"/>
      <c r="GR11" s="178"/>
      <c r="GS11" s="178"/>
      <c r="GT11" s="178"/>
      <c r="GU11" s="178"/>
      <c r="GV11" s="178"/>
      <c r="GW11" s="178"/>
      <c r="GX11" s="178"/>
      <c r="GY11" s="178"/>
      <c r="GZ11" s="178"/>
      <c r="HA11" s="178"/>
      <c r="HB11" s="178"/>
      <c r="HC11" s="178"/>
      <c r="HD11" s="178"/>
      <c r="HE11" s="178"/>
      <c r="HF11" s="178"/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178"/>
      <c r="HY11" s="178"/>
      <c r="HZ11" s="178"/>
      <c r="IA11" s="178"/>
      <c r="IB11" s="178"/>
      <c r="IC11" s="178"/>
      <c r="ID11" s="178"/>
      <c r="IE11" s="178"/>
      <c r="IF11" s="178"/>
      <c r="IG11" s="178"/>
      <c r="IH11" s="178"/>
      <c r="II11" s="178"/>
      <c r="IJ11" s="178"/>
      <c r="IK11" s="178"/>
      <c r="IL11" s="178"/>
      <c r="IM11" s="178"/>
      <c r="IN11" s="178"/>
      <c r="IO11" s="178"/>
      <c r="IP11" s="178"/>
      <c r="IQ11" s="178"/>
      <c r="IR11" s="178"/>
    </row>
    <row r="12" spans="1:252" s="3" customFormat="1" ht="22" x14ac:dyDescent="0.7">
      <c r="A12" s="109"/>
      <c r="B12" s="281"/>
      <c r="C12" s="178"/>
      <c r="D12" s="9"/>
      <c r="E12" s="9"/>
      <c r="F12" s="9"/>
      <c r="G12" s="9"/>
      <c r="H12" s="9"/>
      <c r="I12" s="9"/>
      <c r="J12" s="9"/>
      <c r="K12" s="9"/>
      <c r="L12" s="34"/>
      <c r="M12" s="34"/>
      <c r="N12" s="9"/>
      <c r="O12" s="9"/>
      <c r="P12" s="9"/>
      <c r="Q12" s="9"/>
      <c r="R12" s="9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78"/>
      <c r="HY12" s="178"/>
      <c r="HZ12" s="178"/>
      <c r="IA12" s="178"/>
      <c r="IB12" s="178"/>
      <c r="IC12" s="178"/>
      <c r="ID12" s="178"/>
      <c r="IE12" s="178"/>
      <c r="IF12" s="178"/>
      <c r="IG12" s="178"/>
      <c r="IH12" s="178"/>
      <c r="II12" s="178"/>
      <c r="IJ12" s="178"/>
      <c r="IK12" s="178"/>
      <c r="IL12" s="178"/>
      <c r="IM12" s="178"/>
      <c r="IN12" s="178"/>
      <c r="IO12" s="178"/>
      <c r="IP12" s="178"/>
      <c r="IQ12" s="178"/>
      <c r="IR12" s="178"/>
    </row>
    <row r="13" spans="1:252" ht="22" x14ac:dyDescent="0.7">
      <c r="A13" s="7" t="s">
        <v>93</v>
      </c>
      <c r="B13" s="13"/>
      <c r="C13" s="152"/>
      <c r="D13" s="85"/>
      <c r="E13" s="85"/>
      <c r="F13" s="85"/>
      <c r="G13" s="86"/>
      <c r="H13" s="85"/>
      <c r="I13" s="86"/>
      <c r="J13" s="87"/>
      <c r="K13" s="85"/>
      <c r="L13" s="88"/>
      <c r="M13" s="88"/>
      <c r="N13" s="87"/>
      <c r="O13" s="86"/>
      <c r="P13" s="86"/>
      <c r="Q13" s="86"/>
      <c r="R13" s="87"/>
    </row>
    <row r="14" spans="1:252" s="3" customFormat="1" ht="22" x14ac:dyDescent="0.7">
      <c r="A14" s="11" t="s">
        <v>116</v>
      </c>
      <c r="B14" s="281"/>
      <c r="C14" s="178"/>
      <c r="D14" s="9"/>
      <c r="E14" s="24"/>
      <c r="F14" s="9"/>
      <c r="G14" s="24"/>
      <c r="H14" s="9"/>
      <c r="I14" s="9"/>
      <c r="J14" s="9"/>
      <c r="K14" s="9"/>
      <c r="L14" s="34"/>
      <c r="M14" s="34"/>
      <c r="N14" s="34"/>
      <c r="O14" s="34"/>
      <c r="P14" s="34"/>
      <c r="Q14" s="34"/>
      <c r="R14" s="9"/>
      <c r="S14" s="9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178"/>
      <c r="HY14" s="178"/>
      <c r="HZ14" s="178"/>
      <c r="IA14" s="178"/>
      <c r="IB14" s="178"/>
      <c r="IC14" s="178"/>
      <c r="ID14" s="178"/>
      <c r="IE14" s="178"/>
      <c r="IF14" s="178"/>
      <c r="IG14" s="178"/>
      <c r="IH14" s="178"/>
      <c r="II14" s="178"/>
      <c r="IJ14" s="178"/>
      <c r="IK14" s="178"/>
      <c r="IL14" s="178"/>
      <c r="IM14" s="178"/>
      <c r="IN14" s="178"/>
      <c r="IO14" s="178"/>
      <c r="IP14" s="178"/>
      <c r="IQ14" s="178"/>
      <c r="IR14" s="178"/>
    </row>
    <row r="15" spans="1:252" ht="23.25" customHeight="1" x14ac:dyDescent="0.65">
      <c r="A15" s="82" t="s">
        <v>117</v>
      </c>
      <c r="B15" s="281">
        <v>7</v>
      </c>
      <c r="C15" s="178"/>
      <c r="D15" s="243">
        <v>0</v>
      </c>
      <c r="E15" s="85"/>
      <c r="F15" s="243">
        <v>0</v>
      </c>
      <c r="G15" s="85"/>
      <c r="H15" s="243">
        <v>0</v>
      </c>
      <c r="I15" s="87"/>
      <c r="J15" s="190">
        <v>-88344</v>
      </c>
      <c r="K15" s="87"/>
      <c r="L15" s="243">
        <v>0</v>
      </c>
      <c r="M15" s="96"/>
      <c r="N15" s="250">
        <f>SUM(J15:L15)</f>
        <v>-88344</v>
      </c>
      <c r="O15" s="96"/>
      <c r="P15" s="243">
        <v>0</v>
      </c>
      <c r="Q15" s="83"/>
      <c r="R15" s="251">
        <f>N15</f>
        <v>-88344</v>
      </c>
    </row>
    <row r="16" spans="1:252" ht="23.25" customHeight="1" x14ac:dyDescent="0.65">
      <c r="A16" s="82" t="s">
        <v>84</v>
      </c>
      <c r="B16" s="13">
        <v>2</v>
      </c>
      <c r="C16" s="152"/>
      <c r="D16" s="237">
        <v>0</v>
      </c>
      <c r="E16" s="180"/>
      <c r="F16" s="237">
        <v>0</v>
      </c>
      <c r="G16" s="180"/>
      <c r="H16" s="237">
        <v>0</v>
      </c>
      <c r="I16" s="88"/>
      <c r="J16" s="237">
        <v>0</v>
      </c>
      <c r="K16" s="88"/>
      <c r="L16" s="237">
        <v>0</v>
      </c>
      <c r="M16" s="88"/>
      <c r="N16" s="237">
        <v>0</v>
      </c>
      <c r="O16" s="107"/>
      <c r="P16" s="222">
        <v>-268235</v>
      </c>
      <c r="Q16" s="223"/>
      <c r="R16" s="224">
        <f>P16</f>
        <v>-268235</v>
      </c>
    </row>
    <row r="17" spans="1:252" s="3" customFormat="1" ht="22" x14ac:dyDescent="0.7">
      <c r="A17" s="11" t="s">
        <v>118</v>
      </c>
      <c r="B17" s="281"/>
      <c r="C17" s="178"/>
      <c r="D17" s="238">
        <v>0</v>
      </c>
      <c r="E17" s="94"/>
      <c r="F17" s="238">
        <v>0</v>
      </c>
      <c r="G17" s="94"/>
      <c r="H17" s="238">
        <v>0</v>
      </c>
      <c r="I17" s="9"/>
      <c r="J17" s="244">
        <f>SUM(J15:J16)</f>
        <v>-88344</v>
      </c>
      <c r="K17" s="252"/>
      <c r="L17" s="244">
        <v>0</v>
      </c>
      <c r="M17" s="253"/>
      <c r="N17" s="244">
        <f>SUM(N15:N16)</f>
        <v>-88344</v>
      </c>
      <c r="O17" s="34"/>
      <c r="P17" s="201">
        <f>SUM(P16)</f>
        <v>-268235</v>
      </c>
      <c r="Q17" s="34"/>
      <c r="R17" s="79">
        <f>SUM(R15:R16)</f>
        <v>-356579</v>
      </c>
      <c r="S17" s="9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  <c r="EI17" s="178"/>
      <c r="EJ17" s="178"/>
      <c r="EK17" s="178"/>
      <c r="EL17" s="178"/>
      <c r="EM17" s="178"/>
      <c r="EN17" s="178"/>
      <c r="EO17" s="178"/>
      <c r="EP17" s="178"/>
      <c r="EQ17" s="178"/>
      <c r="ER17" s="178"/>
      <c r="ES17" s="178"/>
      <c r="ET17" s="178"/>
      <c r="EU17" s="178"/>
      <c r="EV17" s="178"/>
      <c r="EW17" s="178"/>
      <c r="EX17" s="178"/>
      <c r="EY17" s="178"/>
      <c r="EZ17" s="178"/>
      <c r="FA17" s="178"/>
      <c r="FB17" s="178"/>
      <c r="FC17" s="178"/>
      <c r="FD17" s="178"/>
      <c r="FE17" s="178"/>
      <c r="FF17" s="178"/>
      <c r="FG17" s="178"/>
      <c r="FH17" s="178"/>
      <c r="FI17" s="178"/>
      <c r="FJ17" s="178"/>
      <c r="FK17" s="178"/>
      <c r="FL17" s="178"/>
      <c r="FM17" s="178"/>
      <c r="FN17" s="178"/>
      <c r="FO17" s="178"/>
      <c r="FP17" s="178"/>
      <c r="FQ17" s="178"/>
      <c r="FR17" s="178"/>
      <c r="FS17" s="178"/>
      <c r="FT17" s="178"/>
      <c r="FU17" s="178"/>
      <c r="FV17" s="178"/>
      <c r="FW17" s="178"/>
      <c r="FX17" s="178"/>
      <c r="FY17" s="178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78"/>
      <c r="GM17" s="178"/>
      <c r="GN17" s="178"/>
      <c r="GO17" s="178"/>
      <c r="GP17" s="178"/>
      <c r="GQ17" s="178"/>
      <c r="GR17" s="178"/>
      <c r="GS17" s="178"/>
      <c r="GT17" s="178"/>
      <c r="GU17" s="178"/>
      <c r="GV17" s="178"/>
      <c r="GW17" s="178"/>
      <c r="GX17" s="178"/>
      <c r="GY17" s="178"/>
      <c r="GZ17" s="178"/>
      <c r="HA17" s="178"/>
      <c r="HB17" s="178"/>
      <c r="HC17" s="178"/>
      <c r="HD17" s="178"/>
      <c r="HE17" s="178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178"/>
      <c r="HY17" s="178"/>
      <c r="HZ17" s="178"/>
      <c r="IA17" s="178"/>
      <c r="IB17" s="178"/>
      <c r="IC17" s="178"/>
      <c r="ID17" s="178"/>
      <c r="IE17" s="178"/>
      <c r="IF17" s="178"/>
      <c r="IG17" s="178"/>
      <c r="IH17" s="178"/>
      <c r="II17" s="178"/>
      <c r="IJ17" s="178"/>
      <c r="IK17" s="178"/>
      <c r="IL17" s="178"/>
      <c r="IM17" s="178"/>
      <c r="IN17" s="178"/>
      <c r="IO17" s="178"/>
      <c r="IP17" s="178"/>
      <c r="IQ17" s="178"/>
      <c r="IR17" s="178"/>
    </row>
    <row r="18" spans="1:252" ht="23.25" customHeight="1" x14ac:dyDescent="0.7">
      <c r="A18" s="7" t="s">
        <v>94</v>
      </c>
      <c r="B18" s="13"/>
      <c r="C18" s="152"/>
      <c r="D18" s="238">
        <v>0</v>
      </c>
      <c r="E18" s="92"/>
      <c r="F18" s="238">
        <v>0</v>
      </c>
      <c r="G18" s="92"/>
      <c r="H18" s="238">
        <v>0</v>
      </c>
      <c r="I18" s="93"/>
      <c r="J18" s="244">
        <f>J17</f>
        <v>-88344</v>
      </c>
      <c r="K18" s="254"/>
      <c r="L18" s="244">
        <v>0</v>
      </c>
      <c r="M18" s="98"/>
      <c r="N18" s="244">
        <f>N17</f>
        <v>-88344</v>
      </c>
      <c r="O18" s="185"/>
      <c r="P18" s="201">
        <f>SUM(,P17)</f>
        <v>-268235</v>
      </c>
      <c r="Q18" s="185"/>
      <c r="R18" s="133">
        <f>SUM(R17)</f>
        <v>-356579</v>
      </c>
    </row>
    <row r="19" spans="1:252" s="7" customFormat="1" ht="23.25" customHeight="1" x14ac:dyDescent="0.7">
      <c r="A19" s="181"/>
      <c r="B19" s="105"/>
      <c r="C19" s="138"/>
      <c r="D19" s="182"/>
      <c r="E19" s="183"/>
      <c r="F19" s="182"/>
      <c r="G19" s="183"/>
      <c r="H19" s="182"/>
      <c r="I19" s="184"/>
      <c r="J19" s="182"/>
      <c r="K19" s="184"/>
      <c r="L19" s="84"/>
      <c r="M19" s="84"/>
      <c r="N19" s="84"/>
      <c r="O19" s="185"/>
      <c r="P19" s="186"/>
      <c r="Q19" s="185"/>
      <c r="R19" s="186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</row>
    <row r="20" spans="1:252" ht="23.25" customHeight="1" x14ac:dyDescent="0.7">
      <c r="A20" s="181" t="s">
        <v>78</v>
      </c>
      <c r="B20" s="187"/>
      <c r="C20" s="188"/>
      <c r="D20" s="84"/>
      <c r="E20" s="84"/>
      <c r="F20" s="84"/>
      <c r="G20" s="26"/>
      <c r="H20" s="84"/>
      <c r="I20" s="26"/>
      <c r="J20" s="34"/>
      <c r="K20" s="84"/>
      <c r="L20" s="84"/>
      <c r="M20" s="84"/>
      <c r="N20" s="34"/>
      <c r="O20" s="26"/>
      <c r="P20" s="26"/>
      <c r="Q20" s="26"/>
      <c r="R20" s="34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</row>
    <row r="21" spans="1:252" ht="23.25" customHeight="1" x14ac:dyDescent="0.65">
      <c r="A21" s="173" t="s">
        <v>219</v>
      </c>
      <c r="B21" s="105"/>
      <c r="C21" s="138"/>
      <c r="D21" s="243">
        <v>0</v>
      </c>
      <c r="E21" s="88"/>
      <c r="F21" s="243">
        <v>0</v>
      </c>
      <c r="G21" s="88"/>
      <c r="H21" s="243">
        <v>0</v>
      </c>
      <c r="I21" s="107"/>
      <c r="J21" s="210">
        <v>148886</v>
      </c>
      <c r="K21" s="88"/>
      <c r="L21" s="273">
        <v>0</v>
      </c>
      <c r="M21" s="88"/>
      <c r="N21" s="210">
        <f>J21</f>
        <v>148886</v>
      </c>
      <c r="O21" s="107"/>
      <c r="P21" s="107">
        <v>190366</v>
      </c>
      <c r="Q21" s="107"/>
      <c r="R21" s="210">
        <f>N21+P21</f>
        <v>339252</v>
      </c>
      <c r="S21" s="191"/>
    </row>
    <row r="22" spans="1:252" s="7" customFormat="1" ht="23.25" customHeight="1" x14ac:dyDescent="0.7">
      <c r="A22" s="173" t="s">
        <v>77</v>
      </c>
      <c r="B22" s="105"/>
      <c r="C22" s="138"/>
      <c r="D22" s="237">
        <v>0</v>
      </c>
      <c r="E22" s="88"/>
      <c r="F22" s="237">
        <v>0</v>
      </c>
      <c r="G22" s="88"/>
      <c r="H22" s="237">
        <v>0</v>
      </c>
      <c r="I22" s="107"/>
      <c r="J22" s="274">
        <v>0</v>
      </c>
      <c r="K22" s="88"/>
      <c r="L22" s="217">
        <v>106769</v>
      </c>
      <c r="M22" s="88"/>
      <c r="N22" s="198">
        <f>L22</f>
        <v>106769</v>
      </c>
      <c r="O22" s="107"/>
      <c r="P22" s="217">
        <v>30241</v>
      </c>
      <c r="Q22" s="107"/>
      <c r="R22" s="198">
        <f>N22+P22</f>
        <v>137010</v>
      </c>
      <c r="S22" s="191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</row>
    <row r="23" spans="1:252" ht="23.25" customHeight="1" x14ac:dyDescent="0.7">
      <c r="A23" s="181" t="s">
        <v>128</v>
      </c>
      <c r="B23" s="187"/>
      <c r="C23" s="188"/>
      <c r="D23" s="238">
        <v>0</v>
      </c>
      <c r="E23" s="84"/>
      <c r="F23" s="238">
        <v>0</v>
      </c>
      <c r="G23" s="84"/>
      <c r="H23" s="238">
        <v>0</v>
      </c>
      <c r="I23" s="26"/>
      <c r="J23" s="226">
        <f>SUM(J21:J22)</f>
        <v>148886</v>
      </c>
      <c r="K23" s="84"/>
      <c r="L23" s="226">
        <f>SUM(L21:L22)</f>
        <v>106769</v>
      </c>
      <c r="M23" s="192"/>
      <c r="N23" s="226">
        <f>SUM(N21:N22)</f>
        <v>255655</v>
      </c>
      <c r="O23" s="26"/>
      <c r="P23" s="226">
        <f>SUM(P21:P22)</f>
        <v>220607</v>
      </c>
      <c r="Q23" s="26"/>
      <c r="R23" s="226">
        <f>SUM(R21:R22)</f>
        <v>476262</v>
      </c>
      <c r="S23" s="200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</row>
    <row r="24" spans="1:252" s="16" customFormat="1" ht="23.25" customHeight="1" x14ac:dyDescent="0.65">
      <c r="A24" s="173"/>
      <c r="B24" s="105"/>
      <c r="C24" s="138"/>
      <c r="D24" s="88"/>
      <c r="E24" s="88"/>
      <c r="F24" s="88"/>
      <c r="G24" s="107"/>
      <c r="H24" s="88"/>
      <c r="I24" s="107"/>
      <c r="J24" s="96"/>
      <c r="K24" s="88"/>
      <c r="L24" s="88"/>
      <c r="M24" s="88"/>
      <c r="N24" s="96"/>
      <c r="O24" s="107"/>
      <c r="P24" s="107"/>
      <c r="Q24" s="107"/>
      <c r="R24" s="96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</row>
    <row r="25" spans="1:252" ht="23.25" customHeight="1" thickBot="1" x14ac:dyDescent="0.75">
      <c r="A25" s="193" t="s">
        <v>240</v>
      </c>
      <c r="B25" s="194"/>
      <c r="C25" s="138"/>
      <c r="D25" s="55">
        <f>SUM(D11,D18,D23)</f>
        <v>269999</v>
      </c>
      <c r="E25" s="195"/>
      <c r="F25" s="55">
        <f>SUM(F11,F18,F23)</f>
        <v>270000</v>
      </c>
      <c r="G25" s="195"/>
      <c r="H25" s="55">
        <f>SUM(H11,H18,H23)</f>
        <v>27000</v>
      </c>
      <c r="I25" s="34"/>
      <c r="J25" s="55">
        <f>SUM(J11,J18,J23)</f>
        <v>834900</v>
      </c>
      <c r="K25" s="34"/>
      <c r="L25" s="55">
        <f>SUM(L11,L18,L23)</f>
        <v>477974</v>
      </c>
      <c r="M25" s="34"/>
      <c r="N25" s="55">
        <f>SUM(N11,N18,N23)</f>
        <v>1879873</v>
      </c>
      <c r="O25" s="34"/>
      <c r="P25" s="55">
        <f>SUM(P11,P18,P23)</f>
        <v>607246</v>
      </c>
      <c r="Q25" s="34"/>
      <c r="R25" s="55">
        <f>SUM(N25:P25)</f>
        <v>2487119</v>
      </c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2"/>
      <c r="ER25" s="152"/>
      <c r="ES25" s="152"/>
      <c r="ET25" s="152"/>
      <c r="EU25" s="152"/>
      <c r="EV25" s="152"/>
      <c r="EW25" s="152"/>
      <c r="EX25" s="152"/>
      <c r="EY25" s="152"/>
      <c r="EZ25" s="152"/>
      <c r="FA25" s="152"/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52"/>
      <c r="FM25" s="152"/>
      <c r="FN25" s="152"/>
      <c r="FO25" s="152"/>
      <c r="FP25" s="152"/>
      <c r="FQ25" s="152"/>
      <c r="FR25" s="152"/>
      <c r="FS25" s="152"/>
      <c r="FT25" s="152"/>
      <c r="FU25" s="152"/>
      <c r="FV25" s="152"/>
      <c r="FW25" s="152"/>
      <c r="FX25" s="152"/>
      <c r="FY25" s="152"/>
      <c r="FZ25" s="152"/>
      <c r="GA25" s="152"/>
      <c r="GB25" s="152"/>
      <c r="GC25" s="152"/>
      <c r="GD25" s="152"/>
      <c r="GE25" s="152"/>
      <c r="GF25" s="152"/>
      <c r="GG25" s="152"/>
      <c r="GH25" s="152"/>
      <c r="GI25" s="152"/>
      <c r="GJ25" s="152"/>
      <c r="GK25" s="152"/>
      <c r="GL25" s="152"/>
      <c r="GM25" s="152"/>
      <c r="GN25" s="152"/>
      <c r="GO25" s="152"/>
      <c r="GP25" s="152"/>
      <c r="GQ25" s="152"/>
      <c r="GR25" s="152"/>
      <c r="GS25" s="152"/>
      <c r="GT25" s="152"/>
      <c r="GU25" s="152"/>
      <c r="GV25" s="152"/>
      <c r="GW25" s="152"/>
      <c r="GX25" s="152"/>
      <c r="GY25" s="152"/>
      <c r="GZ25" s="152"/>
      <c r="HA25" s="152"/>
      <c r="HB25" s="152"/>
      <c r="HC25" s="152"/>
      <c r="HD25" s="152"/>
      <c r="HE25" s="152"/>
      <c r="HF25" s="152"/>
      <c r="HG25" s="152"/>
      <c r="HH25" s="152"/>
      <c r="HI25" s="152"/>
      <c r="HJ25" s="152"/>
      <c r="HK25" s="152"/>
      <c r="HL25" s="152"/>
      <c r="HM25" s="152"/>
      <c r="HN25" s="152"/>
      <c r="HO25" s="152"/>
      <c r="HP25" s="152"/>
      <c r="HQ25" s="152"/>
      <c r="HR25" s="152"/>
      <c r="HS25" s="152"/>
      <c r="HT25" s="152"/>
      <c r="HU25" s="152"/>
      <c r="HV25" s="152"/>
      <c r="HW25" s="152"/>
      <c r="HX25" s="152"/>
      <c r="HY25" s="152"/>
      <c r="HZ25" s="152"/>
      <c r="IA25" s="152"/>
      <c r="IB25" s="152"/>
      <c r="IC25" s="152"/>
      <c r="ID25" s="152"/>
      <c r="IE25" s="152"/>
      <c r="IF25" s="152"/>
      <c r="IG25" s="152"/>
      <c r="IH25" s="152"/>
      <c r="II25" s="152"/>
      <c r="IJ25" s="152"/>
      <c r="IK25" s="152"/>
      <c r="IL25" s="152"/>
      <c r="IM25" s="152"/>
      <c r="IN25" s="152"/>
      <c r="IO25" s="152"/>
      <c r="IP25" s="152"/>
      <c r="IQ25" s="152"/>
      <c r="IR25" s="152"/>
    </row>
    <row r="26" spans="1:252" ht="23.25" customHeight="1" thickTop="1" x14ac:dyDescent="0.65">
      <c r="J26" s="191"/>
      <c r="P26" s="191"/>
      <c r="R26" s="191"/>
    </row>
    <row r="27" spans="1:252" ht="23.25" customHeight="1" x14ac:dyDescent="0.65">
      <c r="J27" s="191"/>
      <c r="K27" s="86"/>
      <c r="L27" s="189"/>
      <c r="M27" s="189"/>
      <c r="N27" s="191"/>
      <c r="O27" s="86"/>
      <c r="P27" s="191"/>
      <c r="Q27" s="86"/>
      <c r="R27" s="191"/>
    </row>
    <row r="56" ht="17.399999999999999" customHeight="1" x14ac:dyDescent="0.65"/>
    <row r="63" ht="16.5" customHeight="1" x14ac:dyDescent="0.65"/>
    <row r="69" ht="17.399999999999999" customHeight="1" x14ac:dyDescent="0.65"/>
    <row r="71" ht="17.399999999999999" customHeight="1" x14ac:dyDescent="0.65"/>
    <row r="76" ht="15.75" customHeight="1" x14ac:dyDescent="0.65"/>
  </sheetData>
  <mergeCells count="6">
    <mergeCell ref="D9:R9"/>
    <mergeCell ref="H5:J5"/>
    <mergeCell ref="P1:R1"/>
    <mergeCell ref="P2:R2"/>
    <mergeCell ref="D4:R4"/>
    <mergeCell ref="L5:M5"/>
  </mergeCells>
  <pageMargins left="0.8" right="0.7" top="0.48" bottom="0.5" header="0.5" footer="0.5"/>
  <pageSetup paperSize="9" scale="68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5"/>
  <sheetViews>
    <sheetView showGridLines="0" zoomScale="60" zoomScaleNormal="60" zoomScaleSheetLayoutView="85" workbookViewId="0">
      <selection activeCell="F15" sqref="F15"/>
    </sheetView>
  </sheetViews>
  <sheetFormatPr defaultColWidth="9.09765625" defaultRowHeight="23.25" customHeight="1" x14ac:dyDescent="0.65"/>
  <cols>
    <col min="1" max="1" width="60.3984375" style="83" customWidth="1"/>
    <col min="2" max="2" width="8.09765625" style="12" customWidth="1"/>
    <col min="3" max="3" width="2.5" style="83" customWidth="1"/>
    <col min="4" max="4" width="17" style="83" customWidth="1"/>
    <col min="5" max="5" width="1.09765625" style="83" customWidth="1"/>
    <col min="6" max="6" width="17.19921875" style="83" customWidth="1"/>
    <col min="7" max="7" width="1.09765625" style="83" customWidth="1"/>
    <col min="8" max="8" width="16.8984375" style="83" customWidth="1"/>
    <col min="9" max="9" width="1.3984375" style="177" customWidth="1"/>
    <col min="10" max="10" width="16.8984375" style="83" customWidth="1"/>
    <col min="11" max="11" width="1.3984375" style="177" customWidth="1"/>
    <col min="12" max="12" width="19.19921875" style="173" customWidth="1"/>
    <col min="13" max="13" width="1.3984375" style="173" customWidth="1"/>
    <col min="14" max="14" width="16.69921875" style="83" customWidth="1"/>
    <col min="15" max="15" width="1" style="177" customWidth="1"/>
    <col min="16" max="16" width="16.3984375" style="83" customWidth="1"/>
    <col min="17" max="17" width="1.19921875" style="177" customWidth="1"/>
    <col min="18" max="18" width="16.69921875" style="83" customWidth="1"/>
    <col min="19" max="19" width="14.3984375" style="83" bestFit="1" customWidth="1"/>
    <col min="20" max="16384" width="9.09765625" style="83"/>
  </cols>
  <sheetData>
    <row r="1" spans="1:252" ht="23.25" customHeight="1" x14ac:dyDescent="0.7">
      <c r="A1" s="7" t="s">
        <v>0</v>
      </c>
      <c r="B1" s="11"/>
      <c r="D1" s="7"/>
      <c r="P1" s="331"/>
      <c r="Q1" s="331"/>
      <c r="R1" s="331"/>
    </row>
    <row r="2" spans="1:252" ht="23.25" customHeight="1" x14ac:dyDescent="0.7">
      <c r="A2" s="7" t="s">
        <v>106</v>
      </c>
      <c r="B2" s="11"/>
      <c r="C2" s="7"/>
      <c r="D2" s="7"/>
      <c r="E2" s="7"/>
      <c r="P2" s="332"/>
      <c r="Q2" s="332"/>
      <c r="R2" s="332"/>
    </row>
    <row r="3" spans="1:252" s="3" customFormat="1" ht="23.25" customHeight="1" x14ac:dyDescent="0.7">
      <c r="A3" s="114"/>
      <c r="B3" s="10"/>
      <c r="C3" s="178"/>
      <c r="D3" s="114"/>
      <c r="E3" s="114"/>
      <c r="F3" s="178"/>
      <c r="G3" s="114"/>
      <c r="H3" s="1"/>
      <c r="I3" s="1"/>
      <c r="J3" s="1"/>
      <c r="K3" s="1"/>
      <c r="L3" s="179"/>
      <c r="M3" s="179"/>
      <c r="N3" s="114"/>
      <c r="O3" s="114"/>
      <c r="P3" s="114"/>
      <c r="Q3" s="114"/>
      <c r="R3" s="114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  <c r="HD3" s="178"/>
      <c r="HE3" s="178"/>
      <c r="HF3" s="178"/>
      <c r="HG3" s="178"/>
      <c r="HH3" s="178"/>
      <c r="HI3" s="178"/>
      <c r="HJ3" s="178"/>
      <c r="HK3" s="178"/>
      <c r="HL3" s="178"/>
      <c r="HM3" s="178"/>
      <c r="HN3" s="178"/>
      <c r="HO3" s="178"/>
      <c r="HP3" s="178"/>
      <c r="HQ3" s="178"/>
      <c r="HR3" s="178"/>
      <c r="HS3" s="178"/>
      <c r="HT3" s="178"/>
      <c r="HU3" s="178"/>
      <c r="HV3" s="178"/>
      <c r="HW3" s="178"/>
      <c r="HX3" s="178"/>
      <c r="HY3" s="178"/>
      <c r="HZ3" s="178"/>
      <c r="IA3" s="178"/>
      <c r="IB3" s="178"/>
      <c r="IC3" s="178"/>
      <c r="ID3" s="178"/>
      <c r="IE3" s="178"/>
      <c r="IF3" s="178"/>
      <c r="IG3" s="178"/>
      <c r="IH3" s="178"/>
      <c r="II3" s="178"/>
      <c r="IJ3" s="178"/>
      <c r="IK3" s="178"/>
      <c r="IL3" s="178"/>
      <c r="IM3" s="178"/>
      <c r="IN3" s="178"/>
      <c r="IO3" s="178"/>
      <c r="IP3" s="178"/>
      <c r="IQ3" s="178"/>
      <c r="IR3" s="178"/>
    </row>
    <row r="4" spans="1:252" s="3" customFormat="1" ht="23.25" customHeight="1" x14ac:dyDescent="0.7">
      <c r="A4" s="114"/>
      <c r="B4" s="10"/>
      <c r="C4" s="178"/>
      <c r="D4" s="333" t="s">
        <v>29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DJ4" s="178"/>
      <c r="DK4" s="178"/>
      <c r="DL4" s="178"/>
      <c r="DM4" s="178"/>
      <c r="DN4" s="178"/>
      <c r="DO4" s="178"/>
      <c r="DP4" s="178"/>
      <c r="DQ4" s="178"/>
      <c r="DR4" s="178"/>
      <c r="DS4" s="178"/>
      <c r="DT4" s="178"/>
      <c r="DU4" s="178"/>
      <c r="DV4" s="178"/>
      <c r="DW4" s="178"/>
      <c r="DX4" s="178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  <c r="EL4" s="178"/>
      <c r="EM4" s="178"/>
      <c r="EN4" s="178"/>
      <c r="EO4" s="178"/>
      <c r="EP4" s="178"/>
      <c r="EQ4" s="178"/>
      <c r="ER4" s="178"/>
      <c r="ES4" s="178"/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8"/>
      <c r="FF4" s="178"/>
      <c r="FG4" s="178"/>
      <c r="FH4" s="178"/>
      <c r="FI4" s="178"/>
      <c r="FJ4" s="178"/>
      <c r="FK4" s="178"/>
      <c r="FL4" s="178"/>
      <c r="FM4" s="178"/>
      <c r="FN4" s="178"/>
      <c r="FO4" s="178"/>
      <c r="FP4" s="178"/>
      <c r="FQ4" s="178"/>
      <c r="FR4" s="178"/>
      <c r="FS4" s="178"/>
      <c r="FT4" s="178"/>
      <c r="FU4" s="178"/>
      <c r="FV4" s="178"/>
      <c r="FW4" s="178"/>
      <c r="FX4" s="178"/>
      <c r="FY4" s="178"/>
      <c r="FZ4" s="178"/>
      <c r="GA4" s="178"/>
      <c r="GB4" s="178"/>
      <c r="GC4" s="178"/>
      <c r="GD4" s="178"/>
      <c r="GE4" s="178"/>
      <c r="GF4" s="178"/>
      <c r="GG4" s="178"/>
      <c r="GH4" s="178"/>
      <c r="GI4" s="178"/>
      <c r="GJ4" s="178"/>
      <c r="GK4" s="178"/>
      <c r="GL4" s="178"/>
      <c r="GM4" s="178"/>
      <c r="GN4" s="178"/>
      <c r="GO4" s="178"/>
      <c r="GP4" s="178"/>
      <c r="GQ4" s="178"/>
      <c r="GR4" s="178"/>
      <c r="GS4" s="178"/>
      <c r="GT4" s="178"/>
      <c r="GU4" s="178"/>
      <c r="GV4" s="178"/>
      <c r="GW4" s="178"/>
      <c r="GX4" s="178"/>
      <c r="GY4" s="178"/>
      <c r="GZ4" s="178"/>
      <c r="HA4" s="178"/>
      <c r="HB4" s="178"/>
      <c r="HC4" s="178"/>
      <c r="HD4" s="178"/>
      <c r="HE4" s="178"/>
      <c r="HF4" s="178"/>
      <c r="HG4" s="178"/>
      <c r="HH4" s="178"/>
      <c r="HI4" s="178"/>
      <c r="HJ4" s="178"/>
      <c r="HK4" s="178"/>
      <c r="HL4" s="178"/>
      <c r="HM4" s="178"/>
      <c r="HN4" s="178"/>
      <c r="HO4" s="178"/>
      <c r="HP4" s="178"/>
      <c r="HQ4" s="178"/>
      <c r="HR4" s="178"/>
      <c r="HS4" s="178"/>
      <c r="HT4" s="178"/>
      <c r="HU4" s="178"/>
      <c r="HV4" s="178"/>
      <c r="HW4" s="178"/>
      <c r="HX4" s="178"/>
      <c r="HY4" s="178"/>
      <c r="HZ4" s="178"/>
      <c r="IA4" s="178"/>
      <c r="IB4" s="178"/>
      <c r="IC4" s="178"/>
      <c r="ID4" s="178"/>
      <c r="IE4" s="178"/>
      <c r="IF4" s="178"/>
      <c r="IG4" s="178"/>
      <c r="IH4" s="178"/>
      <c r="II4" s="178"/>
      <c r="IJ4" s="178"/>
      <c r="IK4" s="178"/>
      <c r="IL4" s="178"/>
      <c r="IM4" s="178"/>
      <c r="IN4" s="178"/>
      <c r="IO4" s="178"/>
      <c r="IP4" s="178"/>
      <c r="IQ4" s="178"/>
      <c r="IR4" s="178"/>
    </row>
    <row r="5" spans="1:252" s="3" customFormat="1" ht="44.4" customHeight="1" x14ac:dyDescent="0.7">
      <c r="A5" s="114"/>
      <c r="B5" s="10"/>
      <c r="C5" s="178"/>
      <c r="D5" s="114"/>
      <c r="E5" s="178"/>
      <c r="F5" s="178"/>
      <c r="G5" s="178"/>
      <c r="H5" s="330" t="s">
        <v>28</v>
      </c>
      <c r="I5" s="330"/>
      <c r="J5" s="330"/>
      <c r="K5" s="177"/>
      <c r="L5" s="334" t="s">
        <v>82</v>
      </c>
      <c r="M5" s="335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8"/>
      <c r="FF5" s="178"/>
      <c r="FG5" s="178"/>
      <c r="FH5" s="178"/>
      <c r="FI5" s="178"/>
      <c r="FJ5" s="178"/>
      <c r="FK5" s="178"/>
      <c r="FL5" s="178"/>
      <c r="FM5" s="178"/>
      <c r="FN5" s="178"/>
      <c r="FO5" s="178"/>
      <c r="FP5" s="178"/>
      <c r="FQ5" s="178"/>
      <c r="FR5" s="178"/>
      <c r="FS5" s="178"/>
      <c r="FT5" s="178"/>
      <c r="FU5" s="178"/>
      <c r="FV5" s="178"/>
      <c r="FW5" s="178"/>
      <c r="FX5" s="178"/>
      <c r="FY5" s="178"/>
      <c r="FZ5" s="178"/>
      <c r="GA5" s="178"/>
      <c r="GB5" s="178"/>
      <c r="GC5" s="178"/>
      <c r="GD5" s="178"/>
      <c r="GE5" s="178"/>
      <c r="GF5" s="178"/>
      <c r="GG5" s="178"/>
      <c r="GH5" s="178"/>
      <c r="GI5" s="178"/>
      <c r="GJ5" s="178"/>
      <c r="GK5" s="178"/>
      <c r="GL5" s="178"/>
      <c r="GM5" s="178"/>
      <c r="GN5" s="178"/>
      <c r="GO5" s="178"/>
      <c r="GP5" s="178"/>
      <c r="GQ5" s="178"/>
      <c r="GR5" s="178"/>
      <c r="GS5" s="178"/>
      <c r="GT5" s="178"/>
      <c r="GU5" s="178"/>
      <c r="GV5" s="178"/>
      <c r="GW5" s="178"/>
      <c r="GX5" s="178"/>
      <c r="GY5" s="178"/>
      <c r="GZ5" s="178"/>
      <c r="HA5" s="178"/>
      <c r="HB5" s="178"/>
      <c r="HC5" s="178"/>
      <c r="HD5" s="178"/>
      <c r="HE5" s="178"/>
      <c r="HF5" s="178"/>
      <c r="HG5" s="178"/>
      <c r="HH5" s="178"/>
      <c r="HI5" s="178"/>
      <c r="HJ5" s="178"/>
      <c r="HK5" s="178"/>
      <c r="HL5" s="178"/>
      <c r="HM5" s="178"/>
      <c r="HN5" s="178"/>
      <c r="HO5" s="178"/>
      <c r="HP5" s="178"/>
      <c r="HQ5" s="178"/>
      <c r="HR5" s="178"/>
      <c r="HS5" s="178"/>
      <c r="HT5" s="178"/>
      <c r="HU5" s="178"/>
      <c r="HV5" s="178"/>
      <c r="HW5" s="178"/>
      <c r="HX5" s="178"/>
      <c r="HY5" s="178"/>
      <c r="HZ5" s="178"/>
      <c r="IA5" s="178"/>
      <c r="IB5" s="178"/>
      <c r="IC5" s="178"/>
      <c r="ID5" s="178"/>
      <c r="IE5" s="178"/>
      <c r="IF5" s="178"/>
      <c r="IG5" s="178"/>
      <c r="IH5" s="178"/>
      <c r="II5" s="178"/>
      <c r="IJ5" s="178"/>
      <c r="IK5" s="178"/>
      <c r="IL5" s="178"/>
      <c r="IM5" s="178"/>
      <c r="IN5" s="178"/>
      <c r="IO5" s="178"/>
      <c r="IP5" s="178"/>
      <c r="IQ5" s="178"/>
      <c r="IR5" s="178"/>
    </row>
    <row r="6" spans="1:252" s="3" customFormat="1" ht="23.25" customHeight="1" x14ac:dyDescent="0.7">
      <c r="A6" s="114"/>
      <c r="B6" s="10"/>
      <c r="C6" s="178"/>
      <c r="D6" s="178" t="s">
        <v>36</v>
      </c>
      <c r="E6" s="178"/>
      <c r="F6" s="178"/>
      <c r="G6" s="178"/>
      <c r="H6" s="178"/>
      <c r="I6" s="178"/>
      <c r="J6" s="178"/>
      <c r="K6" s="178"/>
      <c r="L6" s="111" t="s">
        <v>210</v>
      </c>
      <c r="M6" s="178"/>
      <c r="N6" s="178" t="s">
        <v>41</v>
      </c>
      <c r="O6" s="178"/>
      <c r="P6" s="178" t="s">
        <v>211</v>
      </c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  <c r="HL6" s="178"/>
      <c r="HM6" s="178"/>
      <c r="HN6" s="178"/>
      <c r="HO6" s="178"/>
      <c r="HP6" s="178"/>
      <c r="HQ6" s="178"/>
      <c r="HR6" s="178"/>
      <c r="HS6" s="178"/>
      <c r="HT6" s="178"/>
      <c r="HU6" s="178"/>
      <c r="HV6" s="178"/>
      <c r="HW6" s="178"/>
      <c r="HX6" s="178"/>
      <c r="HY6" s="178"/>
      <c r="HZ6" s="178"/>
      <c r="IA6" s="178"/>
      <c r="IB6" s="178"/>
      <c r="IC6" s="178"/>
      <c r="ID6" s="178"/>
      <c r="IE6" s="178"/>
      <c r="IF6" s="178"/>
      <c r="IG6" s="178"/>
      <c r="IH6" s="178"/>
      <c r="II6" s="178"/>
      <c r="IJ6" s="178"/>
      <c r="IK6" s="178"/>
      <c r="IL6" s="178"/>
      <c r="IM6" s="178"/>
      <c r="IN6" s="178"/>
      <c r="IO6" s="178"/>
      <c r="IP6" s="178"/>
      <c r="IQ6" s="178"/>
      <c r="IR6" s="178"/>
    </row>
    <row r="7" spans="1:252" s="3" customFormat="1" ht="23.25" customHeight="1" x14ac:dyDescent="0.65">
      <c r="A7" s="178"/>
      <c r="B7" s="112"/>
      <c r="C7" s="178"/>
      <c r="D7" s="178" t="s">
        <v>39</v>
      </c>
      <c r="E7" s="178"/>
      <c r="F7" s="178" t="s">
        <v>23</v>
      </c>
      <c r="G7" s="178"/>
      <c r="H7" s="178" t="s">
        <v>75</v>
      </c>
      <c r="I7" s="178"/>
      <c r="J7" s="178" t="s">
        <v>30</v>
      </c>
      <c r="K7" s="178"/>
      <c r="L7" s="111" t="s">
        <v>74</v>
      </c>
      <c r="M7" s="178"/>
      <c r="N7" s="178" t="s">
        <v>63</v>
      </c>
      <c r="O7" s="178"/>
      <c r="P7" s="178" t="s">
        <v>212</v>
      </c>
      <c r="Q7" s="178"/>
      <c r="R7" s="178" t="s">
        <v>41</v>
      </c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  <c r="HX7" s="178"/>
      <c r="HY7" s="178"/>
      <c r="HZ7" s="178"/>
      <c r="IA7" s="178"/>
      <c r="IB7" s="178"/>
      <c r="IC7" s="178"/>
      <c r="ID7" s="178"/>
      <c r="IE7" s="178"/>
      <c r="IF7" s="178"/>
      <c r="IG7" s="178"/>
      <c r="IH7" s="178"/>
      <c r="II7" s="178"/>
      <c r="IJ7" s="178"/>
      <c r="IK7" s="178"/>
      <c r="IL7" s="178"/>
      <c r="IM7" s="178"/>
      <c r="IN7" s="178"/>
      <c r="IO7" s="178"/>
      <c r="IP7" s="178"/>
      <c r="IQ7" s="178"/>
      <c r="IR7" s="178"/>
    </row>
    <row r="8" spans="1:252" s="3" customFormat="1" ht="23.25" customHeight="1" x14ac:dyDescent="0.65">
      <c r="A8" s="178"/>
      <c r="B8" s="105" t="s">
        <v>2</v>
      </c>
      <c r="C8" s="178"/>
      <c r="D8" s="178" t="s">
        <v>40</v>
      </c>
      <c r="E8" s="178"/>
      <c r="F8" s="178" t="s">
        <v>83</v>
      </c>
      <c r="G8" s="178"/>
      <c r="H8" s="178" t="s">
        <v>76</v>
      </c>
      <c r="I8" s="178"/>
      <c r="J8" s="178" t="s">
        <v>33</v>
      </c>
      <c r="K8" s="178"/>
      <c r="L8" s="111" t="s">
        <v>21</v>
      </c>
      <c r="M8" s="178"/>
      <c r="N8" s="178" t="s">
        <v>161</v>
      </c>
      <c r="O8" s="178"/>
      <c r="P8" s="178" t="s">
        <v>213</v>
      </c>
      <c r="Q8" s="178"/>
      <c r="R8" s="178" t="s">
        <v>31</v>
      </c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  <c r="IF8" s="178"/>
      <c r="IG8" s="178"/>
      <c r="IH8" s="178"/>
      <c r="II8" s="178"/>
      <c r="IJ8" s="178"/>
      <c r="IK8" s="178"/>
      <c r="IL8" s="178"/>
      <c r="IM8" s="178"/>
      <c r="IN8" s="178"/>
      <c r="IO8" s="178"/>
      <c r="IP8" s="178"/>
      <c r="IQ8" s="178"/>
      <c r="IR8" s="178"/>
    </row>
    <row r="9" spans="1:252" s="3" customFormat="1" ht="23.25" customHeight="1" x14ac:dyDescent="0.65">
      <c r="A9" s="178"/>
      <c r="B9" s="112"/>
      <c r="C9" s="178"/>
      <c r="D9" s="329" t="s">
        <v>44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178"/>
      <c r="FM9" s="178"/>
      <c r="FN9" s="178"/>
      <c r="FO9" s="178"/>
      <c r="FP9" s="178"/>
      <c r="FQ9" s="178"/>
      <c r="FR9" s="178"/>
      <c r="FS9" s="178"/>
      <c r="FT9" s="178"/>
      <c r="FU9" s="178"/>
      <c r="FV9" s="178"/>
      <c r="FW9" s="178"/>
      <c r="FX9" s="178"/>
      <c r="FY9" s="178"/>
      <c r="FZ9" s="178"/>
      <c r="GA9" s="178"/>
      <c r="GB9" s="178"/>
      <c r="GC9" s="178"/>
      <c r="GD9" s="178"/>
      <c r="GE9" s="178"/>
      <c r="GF9" s="178"/>
      <c r="GG9" s="178"/>
      <c r="GH9" s="178"/>
      <c r="GI9" s="178"/>
      <c r="GJ9" s="178"/>
      <c r="GK9" s="178"/>
      <c r="GL9" s="178"/>
      <c r="GM9" s="178"/>
      <c r="GN9" s="178"/>
      <c r="GO9" s="178"/>
      <c r="GP9" s="178"/>
      <c r="GQ9" s="178"/>
      <c r="GR9" s="178"/>
      <c r="GS9" s="178"/>
      <c r="GT9" s="178"/>
      <c r="GU9" s="178"/>
      <c r="GV9" s="178"/>
      <c r="GW9" s="178"/>
      <c r="GX9" s="178"/>
      <c r="GY9" s="178"/>
      <c r="GZ9" s="178"/>
      <c r="HA9" s="178"/>
      <c r="HB9" s="178"/>
      <c r="HC9" s="178"/>
      <c r="HD9" s="178"/>
      <c r="HE9" s="178"/>
      <c r="HF9" s="178"/>
      <c r="HG9" s="178"/>
      <c r="HH9" s="178"/>
      <c r="HI9" s="178"/>
      <c r="HJ9" s="178"/>
      <c r="HK9" s="178"/>
      <c r="HL9" s="178"/>
      <c r="HM9" s="178"/>
      <c r="HN9" s="178"/>
      <c r="HO9" s="178"/>
      <c r="HP9" s="178"/>
      <c r="HQ9" s="178"/>
      <c r="HR9" s="178"/>
      <c r="HS9" s="178"/>
      <c r="HT9" s="178"/>
      <c r="HU9" s="178"/>
      <c r="HV9" s="178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  <c r="IJ9" s="178"/>
      <c r="IK9" s="178"/>
      <c r="IL9" s="178"/>
      <c r="IM9" s="178"/>
      <c r="IN9" s="178"/>
      <c r="IO9" s="178"/>
      <c r="IP9" s="178"/>
      <c r="IQ9" s="178"/>
      <c r="IR9" s="178"/>
    </row>
    <row r="10" spans="1:252" s="3" customFormat="1" ht="23.25" customHeight="1" x14ac:dyDescent="0.7">
      <c r="A10" s="109" t="s">
        <v>254</v>
      </c>
      <c r="B10" s="112"/>
      <c r="C10" s="17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  <c r="EL10" s="178"/>
      <c r="EM10" s="178"/>
      <c r="EN10" s="178"/>
      <c r="EO10" s="178"/>
      <c r="EP10" s="178"/>
      <c r="EQ10" s="178"/>
      <c r="ER10" s="178"/>
      <c r="ES10" s="178"/>
      <c r="ET10" s="178"/>
      <c r="EU10" s="178"/>
      <c r="EV10" s="178"/>
      <c r="EW10" s="178"/>
      <c r="EX10" s="178"/>
      <c r="EY10" s="178"/>
      <c r="EZ10" s="178"/>
      <c r="FA10" s="178"/>
      <c r="FB10" s="178"/>
      <c r="FC10" s="178"/>
      <c r="FD10" s="178"/>
      <c r="FE10" s="178"/>
      <c r="FF10" s="178"/>
      <c r="FG10" s="178"/>
      <c r="FH10" s="178"/>
      <c r="FI10" s="178"/>
      <c r="FJ10" s="178"/>
      <c r="FK10" s="178"/>
      <c r="FL10" s="178"/>
      <c r="FM10" s="178"/>
      <c r="FN10" s="178"/>
      <c r="FO10" s="178"/>
      <c r="FP10" s="178"/>
      <c r="FQ10" s="178"/>
      <c r="FR10" s="178"/>
      <c r="FS10" s="178"/>
      <c r="FT10" s="178"/>
      <c r="FU10" s="178"/>
      <c r="FV10" s="178"/>
      <c r="FW10" s="178"/>
      <c r="FX10" s="178"/>
      <c r="FY10" s="178"/>
      <c r="FZ10" s="178"/>
      <c r="GA10" s="178"/>
      <c r="GB10" s="178"/>
      <c r="GC10" s="178"/>
      <c r="GD10" s="178"/>
      <c r="GE10" s="178"/>
      <c r="GF10" s="178"/>
      <c r="GG10" s="178"/>
      <c r="GH10" s="178"/>
      <c r="GI10" s="178"/>
      <c r="GJ10" s="178"/>
      <c r="GK10" s="178"/>
      <c r="GL10" s="178"/>
      <c r="GM10" s="178"/>
      <c r="GN10" s="178"/>
      <c r="GO10" s="178"/>
      <c r="GP10" s="178"/>
      <c r="GQ10" s="178"/>
      <c r="GR10" s="178"/>
      <c r="GS10" s="178"/>
      <c r="GT10" s="178"/>
      <c r="GU10" s="178"/>
      <c r="GV10" s="178"/>
      <c r="GW10" s="178"/>
      <c r="GX10" s="178"/>
      <c r="GY10" s="178"/>
      <c r="GZ10" s="178"/>
      <c r="HA10" s="178"/>
      <c r="HB10" s="178"/>
      <c r="HC10" s="178"/>
      <c r="HD10" s="178"/>
      <c r="HE10" s="178"/>
      <c r="HF10" s="178"/>
      <c r="HG10" s="178"/>
      <c r="HH10" s="178"/>
      <c r="HI10" s="178"/>
      <c r="HJ10" s="178"/>
      <c r="HK10" s="178"/>
      <c r="HL10" s="178"/>
      <c r="HM10" s="178"/>
      <c r="HN10" s="178"/>
      <c r="HO10" s="178"/>
      <c r="HP10" s="178"/>
      <c r="HQ10" s="178"/>
      <c r="HR10" s="178"/>
      <c r="HS10" s="178"/>
      <c r="HT10" s="178"/>
      <c r="HU10" s="178"/>
      <c r="HV10" s="178"/>
      <c r="HW10" s="178"/>
      <c r="HX10" s="178"/>
      <c r="HY10" s="178"/>
      <c r="HZ10" s="178"/>
      <c r="IA10" s="178"/>
      <c r="IB10" s="178"/>
      <c r="IC10" s="178"/>
      <c r="ID10" s="178"/>
      <c r="IE10" s="178"/>
      <c r="IF10" s="178"/>
      <c r="IG10" s="178"/>
      <c r="IH10" s="178"/>
      <c r="II10" s="178"/>
      <c r="IJ10" s="178"/>
      <c r="IK10" s="178"/>
      <c r="IL10" s="178"/>
      <c r="IM10" s="178"/>
      <c r="IN10" s="178"/>
      <c r="IO10" s="178"/>
      <c r="IP10" s="178"/>
      <c r="IQ10" s="178"/>
      <c r="IR10" s="178"/>
    </row>
    <row r="11" spans="1:252" s="3" customFormat="1" ht="22" x14ac:dyDescent="0.7">
      <c r="A11" s="109" t="s">
        <v>255</v>
      </c>
      <c r="B11" s="112"/>
      <c r="C11" s="178"/>
      <c r="D11" s="24">
        <v>269999</v>
      </c>
      <c r="E11" s="24">
        <v>0</v>
      </c>
      <c r="F11" s="24">
        <v>270000</v>
      </c>
      <c r="G11" s="24">
        <v>0</v>
      </c>
      <c r="H11" s="24">
        <v>27000</v>
      </c>
      <c r="I11" s="24"/>
      <c r="J11" s="24">
        <v>891230</v>
      </c>
      <c r="K11" s="24">
        <v>0</v>
      </c>
      <c r="L11" s="24">
        <v>477974</v>
      </c>
      <c r="M11" s="24"/>
      <c r="N11" s="24">
        <f>SUM(D11:L11)</f>
        <v>1936203</v>
      </c>
      <c r="O11" s="24"/>
      <c r="P11" s="24">
        <v>654767</v>
      </c>
      <c r="Q11" s="24"/>
      <c r="R11" s="24">
        <f>N11+P11</f>
        <v>2590970</v>
      </c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8"/>
      <c r="FH11" s="178"/>
      <c r="FI11" s="178"/>
      <c r="FJ11" s="178"/>
      <c r="FK11" s="178"/>
      <c r="FL11" s="178"/>
      <c r="FM11" s="178"/>
      <c r="FN11" s="178"/>
      <c r="FO11" s="178"/>
      <c r="FP11" s="178"/>
      <c r="FQ11" s="178"/>
      <c r="FR11" s="178"/>
      <c r="FS11" s="178"/>
      <c r="FT11" s="178"/>
      <c r="FU11" s="178"/>
      <c r="FV11" s="178"/>
      <c r="FW11" s="178"/>
      <c r="FX11" s="178"/>
      <c r="FY11" s="178"/>
      <c r="FZ11" s="178"/>
      <c r="GA11" s="178"/>
      <c r="GB11" s="178"/>
      <c r="GC11" s="178"/>
      <c r="GD11" s="178"/>
      <c r="GE11" s="178"/>
      <c r="GF11" s="178"/>
      <c r="GG11" s="178"/>
      <c r="GH11" s="178"/>
      <c r="GI11" s="178"/>
      <c r="GJ11" s="178"/>
      <c r="GK11" s="178"/>
      <c r="GL11" s="178"/>
      <c r="GM11" s="178"/>
      <c r="GN11" s="178"/>
      <c r="GO11" s="178"/>
      <c r="GP11" s="178"/>
      <c r="GQ11" s="178"/>
      <c r="GR11" s="178"/>
      <c r="GS11" s="178"/>
      <c r="GT11" s="178"/>
      <c r="GU11" s="178"/>
      <c r="GV11" s="178"/>
      <c r="GW11" s="178"/>
      <c r="GX11" s="178"/>
      <c r="GY11" s="178"/>
      <c r="GZ11" s="178"/>
      <c r="HA11" s="178"/>
      <c r="HB11" s="178"/>
      <c r="HC11" s="178"/>
      <c r="HD11" s="178"/>
      <c r="HE11" s="178"/>
      <c r="HF11" s="178"/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178"/>
      <c r="HY11" s="178"/>
      <c r="HZ11" s="178"/>
      <c r="IA11" s="178"/>
      <c r="IB11" s="178"/>
      <c r="IC11" s="178"/>
      <c r="ID11" s="178"/>
      <c r="IE11" s="178"/>
      <c r="IF11" s="178"/>
      <c r="IG11" s="178"/>
      <c r="IH11" s="178"/>
      <c r="II11" s="178"/>
      <c r="IJ11" s="178"/>
      <c r="IK11" s="178"/>
      <c r="IL11" s="178"/>
      <c r="IM11" s="178"/>
      <c r="IN11" s="178"/>
      <c r="IO11" s="178"/>
      <c r="IP11" s="178"/>
      <c r="IQ11" s="178"/>
      <c r="IR11" s="178"/>
    </row>
    <row r="12" spans="1:252" s="3" customFormat="1" ht="22" x14ac:dyDescent="0.7">
      <c r="A12" s="109"/>
      <c r="B12" s="112"/>
      <c r="C12" s="178"/>
      <c r="D12" s="9"/>
      <c r="E12" s="9"/>
      <c r="F12" s="9"/>
      <c r="G12" s="9"/>
      <c r="H12" s="9"/>
      <c r="I12" s="9"/>
      <c r="J12" s="9"/>
      <c r="K12" s="9"/>
      <c r="L12" s="34"/>
      <c r="M12" s="34"/>
      <c r="N12" s="9"/>
      <c r="O12" s="9"/>
      <c r="P12" s="9"/>
      <c r="Q12" s="9"/>
      <c r="R12" s="9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78"/>
      <c r="HY12" s="178"/>
      <c r="HZ12" s="178"/>
      <c r="IA12" s="178"/>
      <c r="IB12" s="178"/>
      <c r="IC12" s="178"/>
      <c r="ID12" s="178"/>
      <c r="IE12" s="178"/>
      <c r="IF12" s="178"/>
      <c r="IG12" s="178"/>
      <c r="IH12" s="178"/>
      <c r="II12" s="178"/>
      <c r="IJ12" s="178"/>
      <c r="IK12" s="178"/>
      <c r="IL12" s="178"/>
      <c r="IM12" s="178"/>
      <c r="IN12" s="178"/>
      <c r="IO12" s="178"/>
      <c r="IP12" s="178"/>
      <c r="IQ12" s="178"/>
      <c r="IR12" s="178"/>
    </row>
    <row r="13" spans="1:252" ht="22" x14ac:dyDescent="0.7">
      <c r="A13" s="7" t="s">
        <v>93</v>
      </c>
      <c r="B13" s="13"/>
      <c r="C13" s="152"/>
      <c r="D13" s="85"/>
      <c r="E13" s="85"/>
      <c r="F13" s="85"/>
      <c r="G13" s="86"/>
      <c r="H13" s="85"/>
      <c r="I13" s="86"/>
      <c r="J13" s="87"/>
      <c r="K13" s="85"/>
      <c r="L13" s="88"/>
      <c r="M13" s="88"/>
      <c r="N13" s="87"/>
      <c r="O13" s="86"/>
      <c r="P13" s="86"/>
      <c r="Q13" s="86"/>
      <c r="R13" s="87"/>
    </row>
    <row r="14" spans="1:252" s="3" customFormat="1" ht="22" x14ac:dyDescent="0.7">
      <c r="A14" s="11" t="s">
        <v>116</v>
      </c>
      <c r="B14" s="112"/>
      <c r="C14" s="178"/>
      <c r="D14" s="9"/>
      <c r="E14" s="24"/>
      <c r="F14" s="9"/>
      <c r="G14" s="24"/>
      <c r="H14" s="9"/>
      <c r="I14" s="9"/>
      <c r="J14" s="9"/>
      <c r="K14" s="9"/>
      <c r="L14" s="34"/>
      <c r="M14" s="34"/>
      <c r="N14" s="34"/>
      <c r="O14" s="34"/>
      <c r="P14" s="34"/>
      <c r="Q14" s="34"/>
      <c r="R14" s="9"/>
      <c r="S14" s="9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178"/>
      <c r="HY14" s="178"/>
      <c r="HZ14" s="178"/>
      <c r="IA14" s="178"/>
      <c r="IB14" s="178"/>
      <c r="IC14" s="178"/>
      <c r="ID14" s="178"/>
      <c r="IE14" s="178"/>
      <c r="IF14" s="178"/>
      <c r="IG14" s="178"/>
      <c r="IH14" s="178"/>
      <c r="II14" s="178"/>
      <c r="IJ14" s="178"/>
      <c r="IK14" s="178"/>
      <c r="IL14" s="178"/>
      <c r="IM14" s="178"/>
      <c r="IN14" s="178"/>
      <c r="IO14" s="178"/>
      <c r="IP14" s="178"/>
      <c r="IQ14" s="178"/>
      <c r="IR14" s="178"/>
    </row>
    <row r="15" spans="1:252" ht="23.25" customHeight="1" x14ac:dyDescent="0.65">
      <c r="A15" s="82" t="s">
        <v>117</v>
      </c>
      <c r="B15" s="247">
        <v>7</v>
      </c>
      <c r="C15" s="178"/>
      <c r="D15" s="243">
        <v>0</v>
      </c>
      <c r="E15" s="85"/>
      <c r="F15" s="243">
        <v>0</v>
      </c>
      <c r="G15" s="85"/>
      <c r="H15" s="243">
        <v>0</v>
      </c>
      <c r="I15" s="87"/>
      <c r="J15" s="190">
        <v>-139994</v>
      </c>
      <c r="K15" s="87"/>
      <c r="L15" s="243">
        <v>0</v>
      </c>
      <c r="M15" s="96"/>
      <c r="N15" s="250">
        <f>SUM(J15:L15)</f>
        <v>-139994</v>
      </c>
      <c r="O15" s="96"/>
      <c r="P15" s="243">
        <v>0</v>
      </c>
      <c r="Q15" s="83"/>
      <c r="R15" s="251">
        <f>N15</f>
        <v>-139994</v>
      </c>
    </row>
    <row r="16" spans="1:252" ht="23.25" customHeight="1" x14ac:dyDescent="0.65">
      <c r="A16" s="82" t="s">
        <v>84</v>
      </c>
      <c r="B16" s="13">
        <v>2</v>
      </c>
      <c r="C16" s="152"/>
      <c r="D16" s="237">
        <v>0</v>
      </c>
      <c r="E16" s="180"/>
      <c r="F16" s="237">
        <v>0</v>
      </c>
      <c r="G16" s="180"/>
      <c r="H16" s="237">
        <v>0</v>
      </c>
      <c r="I16" s="88"/>
      <c r="J16" s="237">
        <v>0</v>
      </c>
      <c r="K16" s="88"/>
      <c r="L16" s="237">
        <v>0</v>
      </c>
      <c r="M16" s="88"/>
      <c r="N16" s="237">
        <v>0</v>
      </c>
      <c r="O16" s="107"/>
      <c r="P16" s="222">
        <v>-238331</v>
      </c>
      <c r="Q16" s="223"/>
      <c r="R16" s="224">
        <f>P16</f>
        <v>-238331</v>
      </c>
    </row>
    <row r="17" spans="1:252" s="3" customFormat="1" ht="22" x14ac:dyDescent="0.7">
      <c r="A17" s="11" t="s">
        <v>118</v>
      </c>
      <c r="B17" s="112"/>
      <c r="C17" s="178"/>
      <c r="D17" s="238">
        <v>0</v>
      </c>
      <c r="E17" s="94"/>
      <c r="F17" s="238">
        <v>0</v>
      </c>
      <c r="G17" s="94"/>
      <c r="H17" s="238">
        <v>0</v>
      </c>
      <c r="I17" s="9"/>
      <c r="J17" s="244">
        <f>SUM(J15:J16)</f>
        <v>-139994</v>
      </c>
      <c r="K17" s="252"/>
      <c r="L17" s="244">
        <v>0</v>
      </c>
      <c r="M17" s="253"/>
      <c r="N17" s="244">
        <f>SUM(N15:N16)</f>
        <v>-139994</v>
      </c>
      <c r="O17" s="34"/>
      <c r="P17" s="201">
        <f>SUM(P16)</f>
        <v>-238331</v>
      </c>
      <c r="Q17" s="34"/>
      <c r="R17" s="79">
        <f>SUM(R15:R16)</f>
        <v>-378325</v>
      </c>
      <c r="S17" s="9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  <c r="EI17" s="178"/>
      <c r="EJ17" s="178"/>
      <c r="EK17" s="178"/>
      <c r="EL17" s="178"/>
      <c r="EM17" s="178"/>
      <c r="EN17" s="178"/>
      <c r="EO17" s="178"/>
      <c r="EP17" s="178"/>
      <c r="EQ17" s="178"/>
      <c r="ER17" s="178"/>
      <c r="ES17" s="178"/>
      <c r="ET17" s="178"/>
      <c r="EU17" s="178"/>
      <c r="EV17" s="178"/>
      <c r="EW17" s="178"/>
      <c r="EX17" s="178"/>
      <c r="EY17" s="178"/>
      <c r="EZ17" s="178"/>
      <c r="FA17" s="178"/>
      <c r="FB17" s="178"/>
      <c r="FC17" s="178"/>
      <c r="FD17" s="178"/>
      <c r="FE17" s="178"/>
      <c r="FF17" s="178"/>
      <c r="FG17" s="178"/>
      <c r="FH17" s="178"/>
      <c r="FI17" s="178"/>
      <c r="FJ17" s="178"/>
      <c r="FK17" s="178"/>
      <c r="FL17" s="178"/>
      <c r="FM17" s="178"/>
      <c r="FN17" s="178"/>
      <c r="FO17" s="178"/>
      <c r="FP17" s="178"/>
      <c r="FQ17" s="178"/>
      <c r="FR17" s="178"/>
      <c r="FS17" s="178"/>
      <c r="FT17" s="178"/>
      <c r="FU17" s="178"/>
      <c r="FV17" s="178"/>
      <c r="FW17" s="178"/>
      <c r="FX17" s="178"/>
      <c r="FY17" s="178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78"/>
      <c r="GM17" s="178"/>
      <c r="GN17" s="178"/>
      <c r="GO17" s="178"/>
      <c r="GP17" s="178"/>
      <c r="GQ17" s="178"/>
      <c r="GR17" s="178"/>
      <c r="GS17" s="178"/>
      <c r="GT17" s="178"/>
      <c r="GU17" s="178"/>
      <c r="GV17" s="178"/>
      <c r="GW17" s="178"/>
      <c r="GX17" s="178"/>
      <c r="GY17" s="178"/>
      <c r="GZ17" s="178"/>
      <c r="HA17" s="178"/>
      <c r="HB17" s="178"/>
      <c r="HC17" s="178"/>
      <c r="HD17" s="178"/>
      <c r="HE17" s="178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178"/>
      <c r="HY17" s="178"/>
      <c r="HZ17" s="178"/>
      <c r="IA17" s="178"/>
      <c r="IB17" s="178"/>
      <c r="IC17" s="178"/>
      <c r="ID17" s="178"/>
      <c r="IE17" s="178"/>
      <c r="IF17" s="178"/>
      <c r="IG17" s="178"/>
      <c r="IH17" s="178"/>
      <c r="II17" s="178"/>
      <c r="IJ17" s="178"/>
      <c r="IK17" s="178"/>
      <c r="IL17" s="178"/>
      <c r="IM17" s="178"/>
      <c r="IN17" s="178"/>
      <c r="IO17" s="178"/>
      <c r="IP17" s="178"/>
      <c r="IQ17" s="178"/>
      <c r="IR17" s="178"/>
    </row>
    <row r="18" spans="1:252" ht="23.25" customHeight="1" x14ac:dyDescent="0.7">
      <c r="A18" s="7" t="s">
        <v>94</v>
      </c>
      <c r="B18" s="13"/>
      <c r="C18" s="152"/>
      <c r="D18" s="238">
        <v>0</v>
      </c>
      <c r="E18" s="92"/>
      <c r="F18" s="238">
        <v>0</v>
      </c>
      <c r="G18" s="92"/>
      <c r="H18" s="238">
        <v>0</v>
      </c>
      <c r="I18" s="93"/>
      <c r="J18" s="244">
        <f>J17</f>
        <v>-139994</v>
      </c>
      <c r="K18" s="254"/>
      <c r="L18" s="244">
        <v>0</v>
      </c>
      <c r="M18" s="98"/>
      <c r="N18" s="244">
        <f>N17</f>
        <v>-139994</v>
      </c>
      <c r="O18" s="185"/>
      <c r="P18" s="244">
        <f>P17</f>
        <v>-238331</v>
      </c>
      <c r="Q18" s="185"/>
      <c r="R18" s="133">
        <f>SUM(R17)</f>
        <v>-378325</v>
      </c>
    </row>
    <row r="19" spans="1:252" s="7" customFormat="1" ht="23.25" customHeight="1" x14ac:dyDescent="0.7">
      <c r="A19" s="181"/>
      <c r="B19" s="105"/>
      <c r="C19" s="138"/>
      <c r="D19" s="182"/>
      <c r="E19" s="183"/>
      <c r="F19" s="182"/>
      <c r="G19" s="183"/>
      <c r="H19" s="182"/>
      <c r="I19" s="184"/>
      <c r="J19" s="182"/>
      <c r="K19" s="184"/>
      <c r="L19" s="84"/>
      <c r="M19" s="84"/>
      <c r="N19" s="84"/>
      <c r="O19" s="185"/>
      <c r="P19" s="186"/>
      <c r="Q19" s="185"/>
      <c r="R19" s="186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</row>
    <row r="20" spans="1:252" ht="23.25" customHeight="1" x14ac:dyDescent="0.7">
      <c r="A20" s="181" t="s">
        <v>78</v>
      </c>
      <c r="B20" s="187"/>
      <c r="C20" s="188"/>
      <c r="D20" s="84"/>
      <c r="E20" s="84"/>
      <c r="F20" s="84"/>
      <c r="G20" s="26"/>
      <c r="H20" s="84"/>
      <c r="I20" s="26"/>
      <c r="J20" s="34"/>
      <c r="K20" s="84"/>
      <c r="L20" s="84"/>
      <c r="M20" s="84"/>
      <c r="N20" s="34"/>
      <c r="O20" s="26"/>
      <c r="P20" s="26"/>
      <c r="Q20" s="26"/>
      <c r="R20" s="34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</row>
    <row r="21" spans="1:252" ht="23.25" customHeight="1" x14ac:dyDescent="0.65">
      <c r="A21" s="173" t="s">
        <v>219</v>
      </c>
      <c r="B21" s="105"/>
      <c r="C21" s="138"/>
      <c r="D21" s="222">
        <v>0</v>
      </c>
      <c r="E21" s="88"/>
      <c r="F21" s="222">
        <v>0</v>
      </c>
      <c r="G21" s="88"/>
      <c r="H21" s="237">
        <v>0</v>
      </c>
      <c r="I21" s="107"/>
      <c r="J21" s="210">
        <v>74759</v>
      </c>
      <c r="K21" s="88"/>
      <c r="L21" s="273">
        <v>0</v>
      </c>
      <c r="M21" s="88"/>
      <c r="N21" s="210">
        <f>J21</f>
        <v>74759</v>
      </c>
      <c r="O21" s="107"/>
      <c r="P21" s="107">
        <f>'PL6-9'!D117</f>
        <v>67863</v>
      </c>
      <c r="Q21" s="107"/>
      <c r="R21" s="210">
        <f>N21+P21</f>
        <v>142622</v>
      </c>
      <c r="S21" s="191"/>
    </row>
    <row r="22" spans="1:252" ht="23.25" customHeight="1" x14ac:dyDescent="0.7">
      <c r="A22" s="181" t="s">
        <v>128</v>
      </c>
      <c r="B22" s="187"/>
      <c r="C22" s="188"/>
      <c r="D22" s="238">
        <v>0</v>
      </c>
      <c r="E22" s="84"/>
      <c r="F22" s="238">
        <v>0</v>
      </c>
      <c r="G22" s="84"/>
      <c r="H22" s="238">
        <v>0</v>
      </c>
      <c r="I22" s="26"/>
      <c r="J22" s="226">
        <f>SUM(J21:J21)</f>
        <v>74759</v>
      </c>
      <c r="K22" s="84"/>
      <c r="L22" s="226">
        <f>SUM(L21:L21)</f>
        <v>0</v>
      </c>
      <c r="M22" s="192"/>
      <c r="N22" s="226">
        <f>SUM(N21:N21)</f>
        <v>74759</v>
      </c>
      <c r="O22" s="26"/>
      <c r="P22" s="226">
        <f>SUM(P21:P21)</f>
        <v>67863</v>
      </c>
      <c r="Q22" s="26"/>
      <c r="R22" s="226">
        <f>SUM(R21:R21)</f>
        <v>142622</v>
      </c>
      <c r="S22" s="200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</row>
    <row r="23" spans="1:252" s="16" customFormat="1" ht="23.25" customHeight="1" x14ac:dyDescent="0.65">
      <c r="A23" s="173"/>
      <c r="B23" s="105"/>
      <c r="C23" s="138"/>
      <c r="D23" s="88"/>
      <c r="E23" s="88"/>
      <c r="F23" s="88"/>
      <c r="G23" s="107"/>
      <c r="H23" s="88"/>
      <c r="I23" s="107"/>
      <c r="J23" s="96"/>
      <c r="K23" s="88"/>
      <c r="L23" s="88"/>
      <c r="M23" s="88"/>
      <c r="N23" s="96"/>
      <c r="O23" s="107"/>
      <c r="P23" s="107"/>
      <c r="Q23" s="107"/>
      <c r="R23" s="96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</row>
    <row r="24" spans="1:252" ht="23.25" customHeight="1" thickBot="1" x14ac:dyDescent="0.75">
      <c r="A24" s="193" t="s">
        <v>256</v>
      </c>
      <c r="B24" s="194"/>
      <c r="C24" s="138"/>
      <c r="D24" s="55">
        <f>SUM(D11,D18,D22)</f>
        <v>269999</v>
      </c>
      <c r="E24" s="195"/>
      <c r="F24" s="55">
        <f>SUM(F11,F18,F22)</f>
        <v>270000</v>
      </c>
      <c r="G24" s="195"/>
      <c r="H24" s="55">
        <f>SUM(H11,H18,H22)</f>
        <v>27000</v>
      </c>
      <c r="I24" s="34"/>
      <c r="J24" s="55">
        <f>SUM(J11,J18,J22)</f>
        <v>825995</v>
      </c>
      <c r="K24" s="34"/>
      <c r="L24" s="55">
        <f>SUM(L11,L18,L22)</f>
        <v>477974</v>
      </c>
      <c r="M24" s="34"/>
      <c r="N24" s="55">
        <f>SUM(N11,N18,N22)</f>
        <v>1870968</v>
      </c>
      <c r="O24" s="34"/>
      <c r="P24" s="55">
        <f>SUM(P11,P18,P22)</f>
        <v>484299</v>
      </c>
      <c r="Q24" s="34"/>
      <c r="R24" s="55">
        <f>SUM(N24:P24)</f>
        <v>2355267</v>
      </c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152"/>
      <c r="EL24" s="152"/>
      <c r="EM24" s="152"/>
      <c r="EN24" s="152"/>
      <c r="EO24" s="152"/>
      <c r="EP24" s="152"/>
      <c r="EQ24" s="152"/>
      <c r="ER24" s="152"/>
      <c r="ES24" s="152"/>
      <c r="ET24" s="152"/>
      <c r="EU24" s="152"/>
      <c r="EV24" s="152"/>
      <c r="EW24" s="152"/>
      <c r="EX24" s="152"/>
      <c r="EY24" s="152"/>
      <c r="EZ24" s="152"/>
      <c r="FA24" s="152"/>
      <c r="FB24" s="152"/>
      <c r="FC24" s="152"/>
      <c r="FD24" s="152"/>
      <c r="FE24" s="152"/>
      <c r="FF24" s="152"/>
      <c r="FG24" s="152"/>
      <c r="FH24" s="152"/>
      <c r="FI24" s="152"/>
      <c r="FJ24" s="152"/>
      <c r="FK24" s="152"/>
      <c r="FL24" s="152"/>
      <c r="FM24" s="152"/>
      <c r="FN24" s="152"/>
      <c r="FO24" s="152"/>
      <c r="FP24" s="152"/>
      <c r="FQ24" s="152"/>
      <c r="FR24" s="152"/>
      <c r="FS24" s="152"/>
      <c r="FT24" s="152"/>
      <c r="FU24" s="152"/>
      <c r="FV24" s="152"/>
      <c r="FW24" s="152"/>
      <c r="FX24" s="152"/>
      <c r="FY24" s="152"/>
      <c r="FZ24" s="152"/>
      <c r="GA24" s="152"/>
      <c r="GB24" s="152"/>
      <c r="GC24" s="152"/>
      <c r="GD24" s="152"/>
      <c r="GE24" s="152"/>
      <c r="GF24" s="152"/>
      <c r="GG24" s="152"/>
      <c r="GH24" s="152"/>
      <c r="GI24" s="152"/>
      <c r="GJ24" s="152"/>
      <c r="GK24" s="152"/>
      <c r="GL24" s="152"/>
      <c r="GM24" s="152"/>
      <c r="GN24" s="152"/>
      <c r="GO24" s="152"/>
      <c r="GP24" s="152"/>
      <c r="GQ24" s="152"/>
      <c r="GR24" s="152"/>
      <c r="GS24" s="152"/>
      <c r="GT24" s="152"/>
      <c r="GU24" s="152"/>
      <c r="GV24" s="152"/>
      <c r="GW24" s="152"/>
      <c r="GX24" s="152"/>
      <c r="GY24" s="152"/>
      <c r="GZ24" s="152"/>
      <c r="HA24" s="152"/>
      <c r="HB24" s="152"/>
      <c r="HC24" s="152"/>
      <c r="HD24" s="152"/>
      <c r="HE24" s="152"/>
      <c r="HF24" s="152"/>
      <c r="HG24" s="152"/>
      <c r="HH24" s="152"/>
      <c r="HI24" s="152"/>
      <c r="HJ24" s="152"/>
      <c r="HK24" s="152"/>
      <c r="HL24" s="152"/>
      <c r="HM24" s="152"/>
      <c r="HN24" s="152"/>
      <c r="HO24" s="152"/>
      <c r="HP24" s="152"/>
      <c r="HQ24" s="152"/>
      <c r="HR24" s="152"/>
      <c r="HS24" s="152"/>
      <c r="HT24" s="152"/>
      <c r="HU24" s="152"/>
      <c r="HV24" s="152"/>
      <c r="HW24" s="152"/>
      <c r="HX24" s="152"/>
      <c r="HY24" s="152"/>
      <c r="HZ24" s="152"/>
      <c r="IA24" s="152"/>
      <c r="IB24" s="152"/>
      <c r="IC24" s="152"/>
      <c r="ID24" s="152"/>
      <c r="IE24" s="152"/>
      <c r="IF24" s="152"/>
      <c r="IG24" s="152"/>
      <c r="IH24" s="152"/>
      <c r="II24" s="152"/>
      <c r="IJ24" s="152"/>
      <c r="IK24" s="152"/>
      <c r="IL24" s="152"/>
      <c r="IM24" s="152"/>
      <c r="IN24" s="152"/>
      <c r="IO24" s="152"/>
      <c r="IP24" s="152"/>
      <c r="IQ24" s="152"/>
      <c r="IR24" s="152"/>
    </row>
    <row r="25" spans="1:252" ht="23.25" customHeight="1" thickTop="1" x14ac:dyDescent="0.65">
      <c r="J25" s="191"/>
      <c r="P25" s="191"/>
      <c r="R25" s="191"/>
    </row>
    <row r="26" spans="1:252" ht="23.25" customHeight="1" x14ac:dyDescent="0.65">
      <c r="J26" s="191"/>
      <c r="K26" s="86"/>
      <c r="L26" s="189"/>
      <c r="M26" s="189"/>
      <c r="N26" s="191"/>
      <c r="O26" s="86"/>
      <c r="P26" s="191"/>
      <c r="Q26" s="86"/>
      <c r="R26" s="191"/>
    </row>
    <row r="55" ht="17.399999999999999" customHeight="1" x14ac:dyDescent="0.65"/>
    <row r="62" ht="16.5" customHeight="1" x14ac:dyDescent="0.65"/>
    <row r="68" ht="17.399999999999999" customHeight="1" x14ac:dyDescent="0.65"/>
    <row r="70" ht="17.399999999999999" customHeight="1" x14ac:dyDescent="0.65"/>
    <row r="75" ht="15.75" customHeight="1" x14ac:dyDescent="0.65"/>
  </sheetData>
  <mergeCells count="6">
    <mergeCell ref="D9:R9"/>
    <mergeCell ref="P1:R1"/>
    <mergeCell ref="P2:R2"/>
    <mergeCell ref="D4:R4"/>
    <mergeCell ref="H5:J5"/>
    <mergeCell ref="L5:M5"/>
  </mergeCells>
  <pageMargins left="0.8" right="0.7" top="0.48" bottom="0.5" header="0.5" footer="0.5"/>
  <pageSetup paperSize="9" scale="68" firstPageNumber="11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99"/>
  <sheetViews>
    <sheetView showGridLines="0" topLeftCell="A14" zoomScale="80" zoomScaleNormal="80" zoomScaleSheetLayoutView="100" zoomScalePageLayoutView="78" workbookViewId="0">
      <selection activeCell="D32" sqref="D32"/>
    </sheetView>
  </sheetViews>
  <sheetFormatPr defaultColWidth="9.09765625" defaultRowHeight="23.25" customHeight="1" x14ac:dyDescent="0.65"/>
  <cols>
    <col min="1" max="1" width="53" style="6" customWidth="1"/>
    <col min="2" max="2" width="12" style="12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6" customWidth="1"/>
    <col min="13" max="13" width="1.3984375" style="6" customWidth="1"/>
    <col min="14" max="14" width="19.19921875" style="6" customWidth="1"/>
    <col min="15" max="16384" width="9.09765625" style="6"/>
  </cols>
  <sheetData>
    <row r="1" spans="1:252" ht="23.25" customHeight="1" x14ac:dyDescent="0.7">
      <c r="A1" s="5" t="s">
        <v>0</v>
      </c>
      <c r="B1" s="11"/>
      <c r="M1" s="14"/>
      <c r="N1" s="113"/>
    </row>
    <row r="2" spans="1:252" ht="23.25" customHeight="1" x14ac:dyDescent="0.7">
      <c r="A2" s="5" t="s">
        <v>106</v>
      </c>
      <c r="B2" s="11"/>
      <c r="J2" s="113"/>
      <c r="M2" s="113"/>
      <c r="N2" s="113"/>
    </row>
    <row r="3" spans="1:252" ht="23.25" customHeight="1" x14ac:dyDescent="0.7">
      <c r="A3" s="5"/>
      <c r="B3" s="11"/>
    </row>
    <row r="4" spans="1:252" s="2" customFormat="1" ht="23.25" customHeight="1" x14ac:dyDescent="0.7">
      <c r="B4" s="8"/>
      <c r="D4" s="333" t="s">
        <v>50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252" s="2" customFormat="1" ht="42.65" customHeight="1" x14ac:dyDescent="0.7">
      <c r="B5" s="8"/>
      <c r="D5" s="282"/>
      <c r="E5" s="282"/>
      <c r="F5" s="3"/>
      <c r="G5" s="282"/>
      <c r="H5" s="336" t="s">
        <v>28</v>
      </c>
      <c r="I5" s="336"/>
      <c r="J5" s="336"/>
      <c r="L5" s="337" t="s">
        <v>82</v>
      </c>
      <c r="M5" s="337"/>
      <c r="N5" s="282"/>
    </row>
    <row r="6" spans="1:252" s="2" customFormat="1" ht="23.25" customHeight="1" x14ac:dyDescent="0.65">
      <c r="B6" s="8"/>
      <c r="C6" s="3"/>
      <c r="D6" s="3" t="s">
        <v>36</v>
      </c>
      <c r="E6" s="3"/>
      <c r="F6" s="4"/>
      <c r="G6" s="3"/>
      <c r="H6" s="3"/>
      <c r="K6" s="4"/>
      <c r="L6" s="279" t="s">
        <v>210</v>
      </c>
      <c r="M6" s="81"/>
      <c r="N6" s="3"/>
    </row>
    <row r="7" spans="1:252" s="2" customFormat="1" ht="23.25" customHeight="1" x14ac:dyDescent="0.65">
      <c r="B7" s="8"/>
      <c r="C7" s="3"/>
      <c r="D7" s="3" t="s">
        <v>39</v>
      </c>
      <c r="E7" s="3"/>
      <c r="F7" s="3" t="s">
        <v>23</v>
      </c>
      <c r="G7" s="3"/>
      <c r="H7" s="3" t="s">
        <v>64</v>
      </c>
      <c r="I7" s="3"/>
      <c r="J7" s="3"/>
      <c r="K7" s="3"/>
      <c r="L7" s="279" t="s">
        <v>74</v>
      </c>
      <c r="M7" s="81"/>
      <c r="N7" s="3" t="s">
        <v>41</v>
      </c>
    </row>
    <row r="8" spans="1:252" s="2" customFormat="1" ht="23.25" customHeight="1" x14ac:dyDescent="0.65">
      <c r="B8" s="105" t="s">
        <v>2</v>
      </c>
      <c r="C8" s="3"/>
      <c r="D8" s="3" t="s">
        <v>40</v>
      </c>
      <c r="E8" s="3"/>
      <c r="F8" s="81" t="s">
        <v>83</v>
      </c>
      <c r="G8" s="3"/>
      <c r="H8" s="3" t="s">
        <v>32</v>
      </c>
      <c r="I8" s="4"/>
      <c r="J8" s="3" t="s">
        <v>33</v>
      </c>
      <c r="K8" s="3"/>
      <c r="L8" s="42" t="s">
        <v>21</v>
      </c>
      <c r="M8" s="81"/>
      <c r="N8" s="3" t="s">
        <v>31</v>
      </c>
    </row>
    <row r="9" spans="1:252" s="2" customFormat="1" ht="23.25" customHeight="1" x14ac:dyDescent="0.65">
      <c r="B9" s="281"/>
      <c r="C9" s="3"/>
      <c r="D9" s="329" t="s">
        <v>44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</row>
    <row r="10" spans="1:252" s="2" customFormat="1" ht="23.25" customHeight="1" x14ac:dyDescent="0.7">
      <c r="A10" s="109" t="s">
        <v>242</v>
      </c>
      <c r="B10" s="281"/>
      <c r="C10" s="3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</row>
    <row r="11" spans="1:252" s="2" customFormat="1" ht="23.25" customHeight="1" x14ac:dyDescent="0.7">
      <c r="A11" s="109" t="s">
        <v>214</v>
      </c>
      <c r="B11" s="10"/>
      <c r="C11" s="282"/>
      <c r="D11" s="26">
        <v>269999</v>
      </c>
      <c r="E11" s="26"/>
      <c r="F11" s="26">
        <v>270000</v>
      </c>
      <c r="G11" s="26"/>
      <c r="H11" s="26">
        <v>27000</v>
      </c>
      <c r="I11" s="26"/>
      <c r="J11" s="225">
        <v>697476</v>
      </c>
      <c r="K11" s="26"/>
      <c r="L11" s="26">
        <v>238068</v>
      </c>
      <c r="M11" s="26"/>
      <c r="N11" s="26">
        <f>SUM(D11:L11)</f>
        <v>1502543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52" s="2" customFormat="1" ht="15" customHeight="1" x14ac:dyDescent="0.7">
      <c r="A12" s="109"/>
      <c r="B12" s="10"/>
      <c r="C12" s="282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</row>
    <row r="13" spans="1:252" s="1" customFormat="1" ht="22" x14ac:dyDescent="0.7">
      <c r="A13" s="109" t="s">
        <v>93</v>
      </c>
      <c r="B13" s="10"/>
      <c r="C13" s="282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252" s="1" customFormat="1" ht="22" x14ac:dyDescent="0.7">
      <c r="A14" s="11" t="s">
        <v>116</v>
      </c>
      <c r="B14" s="10"/>
      <c r="C14" s="282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252" s="61" customFormat="1" ht="22" x14ac:dyDescent="0.7">
      <c r="A15" s="83" t="s">
        <v>117</v>
      </c>
      <c r="B15" s="281">
        <v>7</v>
      </c>
      <c r="C15" s="282"/>
      <c r="D15" s="237">
        <v>0</v>
      </c>
      <c r="E15" s="88"/>
      <c r="F15" s="237">
        <v>0</v>
      </c>
      <c r="G15" s="88"/>
      <c r="H15" s="237">
        <v>0</v>
      </c>
      <c r="I15" s="26"/>
      <c r="J15" s="107">
        <v>-88344</v>
      </c>
      <c r="K15" s="26"/>
      <c r="L15" s="237">
        <v>0</v>
      </c>
      <c r="M15" s="26"/>
      <c r="N15" s="107">
        <f>J15+L15</f>
        <v>-88344</v>
      </c>
      <c r="O15" s="2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" customFormat="1" ht="22" x14ac:dyDescent="0.7">
      <c r="A16" s="11" t="s">
        <v>118</v>
      </c>
      <c r="B16" s="10"/>
      <c r="C16" s="282"/>
      <c r="D16" s="238">
        <v>0</v>
      </c>
      <c r="E16" s="26"/>
      <c r="F16" s="238">
        <v>0</v>
      </c>
      <c r="G16" s="26"/>
      <c r="H16" s="238">
        <v>0</v>
      </c>
      <c r="I16" s="26"/>
      <c r="J16" s="89">
        <f>SUM(J15)</f>
        <v>-88344</v>
      </c>
      <c r="K16" s="26"/>
      <c r="L16" s="238">
        <v>0</v>
      </c>
      <c r="M16" s="26"/>
      <c r="N16" s="89">
        <f>J16+L16</f>
        <v>-88344</v>
      </c>
      <c r="O16" s="26"/>
    </row>
    <row r="17" spans="1:26" s="1" customFormat="1" ht="22" x14ac:dyDescent="0.7">
      <c r="A17" s="109" t="s">
        <v>94</v>
      </c>
      <c r="B17" s="10"/>
      <c r="C17" s="282"/>
      <c r="D17" s="238">
        <v>0</v>
      </c>
      <c r="E17" s="26"/>
      <c r="F17" s="238">
        <v>0</v>
      </c>
      <c r="G17" s="26"/>
      <c r="H17" s="238">
        <v>0</v>
      </c>
      <c r="I17" s="26"/>
      <c r="J17" s="89">
        <f>J16</f>
        <v>-88344</v>
      </c>
      <c r="K17" s="26"/>
      <c r="L17" s="238">
        <v>0</v>
      </c>
      <c r="M17" s="26"/>
      <c r="N17" s="89">
        <f>J17+L17</f>
        <v>-88344</v>
      </c>
      <c r="O17" s="26"/>
    </row>
    <row r="18" spans="1:26" s="1" customFormat="1" ht="15" customHeight="1" x14ac:dyDescent="0.7">
      <c r="A18" s="7"/>
      <c r="B18" s="10"/>
      <c r="C18" s="282"/>
      <c r="D18" s="95"/>
      <c r="E18" s="26"/>
      <c r="F18" s="95"/>
      <c r="G18" s="26"/>
      <c r="H18" s="95"/>
      <c r="I18" s="26"/>
      <c r="J18" s="26"/>
      <c r="K18" s="26"/>
      <c r="L18" s="95"/>
      <c r="M18" s="26"/>
      <c r="N18" s="26"/>
      <c r="O18" s="26"/>
    </row>
    <row r="19" spans="1:26" s="2" customFormat="1" ht="22" x14ac:dyDescent="0.7">
      <c r="A19" s="7" t="s">
        <v>78</v>
      </c>
      <c r="B19" s="13"/>
      <c r="C19" s="16"/>
      <c r="D19" s="80"/>
      <c r="E19" s="73"/>
      <c r="F19" s="80"/>
      <c r="G19" s="73"/>
      <c r="H19" s="80"/>
      <c r="I19" s="73"/>
      <c r="J19" s="73"/>
      <c r="K19" s="73"/>
      <c r="L19" s="80"/>
      <c r="M19" s="73"/>
      <c r="N19" s="73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2" customFormat="1" ht="23.25" customHeight="1" x14ac:dyDescent="0.7">
      <c r="A20" s="83" t="s">
        <v>219</v>
      </c>
      <c r="B20" s="13"/>
      <c r="C20" s="16"/>
      <c r="D20" s="243">
        <v>0</v>
      </c>
      <c r="E20" s="80"/>
      <c r="F20" s="243">
        <v>0</v>
      </c>
      <c r="G20" s="80"/>
      <c r="H20" s="243">
        <v>0</v>
      </c>
      <c r="I20" s="73"/>
      <c r="J20" s="190">
        <v>210630</v>
      </c>
      <c r="K20" s="73"/>
      <c r="L20" s="273">
        <v>0</v>
      </c>
      <c r="M20" s="73"/>
      <c r="N20" s="107">
        <f>J20</f>
        <v>210630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2" customFormat="1" ht="23.25" customHeight="1" x14ac:dyDescent="0.7">
      <c r="A21" s="82" t="s">
        <v>77</v>
      </c>
      <c r="B21" s="13"/>
      <c r="C21" s="16"/>
      <c r="D21" s="237">
        <v>0</v>
      </c>
      <c r="E21" s="80"/>
      <c r="F21" s="237">
        <v>0</v>
      </c>
      <c r="G21" s="80"/>
      <c r="H21" s="237">
        <v>0</v>
      </c>
      <c r="I21" s="73"/>
      <c r="J21" s="274">
        <v>0</v>
      </c>
      <c r="K21" s="73"/>
      <c r="L21" s="217">
        <v>48194</v>
      </c>
      <c r="M21" s="73"/>
      <c r="N21" s="217">
        <f>L21</f>
        <v>48194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3.25" customHeight="1" x14ac:dyDescent="0.7">
      <c r="A22" s="181" t="s">
        <v>128</v>
      </c>
      <c r="B22" s="13"/>
      <c r="C22" s="16"/>
      <c r="D22" s="238">
        <v>0</v>
      </c>
      <c r="E22" s="84"/>
      <c r="F22" s="238">
        <v>0</v>
      </c>
      <c r="G22" s="84"/>
      <c r="H22" s="238">
        <v>0</v>
      </c>
      <c r="I22" s="26"/>
      <c r="J22" s="227">
        <f>SUM(J20:J21)</f>
        <v>210630</v>
      </c>
      <c r="K22" s="26"/>
      <c r="L22" s="227">
        <f>SUM(L20:L21)</f>
        <v>48194</v>
      </c>
      <c r="M22" s="84"/>
      <c r="N22" s="227">
        <f>SUM(N20:N21)</f>
        <v>258824</v>
      </c>
      <c r="O22" s="1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s="16" customFormat="1" ht="15" customHeight="1" x14ac:dyDescent="0.7">
      <c r="A23" s="7"/>
      <c r="B23" s="13"/>
      <c r="D23" s="80"/>
      <c r="E23" s="73"/>
      <c r="F23" s="80"/>
      <c r="G23" s="73"/>
      <c r="H23" s="80"/>
      <c r="I23" s="73"/>
      <c r="J23" s="73"/>
      <c r="K23" s="73"/>
      <c r="L23" s="80"/>
      <c r="M23" s="73"/>
      <c r="N23" s="73"/>
      <c r="O23" s="19"/>
    </row>
    <row r="24" spans="1:26" ht="23.25" customHeight="1" thickBot="1" x14ac:dyDescent="0.75">
      <c r="A24" s="17" t="s">
        <v>240</v>
      </c>
      <c r="B24" s="18"/>
      <c r="C24" s="16"/>
      <c r="D24" s="27">
        <f>SUM(D11,D22)</f>
        <v>269999</v>
      </c>
      <c r="E24" s="28"/>
      <c r="F24" s="27">
        <f>SUM(F11,F22)</f>
        <v>270000</v>
      </c>
      <c r="G24" s="28">
        <f>SUM(G19:G19)</f>
        <v>0</v>
      </c>
      <c r="H24" s="228">
        <f>SUM(H11,H22,H17)</f>
        <v>27000</v>
      </c>
      <c r="I24" s="28"/>
      <c r="J24" s="228">
        <f>SUM(J11,J22,J17)</f>
        <v>819762</v>
      </c>
      <c r="K24" s="28"/>
      <c r="L24" s="27">
        <f>SUM(L11,L22)</f>
        <v>286262</v>
      </c>
      <c r="M24" s="28"/>
      <c r="N24" s="27">
        <f>SUM(N11,N22,N17)</f>
        <v>1673023</v>
      </c>
    </row>
    <row r="25" spans="1:26" ht="23.25" customHeight="1" thickTop="1" x14ac:dyDescent="0.65">
      <c r="J25" s="277"/>
      <c r="K25" s="277"/>
      <c r="L25" s="278"/>
      <c r="M25" s="277"/>
      <c r="N25" s="277"/>
    </row>
    <row r="26" spans="1:26" ht="23.25" customHeight="1" x14ac:dyDescent="0.65">
      <c r="J26" s="277"/>
      <c r="K26" s="277"/>
      <c r="L26" s="278"/>
      <c r="M26" s="277"/>
      <c r="N26" s="277"/>
    </row>
    <row r="35" spans="1:29" s="66" customFormat="1" ht="23.25" customHeight="1" x14ac:dyDescent="0.65">
      <c r="A35" s="6"/>
      <c r="B35" s="12"/>
      <c r="C35" s="6"/>
      <c r="D35" s="6"/>
      <c r="E35" s="6"/>
      <c r="F35" s="6"/>
      <c r="G35" s="6"/>
      <c r="H35" s="6"/>
      <c r="I35" s="6"/>
      <c r="J35" s="6"/>
      <c r="K35" s="6">
        <f>D35-F35</f>
        <v>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79" ht="17.399999999999999" customHeight="1" x14ac:dyDescent="0.65"/>
    <row r="86" ht="16.5" customHeight="1" x14ac:dyDescent="0.65"/>
    <row r="92" ht="17.399999999999999" customHeight="1" x14ac:dyDescent="0.65"/>
    <row r="94" ht="17.399999999999999" customHeight="1" x14ac:dyDescent="0.65"/>
    <row r="99" ht="15.75" customHeight="1" x14ac:dyDescent="0.65"/>
  </sheetData>
  <mergeCells count="4">
    <mergeCell ref="H5:J5"/>
    <mergeCell ref="D4:N4"/>
    <mergeCell ref="L5:M5"/>
    <mergeCell ref="D9:N9"/>
  </mergeCells>
  <pageMargins left="0.8" right="0.8" top="0.48" bottom="0.5" header="0.5" footer="0.5"/>
  <pageSetup paperSize="9" scale="81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98"/>
  <sheetViews>
    <sheetView showGridLines="0" zoomScale="80" zoomScaleNormal="80" zoomScaleSheetLayoutView="85" zoomScalePageLayoutView="78" workbookViewId="0">
      <selection activeCell="F18" sqref="F18"/>
    </sheetView>
  </sheetViews>
  <sheetFormatPr defaultColWidth="9.09765625" defaultRowHeight="23.25" customHeight="1" x14ac:dyDescent="0.65"/>
  <cols>
    <col min="1" max="1" width="53" style="6" customWidth="1"/>
    <col min="2" max="2" width="12" style="12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6" customWidth="1"/>
    <col min="13" max="13" width="1.3984375" style="6" customWidth="1"/>
    <col min="14" max="14" width="19.19921875" style="6" customWidth="1"/>
    <col min="15" max="16384" width="9.09765625" style="6"/>
  </cols>
  <sheetData>
    <row r="1" spans="1:252" ht="23.25" customHeight="1" x14ac:dyDescent="0.7">
      <c r="A1" s="5" t="s">
        <v>0</v>
      </c>
      <c r="B1" s="11"/>
      <c r="M1" s="14"/>
      <c r="N1" s="113"/>
    </row>
    <row r="2" spans="1:252" ht="23.25" customHeight="1" x14ac:dyDescent="0.7">
      <c r="A2" s="5" t="s">
        <v>106</v>
      </c>
      <c r="B2" s="11"/>
      <c r="J2" s="113"/>
      <c r="M2" s="113"/>
      <c r="N2" s="113"/>
    </row>
    <row r="3" spans="1:252" ht="23.25" customHeight="1" x14ac:dyDescent="0.7">
      <c r="A3" s="5"/>
      <c r="B3" s="11"/>
    </row>
    <row r="4" spans="1:252" s="2" customFormat="1" ht="23.25" customHeight="1" x14ac:dyDescent="0.7">
      <c r="B4" s="8"/>
      <c r="D4" s="333" t="s">
        <v>50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252" s="2" customFormat="1" ht="42.65" customHeight="1" x14ac:dyDescent="0.7">
      <c r="B5" s="8"/>
      <c r="D5" s="114"/>
      <c r="E5" s="114"/>
      <c r="F5" s="3"/>
      <c r="G5" s="114"/>
      <c r="H5" s="336" t="s">
        <v>28</v>
      </c>
      <c r="I5" s="336"/>
      <c r="J5" s="336"/>
      <c r="L5" s="337" t="s">
        <v>82</v>
      </c>
      <c r="M5" s="337"/>
      <c r="N5" s="114"/>
    </row>
    <row r="6" spans="1:252" s="2" customFormat="1" ht="23.25" customHeight="1" x14ac:dyDescent="0.65">
      <c r="B6" s="8"/>
      <c r="C6" s="3"/>
      <c r="D6" s="3" t="s">
        <v>36</v>
      </c>
      <c r="E6" s="3"/>
      <c r="F6" s="4"/>
      <c r="G6" s="3"/>
      <c r="H6" s="3"/>
      <c r="K6" s="4"/>
      <c r="L6" s="110" t="s">
        <v>210</v>
      </c>
      <c r="M6" s="81"/>
      <c r="N6" s="3"/>
    </row>
    <row r="7" spans="1:252" s="2" customFormat="1" ht="23.25" customHeight="1" x14ac:dyDescent="0.65">
      <c r="B7" s="8"/>
      <c r="C7" s="3"/>
      <c r="D7" s="3" t="s">
        <v>39</v>
      </c>
      <c r="E7" s="3"/>
      <c r="F7" s="3" t="s">
        <v>23</v>
      </c>
      <c r="G7" s="3"/>
      <c r="H7" s="3" t="s">
        <v>64</v>
      </c>
      <c r="I7" s="3"/>
      <c r="J7" s="3"/>
      <c r="K7" s="3"/>
      <c r="L7" s="110" t="s">
        <v>74</v>
      </c>
      <c r="M7" s="81"/>
      <c r="N7" s="3" t="s">
        <v>41</v>
      </c>
    </row>
    <row r="8" spans="1:252" s="2" customFormat="1" ht="23.25" customHeight="1" x14ac:dyDescent="0.65">
      <c r="B8" s="105" t="s">
        <v>2</v>
      </c>
      <c r="C8" s="3"/>
      <c r="D8" s="3" t="s">
        <v>40</v>
      </c>
      <c r="E8" s="3"/>
      <c r="F8" s="81" t="s">
        <v>83</v>
      </c>
      <c r="G8" s="3"/>
      <c r="H8" s="3" t="s">
        <v>32</v>
      </c>
      <c r="I8" s="4"/>
      <c r="J8" s="3" t="s">
        <v>33</v>
      </c>
      <c r="K8" s="3"/>
      <c r="L8" s="42" t="s">
        <v>21</v>
      </c>
      <c r="M8" s="81"/>
      <c r="N8" s="3" t="s">
        <v>31</v>
      </c>
    </row>
    <row r="9" spans="1:252" s="2" customFormat="1" ht="23.25" customHeight="1" x14ac:dyDescent="0.65">
      <c r="B9" s="112"/>
      <c r="C9" s="3"/>
      <c r="D9" s="329" t="s">
        <v>44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</row>
    <row r="10" spans="1:252" s="2" customFormat="1" ht="23.25" customHeight="1" x14ac:dyDescent="0.7">
      <c r="A10" s="109" t="s">
        <v>254</v>
      </c>
      <c r="B10" s="112"/>
      <c r="C10" s="3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252" s="2" customFormat="1" ht="23.25" customHeight="1" x14ac:dyDescent="0.7">
      <c r="A11" s="109" t="s">
        <v>255</v>
      </c>
      <c r="B11" s="10"/>
      <c r="C11" s="114"/>
      <c r="D11" s="287">
        <v>269999</v>
      </c>
      <c r="E11" s="287"/>
      <c r="F11" s="287">
        <v>270000</v>
      </c>
      <c r="G11" s="287"/>
      <c r="H11" s="287">
        <v>27000</v>
      </c>
      <c r="I11" s="287"/>
      <c r="J11" s="225">
        <v>801134</v>
      </c>
      <c r="K11" s="287"/>
      <c r="L11" s="287">
        <v>286262</v>
      </c>
      <c r="M11" s="287"/>
      <c r="N11" s="287">
        <f>SUM(D11:L11)</f>
        <v>1654395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52" s="2" customFormat="1" ht="15" customHeight="1" x14ac:dyDescent="0.7">
      <c r="A12" s="109"/>
      <c r="B12" s="10"/>
      <c r="C12" s="114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</row>
    <row r="13" spans="1:252" s="1" customFormat="1" ht="22" x14ac:dyDescent="0.7">
      <c r="A13" s="109" t="s">
        <v>93</v>
      </c>
      <c r="B13" s="10"/>
      <c r="C13" s="114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252" s="1" customFormat="1" ht="22" x14ac:dyDescent="0.7">
      <c r="A14" s="11" t="s">
        <v>116</v>
      </c>
      <c r="B14" s="10"/>
      <c r="C14" s="114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252" s="61" customFormat="1" ht="22" x14ac:dyDescent="0.7">
      <c r="A15" s="83" t="s">
        <v>117</v>
      </c>
      <c r="B15" s="112">
        <v>7</v>
      </c>
      <c r="C15" s="114"/>
      <c r="D15" s="237">
        <v>0</v>
      </c>
      <c r="E15" s="88"/>
      <c r="F15" s="237">
        <v>0</v>
      </c>
      <c r="G15" s="88"/>
      <c r="H15" s="237">
        <v>0</v>
      </c>
      <c r="I15" s="26"/>
      <c r="J15" s="107">
        <v>-139994</v>
      </c>
      <c r="K15" s="26"/>
      <c r="L15" s="237">
        <v>0</v>
      </c>
      <c r="M15" s="26"/>
      <c r="N15" s="107">
        <f>J15+L15</f>
        <v>-139994</v>
      </c>
      <c r="O15" s="2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" customFormat="1" ht="22" x14ac:dyDescent="0.7">
      <c r="A16" s="11" t="s">
        <v>118</v>
      </c>
      <c r="B16" s="10"/>
      <c r="C16" s="114"/>
      <c r="D16" s="238">
        <v>0</v>
      </c>
      <c r="E16" s="26"/>
      <c r="F16" s="238">
        <v>0</v>
      </c>
      <c r="G16" s="26"/>
      <c r="H16" s="238">
        <v>0</v>
      </c>
      <c r="I16" s="26"/>
      <c r="J16" s="89">
        <f>SUM(J15)</f>
        <v>-139994</v>
      </c>
      <c r="K16" s="26"/>
      <c r="L16" s="238">
        <v>0</v>
      </c>
      <c r="M16" s="26"/>
      <c r="N16" s="89">
        <f>J16+L16</f>
        <v>-139994</v>
      </c>
      <c r="O16" s="26"/>
    </row>
    <row r="17" spans="1:26" s="1" customFormat="1" ht="22" x14ac:dyDescent="0.7">
      <c r="A17" s="109" t="s">
        <v>94</v>
      </c>
      <c r="B17" s="10"/>
      <c r="C17" s="114"/>
      <c r="D17" s="238">
        <v>0</v>
      </c>
      <c r="E17" s="26"/>
      <c r="F17" s="238">
        <v>0</v>
      </c>
      <c r="G17" s="26"/>
      <c r="H17" s="238">
        <v>0</v>
      </c>
      <c r="I17" s="26"/>
      <c r="J17" s="89">
        <f>J16</f>
        <v>-139994</v>
      </c>
      <c r="K17" s="26"/>
      <c r="L17" s="238">
        <v>0</v>
      </c>
      <c r="M17" s="26"/>
      <c r="N17" s="89">
        <f>J17+L17</f>
        <v>-139994</v>
      </c>
      <c r="O17" s="26"/>
    </row>
    <row r="18" spans="1:26" s="1" customFormat="1" ht="15" customHeight="1" x14ac:dyDescent="0.7">
      <c r="A18" s="7"/>
      <c r="B18" s="10"/>
      <c r="C18" s="233"/>
      <c r="D18" s="95"/>
      <c r="E18" s="26"/>
      <c r="F18" s="95"/>
      <c r="G18" s="26"/>
      <c r="H18" s="95"/>
      <c r="I18" s="26"/>
      <c r="J18" s="26"/>
      <c r="K18" s="26"/>
      <c r="L18" s="95"/>
      <c r="M18" s="26"/>
      <c r="N18" s="26"/>
      <c r="O18" s="26"/>
    </row>
    <row r="19" spans="1:26" s="2" customFormat="1" ht="22" x14ac:dyDescent="0.7">
      <c r="A19" s="7" t="s">
        <v>78</v>
      </c>
      <c r="B19" s="13"/>
      <c r="C19" s="16"/>
      <c r="D19" s="80"/>
      <c r="E19" s="73"/>
      <c r="F19" s="80"/>
      <c r="G19" s="73"/>
      <c r="H19" s="80"/>
      <c r="I19" s="73"/>
      <c r="J19" s="73"/>
      <c r="K19" s="73"/>
      <c r="L19" s="80"/>
      <c r="M19" s="73"/>
      <c r="N19" s="73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2" customFormat="1" ht="23.25" customHeight="1" x14ac:dyDescent="0.7">
      <c r="A20" s="83" t="s">
        <v>219</v>
      </c>
      <c r="B20" s="13"/>
      <c r="C20" s="16"/>
      <c r="D20" s="237">
        <v>0</v>
      </c>
      <c r="E20" s="80"/>
      <c r="F20" s="237">
        <v>0</v>
      </c>
      <c r="G20" s="80"/>
      <c r="H20" s="237">
        <v>0</v>
      </c>
      <c r="I20" s="73"/>
      <c r="J20" s="190">
        <v>189827</v>
      </c>
      <c r="K20" s="73"/>
      <c r="L20" s="273">
        <v>0</v>
      </c>
      <c r="M20" s="73"/>
      <c r="N20" s="107">
        <f>J20</f>
        <v>189827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3.25" customHeight="1" x14ac:dyDescent="0.7">
      <c r="A21" s="181" t="s">
        <v>128</v>
      </c>
      <c r="B21" s="13"/>
      <c r="C21" s="16"/>
      <c r="D21" s="238">
        <v>0</v>
      </c>
      <c r="E21" s="84"/>
      <c r="F21" s="238">
        <v>0</v>
      </c>
      <c r="G21" s="84"/>
      <c r="H21" s="238">
        <v>0</v>
      </c>
      <c r="I21" s="26"/>
      <c r="J21" s="227">
        <f>SUM(J20:J20)</f>
        <v>189827</v>
      </c>
      <c r="K21" s="26"/>
      <c r="L21" s="227">
        <f>SUM(L20:L20)</f>
        <v>0</v>
      </c>
      <c r="M21" s="84"/>
      <c r="N21" s="227">
        <f>SUM(N20:N20)</f>
        <v>189827</v>
      </c>
      <c r="O21" s="1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s="16" customFormat="1" ht="15" customHeight="1" x14ac:dyDescent="0.7">
      <c r="A22" s="7"/>
      <c r="B22" s="13"/>
      <c r="D22" s="80"/>
      <c r="E22" s="73"/>
      <c r="F22" s="80"/>
      <c r="G22" s="73"/>
      <c r="H22" s="80"/>
      <c r="I22" s="73"/>
      <c r="J22" s="73"/>
      <c r="K22" s="73"/>
      <c r="L22" s="80"/>
      <c r="M22" s="73"/>
      <c r="N22" s="73"/>
      <c r="O22" s="19"/>
    </row>
    <row r="23" spans="1:26" ht="23.25" customHeight="1" thickBot="1" x14ac:dyDescent="0.75">
      <c r="A23" s="17" t="s">
        <v>256</v>
      </c>
      <c r="B23" s="18"/>
      <c r="C23" s="16"/>
      <c r="D23" s="27">
        <f>SUM(D11,D21)</f>
        <v>269999</v>
      </c>
      <c r="E23" s="28"/>
      <c r="F23" s="27">
        <f>SUM(F11,F21)</f>
        <v>270000</v>
      </c>
      <c r="G23" s="28"/>
      <c r="H23" s="27">
        <f>SUM(H11,H21)</f>
        <v>27000</v>
      </c>
      <c r="I23" s="28"/>
      <c r="J23" s="228">
        <f>SUM(J11,J21,J17)</f>
        <v>850967</v>
      </c>
      <c r="K23" s="28"/>
      <c r="L23" s="27">
        <f>SUM(L11,L21)</f>
        <v>286262</v>
      </c>
      <c r="M23" s="28"/>
      <c r="N23" s="27">
        <f>SUM(N11,N21,N17)</f>
        <v>1704228</v>
      </c>
    </row>
    <row r="24" spans="1:26" ht="23.25" customHeight="1" thickTop="1" x14ac:dyDescent="0.65">
      <c r="J24" s="277"/>
      <c r="K24" s="277"/>
      <c r="L24" s="278"/>
      <c r="M24" s="277"/>
      <c r="N24" s="277"/>
    </row>
    <row r="25" spans="1:26" ht="23.25" customHeight="1" x14ac:dyDescent="0.65">
      <c r="J25" s="277"/>
      <c r="K25" s="277"/>
      <c r="L25" s="278"/>
      <c r="M25" s="277"/>
      <c r="N25" s="277"/>
    </row>
    <row r="34" spans="1:29" s="66" customFormat="1" ht="23.25" customHeight="1" x14ac:dyDescent="0.65">
      <c r="A34" s="6"/>
      <c r="B34" s="12"/>
      <c r="C34" s="6"/>
      <c r="D34" s="6"/>
      <c r="E34" s="6"/>
      <c r="F34" s="6"/>
      <c r="G34" s="6"/>
      <c r="H34" s="6"/>
      <c r="I34" s="6"/>
      <c r="J34" s="6"/>
      <c r="K34" s="6">
        <f>D34-F34</f>
        <v>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78" ht="17.399999999999999" customHeight="1" x14ac:dyDescent="0.65"/>
    <row r="85" ht="16.5" customHeight="1" x14ac:dyDescent="0.65"/>
    <row r="91" ht="17.399999999999999" customHeight="1" x14ac:dyDescent="0.65"/>
    <row r="93" ht="17.399999999999999" customHeight="1" x14ac:dyDescent="0.65"/>
    <row r="98" ht="15.75" customHeight="1" x14ac:dyDescent="0.65"/>
  </sheetData>
  <mergeCells count="4">
    <mergeCell ref="D4:N4"/>
    <mergeCell ref="H5:J5"/>
    <mergeCell ref="L5:M5"/>
    <mergeCell ref="D9:N9"/>
  </mergeCells>
  <pageMargins left="0.8" right="0.8" top="0.48" bottom="0.5" header="0.5" footer="0.5"/>
  <pageSetup paperSize="9" scale="81" firstPageNumber="13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23"/>
  <sheetViews>
    <sheetView zoomScaleNormal="100" zoomScaleSheetLayoutView="85" workbookViewId="0">
      <selection activeCell="M3" sqref="M3"/>
    </sheetView>
  </sheetViews>
  <sheetFormatPr defaultColWidth="9.09765625" defaultRowHeight="23.25" customHeight="1" x14ac:dyDescent="0.65"/>
  <cols>
    <col min="1" max="1" width="57.69921875" style="53" customWidth="1"/>
    <col min="2" max="2" width="9" style="20" customWidth="1"/>
    <col min="3" max="3" width="0.5" style="20" customWidth="1"/>
    <col min="4" max="4" width="13.3984375" style="97" customWidth="1"/>
    <col min="5" max="5" width="1.5" style="53" customWidth="1"/>
    <col min="6" max="6" width="13.3984375" style="53" customWidth="1"/>
    <col min="7" max="7" width="1.5" style="53" customWidth="1"/>
    <col min="8" max="8" width="13.3984375" style="97" customWidth="1"/>
    <col min="9" max="9" width="1.3984375" style="53" customWidth="1"/>
    <col min="10" max="10" width="13.3984375" style="53" customWidth="1"/>
    <col min="11" max="16384" width="9.09765625" style="53"/>
  </cols>
  <sheetData>
    <row r="1" spans="1:10" ht="23.25" customHeight="1" x14ac:dyDescent="0.7">
      <c r="A1" s="67" t="s">
        <v>0</v>
      </c>
      <c r="B1" s="68"/>
      <c r="C1" s="68"/>
    </row>
    <row r="2" spans="1:10" ht="23.25" customHeight="1" x14ac:dyDescent="0.7">
      <c r="A2" s="67" t="s">
        <v>107</v>
      </c>
      <c r="B2" s="68"/>
      <c r="C2" s="68"/>
    </row>
    <row r="3" spans="1:10" ht="15" customHeight="1" x14ac:dyDescent="0.7">
      <c r="A3" s="67"/>
      <c r="B3" s="68"/>
      <c r="C3" s="68"/>
    </row>
    <row r="4" spans="1:10" ht="23.25" customHeight="1" x14ac:dyDescent="0.7">
      <c r="A4" s="61"/>
      <c r="D4" s="326" t="s">
        <v>1</v>
      </c>
      <c r="E4" s="326"/>
      <c r="F4" s="326"/>
      <c r="G4" s="284"/>
      <c r="H4" s="326" t="s">
        <v>50</v>
      </c>
      <c r="I4" s="326"/>
      <c r="J4" s="326"/>
    </row>
    <row r="5" spans="1:10" ht="23.25" customHeight="1" x14ac:dyDescent="0.7">
      <c r="A5" s="61"/>
      <c r="D5" s="327" t="s">
        <v>239</v>
      </c>
      <c r="E5" s="328"/>
      <c r="F5" s="328"/>
      <c r="G5" s="285"/>
      <c r="H5" s="327" t="s">
        <v>239</v>
      </c>
      <c r="I5" s="328"/>
      <c r="J5" s="328"/>
    </row>
    <row r="6" spans="1:10" ht="23.25" customHeight="1" x14ac:dyDescent="0.7">
      <c r="A6" s="61"/>
      <c r="D6" s="327" t="s">
        <v>238</v>
      </c>
      <c r="E6" s="328"/>
      <c r="F6" s="328"/>
      <c r="G6" s="285"/>
      <c r="H6" s="327" t="s">
        <v>238</v>
      </c>
      <c r="I6" s="328"/>
      <c r="J6" s="328"/>
    </row>
    <row r="7" spans="1:10" ht="23.25" customHeight="1" x14ac:dyDescent="0.7">
      <c r="A7" s="61"/>
      <c r="B7" s="105"/>
      <c r="C7" s="105"/>
      <c r="D7" s="46">
        <v>2565</v>
      </c>
      <c r="E7" s="46"/>
      <c r="F7" s="46">
        <v>2564</v>
      </c>
      <c r="G7" s="46"/>
      <c r="H7" s="46">
        <v>2565</v>
      </c>
      <c r="I7" s="14"/>
      <c r="J7" s="14">
        <v>2564</v>
      </c>
    </row>
    <row r="8" spans="1:10" ht="20.25" customHeight="1" x14ac:dyDescent="0.7">
      <c r="A8" s="61"/>
      <c r="D8" s="325" t="s">
        <v>44</v>
      </c>
      <c r="E8" s="325"/>
      <c r="F8" s="325"/>
      <c r="G8" s="325"/>
      <c r="H8" s="325"/>
      <c r="I8" s="325"/>
      <c r="J8" s="325"/>
    </row>
    <row r="9" spans="1:10" ht="23.25" customHeight="1" x14ac:dyDescent="0.7">
      <c r="A9" s="71" t="s">
        <v>24</v>
      </c>
      <c r="D9" s="96"/>
      <c r="E9" s="52"/>
      <c r="F9" s="52"/>
      <c r="G9" s="52"/>
      <c r="H9" s="96"/>
      <c r="I9" s="52"/>
      <c r="J9" s="52"/>
    </row>
    <row r="10" spans="1:10" ht="23.25" customHeight="1" x14ac:dyDescent="0.65">
      <c r="A10" s="106" t="s">
        <v>127</v>
      </c>
      <c r="D10" s="258">
        <v>142622</v>
      </c>
      <c r="E10" s="52"/>
      <c r="F10" s="258">
        <v>339252</v>
      </c>
      <c r="G10" s="52"/>
      <c r="H10" s="258">
        <v>189827</v>
      </c>
      <c r="I10" s="52"/>
      <c r="J10" s="258">
        <v>210630</v>
      </c>
    </row>
    <row r="11" spans="1:10" ht="23.25" customHeight="1" x14ac:dyDescent="0.65">
      <c r="A11" s="20" t="s">
        <v>197</v>
      </c>
      <c r="D11" s="234"/>
      <c r="E11" s="52"/>
      <c r="F11" s="234"/>
      <c r="G11" s="52"/>
      <c r="H11" s="234"/>
      <c r="I11" s="52"/>
      <c r="J11" s="234"/>
    </row>
    <row r="12" spans="1:10" ht="23.25" customHeight="1" x14ac:dyDescent="0.65">
      <c r="A12" s="91" t="s">
        <v>196</v>
      </c>
      <c r="D12" s="213">
        <v>7927</v>
      </c>
      <c r="E12" s="52"/>
      <c r="F12" s="213">
        <v>23169</v>
      </c>
      <c r="G12" s="52"/>
      <c r="H12" s="213">
        <v>-987</v>
      </c>
      <c r="I12" s="136"/>
      <c r="J12" s="213">
        <v>-543</v>
      </c>
    </row>
    <row r="13" spans="1:10" ht="23.25" customHeight="1" x14ac:dyDescent="0.65">
      <c r="A13" s="53" t="s">
        <v>62</v>
      </c>
      <c r="D13" s="234">
        <v>11101</v>
      </c>
      <c r="E13" s="134"/>
      <c r="F13" s="234">
        <v>15789</v>
      </c>
      <c r="G13" s="52"/>
      <c r="H13" s="234">
        <v>977</v>
      </c>
      <c r="I13" s="52"/>
      <c r="J13" s="234">
        <v>1850</v>
      </c>
    </row>
    <row r="14" spans="1:10" ht="23.25" customHeight="1" x14ac:dyDescent="0.65">
      <c r="A14" s="91" t="s">
        <v>85</v>
      </c>
      <c r="D14" s="234">
        <v>245782</v>
      </c>
      <c r="E14" s="52"/>
      <c r="F14" s="234">
        <v>245756</v>
      </c>
      <c r="G14" s="52"/>
      <c r="H14" s="234">
        <v>49115</v>
      </c>
      <c r="I14" s="52"/>
      <c r="J14" s="234">
        <v>45081</v>
      </c>
    </row>
    <row r="15" spans="1:10" ht="23.25" customHeight="1" x14ac:dyDescent="0.65">
      <c r="A15" s="91" t="s">
        <v>86</v>
      </c>
      <c r="D15" s="234">
        <v>2920</v>
      </c>
      <c r="E15" s="52"/>
      <c r="F15" s="234">
        <v>3037</v>
      </c>
      <c r="G15" s="52"/>
      <c r="H15" s="234">
        <v>1066</v>
      </c>
      <c r="I15" s="52"/>
      <c r="J15" s="234">
        <v>1086</v>
      </c>
    </row>
    <row r="16" spans="1:10" ht="23.25" customHeight="1" x14ac:dyDescent="0.65">
      <c r="A16" s="91" t="s">
        <v>55</v>
      </c>
      <c r="D16" s="190">
        <v>-800</v>
      </c>
      <c r="E16" s="266"/>
      <c r="F16" s="190">
        <v>-800</v>
      </c>
      <c r="G16" s="52"/>
      <c r="H16" s="197">
        <v>-229739</v>
      </c>
      <c r="I16" s="214"/>
      <c r="J16" s="197">
        <v>-258465</v>
      </c>
    </row>
    <row r="17" spans="1:10" ht="23.25" customHeight="1" x14ac:dyDescent="0.65">
      <c r="A17" s="91" t="s">
        <v>187</v>
      </c>
      <c r="D17" s="198">
        <v>11210</v>
      </c>
      <c r="E17" s="52"/>
      <c r="F17" s="198">
        <v>11277</v>
      </c>
      <c r="G17" s="52"/>
      <c r="H17" s="235">
        <v>1429</v>
      </c>
      <c r="I17" s="52"/>
      <c r="J17" s="235">
        <v>1484</v>
      </c>
    </row>
    <row r="18" spans="1:10" ht="21.5" x14ac:dyDescent="0.65">
      <c r="A18" s="91" t="s">
        <v>263</v>
      </c>
      <c r="D18" s="234">
        <v>-5102</v>
      </c>
      <c r="E18" s="52"/>
      <c r="F18" s="234">
        <v>31176</v>
      </c>
      <c r="G18" s="21"/>
      <c r="H18" s="234">
        <v>1214</v>
      </c>
      <c r="I18" s="21"/>
      <c r="J18" s="234">
        <v>2000</v>
      </c>
    </row>
    <row r="19" spans="1:10" ht="23.25" customHeight="1" x14ac:dyDescent="0.65">
      <c r="A19" s="91" t="s">
        <v>233</v>
      </c>
      <c r="D19" s="276">
        <v>0</v>
      </c>
      <c r="E19" s="52"/>
      <c r="F19" s="234">
        <v>-26</v>
      </c>
      <c r="G19" s="21"/>
      <c r="H19" s="276">
        <v>0</v>
      </c>
      <c r="I19" s="21"/>
      <c r="J19" s="234">
        <v>-26</v>
      </c>
    </row>
    <row r="20" spans="1:10" ht="23.25" customHeight="1" x14ac:dyDescent="0.65">
      <c r="A20" s="91" t="s">
        <v>217</v>
      </c>
      <c r="D20" s="234">
        <v>1724</v>
      </c>
      <c r="E20" s="52"/>
      <c r="F20" s="234">
        <v>939</v>
      </c>
      <c r="G20" s="21"/>
      <c r="H20" s="234">
        <v>1724</v>
      </c>
      <c r="I20" s="21"/>
      <c r="J20" s="234">
        <v>939</v>
      </c>
    </row>
    <row r="21" spans="1:10" ht="23.25" customHeight="1" x14ac:dyDescent="0.65">
      <c r="A21" s="91" t="s">
        <v>209</v>
      </c>
      <c r="D21" s="213">
        <v>-51</v>
      </c>
      <c r="E21" s="52"/>
      <c r="F21" s="213">
        <v>-53</v>
      </c>
      <c r="G21" s="52"/>
      <c r="H21" s="240">
        <v>0</v>
      </c>
      <c r="I21" s="52"/>
      <c r="J21" s="240">
        <v>0</v>
      </c>
    </row>
    <row r="22" spans="1:10" ht="23.25" customHeight="1" x14ac:dyDescent="0.65">
      <c r="A22" s="91" t="s">
        <v>269</v>
      </c>
      <c r="D22" s="234">
        <v>-315</v>
      </c>
      <c r="E22" s="52"/>
      <c r="F22" s="234">
        <v>320</v>
      </c>
      <c r="G22" s="52"/>
      <c r="H22" s="240">
        <v>0</v>
      </c>
      <c r="I22" s="52"/>
      <c r="J22" s="240">
        <v>0</v>
      </c>
    </row>
    <row r="23" spans="1:10" ht="23.25" customHeight="1" x14ac:dyDescent="0.65">
      <c r="A23" s="91" t="s">
        <v>264</v>
      </c>
      <c r="D23" s="234">
        <v>-2742</v>
      </c>
      <c r="E23" s="52"/>
      <c r="F23" s="234">
        <v>-1249</v>
      </c>
      <c r="G23" s="21"/>
      <c r="H23" s="234">
        <v>1264</v>
      </c>
      <c r="I23" s="21"/>
      <c r="J23" s="234">
        <v>-784</v>
      </c>
    </row>
    <row r="24" spans="1:10" ht="23.25" customHeight="1" x14ac:dyDescent="0.65">
      <c r="A24" s="91" t="s">
        <v>260</v>
      </c>
      <c r="D24" s="198">
        <v>-2</v>
      </c>
      <c r="E24" s="52"/>
      <c r="F24" s="240">
        <v>0</v>
      </c>
      <c r="G24" s="52"/>
      <c r="H24" s="240">
        <v>0</v>
      </c>
      <c r="I24" s="52"/>
      <c r="J24" s="240">
        <v>0</v>
      </c>
    </row>
    <row r="25" spans="1:10" ht="23.25" customHeight="1" x14ac:dyDescent="0.65">
      <c r="A25" s="91" t="s">
        <v>265</v>
      </c>
      <c r="D25" s="198">
        <v>2</v>
      </c>
      <c r="E25" s="52"/>
      <c r="F25" s="240">
        <v>0</v>
      </c>
      <c r="G25" s="52"/>
      <c r="H25" s="240">
        <v>0</v>
      </c>
      <c r="I25" s="52"/>
      <c r="J25" s="240">
        <v>0</v>
      </c>
    </row>
    <row r="26" spans="1:10" ht="23.25" customHeight="1" x14ac:dyDescent="0.65">
      <c r="A26" s="91" t="s">
        <v>243</v>
      </c>
      <c r="D26" s="276">
        <v>0</v>
      </c>
      <c r="E26" s="52"/>
      <c r="F26" s="234">
        <v>347</v>
      </c>
      <c r="G26" s="21"/>
      <c r="H26" s="276">
        <v>0</v>
      </c>
      <c r="I26" s="21"/>
      <c r="J26" s="276">
        <v>0</v>
      </c>
    </row>
    <row r="27" spans="1:10" ht="22.75" customHeight="1" x14ac:dyDescent="0.65">
      <c r="A27" s="91" t="s">
        <v>188</v>
      </c>
      <c r="D27" s="198">
        <v>-165</v>
      </c>
      <c r="E27" s="52"/>
      <c r="F27" s="234">
        <v>-256</v>
      </c>
      <c r="G27" s="52"/>
      <c r="H27" s="198">
        <v>-165</v>
      </c>
      <c r="I27" s="52"/>
      <c r="J27" s="240">
        <v>0</v>
      </c>
    </row>
    <row r="28" spans="1:10" ht="23.25" customHeight="1" x14ac:dyDescent="0.65">
      <c r="A28" s="91" t="s">
        <v>168</v>
      </c>
      <c r="D28" s="234">
        <v>-160</v>
      </c>
      <c r="E28" s="52"/>
      <c r="F28" s="234">
        <v>255</v>
      </c>
      <c r="G28" s="52"/>
      <c r="H28" s="234">
        <v>-587</v>
      </c>
      <c r="I28" s="52"/>
      <c r="J28" s="234">
        <v>10</v>
      </c>
    </row>
    <row r="29" spans="1:10" ht="23.25" customHeight="1" x14ac:dyDescent="0.65">
      <c r="A29" s="91" t="s">
        <v>235</v>
      </c>
      <c r="D29" s="240">
        <v>0</v>
      </c>
      <c r="E29" s="52"/>
      <c r="F29" s="234">
        <v>4</v>
      </c>
      <c r="G29" s="52"/>
      <c r="H29" s="240">
        <v>0</v>
      </c>
      <c r="I29" s="52"/>
      <c r="J29" s="240">
        <v>0</v>
      </c>
    </row>
    <row r="30" spans="1:10" ht="23.25" customHeight="1" x14ac:dyDescent="0.65">
      <c r="A30" s="91" t="s">
        <v>165</v>
      </c>
      <c r="D30" s="260">
        <v>-618</v>
      </c>
      <c r="E30" s="52"/>
      <c r="F30" s="260">
        <v>-744</v>
      </c>
      <c r="G30" s="52"/>
      <c r="H30" s="259">
        <v>-3613</v>
      </c>
      <c r="I30" s="52"/>
      <c r="J30" s="259">
        <v>-2397</v>
      </c>
    </row>
    <row r="31" spans="1:10" ht="23.25" customHeight="1" x14ac:dyDescent="0.65">
      <c r="D31" s="223">
        <f>SUM(D10:D30)</f>
        <v>413333</v>
      </c>
      <c r="E31" s="107"/>
      <c r="F31" s="223">
        <f>SUM(F10:F30)</f>
        <v>668193</v>
      </c>
      <c r="G31" s="107"/>
      <c r="H31" s="107">
        <f>SUM(H10:H30)</f>
        <v>11525</v>
      </c>
      <c r="I31" s="73"/>
      <c r="J31" s="107">
        <f>SUM(J10:J30)</f>
        <v>865</v>
      </c>
    </row>
    <row r="32" spans="1:10" ht="23.25" customHeight="1" x14ac:dyDescent="0.65">
      <c r="A32" s="20" t="s">
        <v>42</v>
      </c>
      <c r="D32" s="107"/>
      <c r="E32" s="73"/>
      <c r="F32" s="107"/>
      <c r="G32" s="73"/>
      <c r="H32" s="107"/>
      <c r="I32" s="73"/>
      <c r="J32" s="107"/>
    </row>
    <row r="33" spans="1:10" ht="23.25" customHeight="1" x14ac:dyDescent="0.65">
      <c r="A33" s="53" t="s">
        <v>51</v>
      </c>
      <c r="D33" s="257">
        <v>-47222</v>
      </c>
      <c r="E33" s="52"/>
      <c r="F33" s="257">
        <v>-663</v>
      </c>
      <c r="G33" s="52"/>
      <c r="H33" s="257">
        <v>1328</v>
      </c>
      <c r="I33" s="52"/>
      <c r="J33" s="257">
        <v>-1950</v>
      </c>
    </row>
    <row r="34" spans="1:10" ht="23.25" customHeight="1" x14ac:dyDescent="0.65">
      <c r="A34" s="91" t="s">
        <v>88</v>
      </c>
      <c r="B34" s="137"/>
      <c r="D34" s="257">
        <v>-2596</v>
      </c>
      <c r="E34" s="52"/>
      <c r="F34" s="257">
        <v>-3871</v>
      </c>
      <c r="G34" s="52"/>
      <c r="H34" s="257">
        <v>-1674</v>
      </c>
      <c r="I34" s="52"/>
      <c r="J34" s="257">
        <v>-2787</v>
      </c>
    </row>
    <row r="35" spans="1:10" ht="23.25" customHeight="1" x14ac:dyDescent="0.65">
      <c r="A35" s="53" t="s">
        <v>25</v>
      </c>
      <c r="D35" s="257">
        <v>-131584</v>
      </c>
      <c r="E35" s="52"/>
      <c r="F35" s="257">
        <v>9662</v>
      </c>
      <c r="G35" s="52"/>
      <c r="H35" s="257">
        <v>-18380</v>
      </c>
      <c r="I35" s="52"/>
      <c r="J35" s="257">
        <v>-23745</v>
      </c>
    </row>
    <row r="36" spans="1:10" ht="23.25" customHeight="1" x14ac:dyDescent="0.65">
      <c r="A36" s="53" t="s">
        <v>7</v>
      </c>
      <c r="D36" s="257">
        <v>-937</v>
      </c>
      <c r="E36" s="52"/>
      <c r="F36" s="257">
        <v>3074</v>
      </c>
      <c r="G36" s="52"/>
      <c r="H36" s="257">
        <v>19</v>
      </c>
      <c r="I36" s="52"/>
      <c r="J36" s="257">
        <v>2259</v>
      </c>
    </row>
    <row r="37" spans="1:10" ht="23.25" customHeight="1" x14ac:dyDescent="0.65">
      <c r="A37" s="53" t="s">
        <v>52</v>
      </c>
      <c r="D37" s="257">
        <v>15838</v>
      </c>
      <c r="E37" s="52"/>
      <c r="F37" s="257">
        <v>13200</v>
      </c>
      <c r="G37" s="52"/>
      <c r="H37" s="257">
        <v>6068</v>
      </c>
      <c r="I37" s="52"/>
      <c r="J37" s="257">
        <v>1829</v>
      </c>
    </row>
    <row r="38" spans="1:10" ht="23.25" customHeight="1" x14ac:dyDescent="0.65">
      <c r="A38" s="91" t="s">
        <v>89</v>
      </c>
      <c r="D38" s="257">
        <v>-16052</v>
      </c>
      <c r="E38" s="52"/>
      <c r="F38" s="257">
        <v>502</v>
      </c>
      <c r="G38" s="52"/>
      <c r="H38" s="257">
        <v>-18587</v>
      </c>
      <c r="I38" s="52"/>
      <c r="J38" s="257">
        <v>9292</v>
      </c>
    </row>
    <row r="39" spans="1:10" ht="23.25" customHeight="1" x14ac:dyDescent="0.65">
      <c r="A39" s="91" t="s">
        <v>102</v>
      </c>
      <c r="D39" s="257">
        <v>-2833</v>
      </c>
      <c r="E39" s="52"/>
      <c r="F39" s="257">
        <v>-2996</v>
      </c>
      <c r="G39" s="52"/>
      <c r="H39" s="257">
        <v>-244</v>
      </c>
      <c r="I39" s="52"/>
      <c r="J39" s="257">
        <v>-458</v>
      </c>
    </row>
    <row r="40" spans="1:10" ht="23.25" customHeight="1" x14ac:dyDescent="0.65">
      <c r="A40" s="91" t="s">
        <v>246</v>
      </c>
      <c r="D40" s="255">
        <f>SUM(D31:D39)</f>
        <v>227947</v>
      </c>
      <c r="E40" s="96"/>
      <c r="F40" s="255">
        <f>SUM(F31:F39)</f>
        <v>687101</v>
      </c>
      <c r="G40" s="96"/>
      <c r="H40" s="255">
        <f>SUM(H31:H39)</f>
        <v>-19945</v>
      </c>
      <c r="I40" s="96"/>
      <c r="J40" s="255">
        <f>SUM(J31:J39)</f>
        <v>-14695</v>
      </c>
    </row>
    <row r="41" spans="1:10" ht="23.25" customHeight="1" x14ac:dyDescent="0.65">
      <c r="A41" t="s">
        <v>259</v>
      </c>
      <c r="D41" s="257">
        <v>-18722</v>
      </c>
      <c r="E41" s="52"/>
      <c r="F41" s="257">
        <v>-38913</v>
      </c>
      <c r="G41" s="52"/>
      <c r="H41" s="257">
        <v>1067</v>
      </c>
      <c r="I41" s="52"/>
      <c r="J41" s="257">
        <v>-1064</v>
      </c>
    </row>
    <row r="42" spans="1:10" ht="23.25" customHeight="1" x14ac:dyDescent="0.7">
      <c r="A42" s="61" t="s">
        <v>247</v>
      </c>
      <c r="D42" s="226">
        <f>SUM(D40:D41)</f>
        <v>209225</v>
      </c>
      <c r="E42" s="34"/>
      <c r="F42" s="226">
        <f>SUM(F40:F41)</f>
        <v>648188</v>
      </c>
      <c r="G42" s="34"/>
      <c r="H42" s="50">
        <f>SUM(H40:H41)</f>
        <v>-18878</v>
      </c>
      <c r="I42" s="34"/>
      <c r="J42" s="338">
        <f>SUM(J40:J41)</f>
        <v>-15759</v>
      </c>
    </row>
    <row r="43" spans="1:10" ht="23.25" customHeight="1" x14ac:dyDescent="0.7">
      <c r="A43" s="61"/>
      <c r="D43" s="174"/>
      <c r="E43" s="34"/>
      <c r="F43" s="174"/>
      <c r="G43" s="34"/>
      <c r="H43" s="34"/>
      <c r="I43" s="34"/>
      <c r="J43" s="34"/>
    </row>
    <row r="44" spans="1:10" ht="22.75" customHeight="1" x14ac:dyDescent="0.7">
      <c r="A44" s="67" t="s">
        <v>0</v>
      </c>
      <c r="B44" s="68"/>
      <c r="C44" s="68"/>
    </row>
    <row r="45" spans="1:10" ht="22.75" customHeight="1" x14ac:dyDescent="0.7">
      <c r="A45" s="67" t="s">
        <v>107</v>
      </c>
      <c r="B45" s="68"/>
      <c r="C45" s="68"/>
    </row>
    <row r="46" spans="1:10" ht="9.65" customHeight="1" x14ac:dyDescent="0.75">
      <c r="A46" s="69"/>
      <c r="B46" s="70"/>
      <c r="C46" s="70"/>
    </row>
    <row r="47" spans="1:10" ht="19.75" customHeight="1" x14ac:dyDescent="0.7">
      <c r="A47" s="61"/>
      <c r="D47" s="326" t="s">
        <v>1</v>
      </c>
      <c r="E47" s="326"/>
      <c r="F47" s="326"/>
      <c r="G47" s="284"/>
      <c r="H47" s="326" t="s">
        <v>50</v>
      </c>
      <c r="I47" s="326"/>
      <c r="J47" s="326"/>
    </row>
    <row r="48" spans="1:10" ht="22.25" customHeight="1" x14ac:dyDescent="0.7">
      <c r="A48" s="61"/>
      <c r="D48" s="327" t="s">
        <v>239</v>
      </c>
      <c r="E48" s="328"/>
      <c r="F48" s="328"/>
      <c r="G48" s="285"/>
      <c r="H48" s="327" t="s">
        <v>239</v>
      </c>
      <c r="I48" s="328"/>
      <c r="J48" s="328"/>
    </row>
    <row r="49" spans="1:10" ht="20.399999999999999" customHeight="1" x14ac:dyDescent="0.7">
      <c r="A49" s="61"/>
      <c r="D49" s="327" t="s">
        <v>238</v>
      </c>
      <c r="E49" s="328"/>
      <c r="F49" s="328"/>
      <c r="G49" s="285"/>
      <c r="H49" s="327" t="s">
        <v>238</v>
      </c>
      <c r="I49" s="328"/>
      <c r="J49" s="328"/>
    </row>
    <row r="50" spans="1:10" ht="19.75" customHeight="1" x14ac:dyDescent="0.7">
      <c r="A50" s="61"/>
      <c r="B50" s="105"/>
      <c r="D50" s="46">
        <v>2565</v>
      </c>
      <c r="E50" s="46"/>
      <c r="F50" s="46">
        <v>2564</v>
      </c>
      <c r="G50" s="46"/>
      <c r="H50" s="46">
        <v>2565</v>
      </c>
      <c r="I50" s="14"/>
      <c r="J50" s="14">
        <v>2564</v>
      </c>
    </row>
    <row r="51" spans="1:10" ht="20.399999999999999" customHeight="1" x14ac:dyDescent="0.7">
      <c r="A51" s="61"/>
      <c r="D51" s="325" t="s">
        <v>44</v>
      </c>
      <c r="E51" s="325"/>
      <c r="F51" s="325"/>
      <c r="G51" s="325"/>
      <c r="H51" s="325"/>
      <c r="I51" s="325"/>
      <c r="J51" s="325"/>
    </row>
    <row r="52" spans="1:10" ht="19.25" customHeight="1" x14ac:dyDescent="0.7">
      <c r="A52" s="71" t="s">
        <v>26</v>
      </c>
      <c r="D52" s="96"/>
      <c r="E52" s="52"/>
      <c r="F52" s="52"/>
      <c r="G52" s="52"/>
      <c r="H52" s="96"/>
      <c r="I52" s="52"/>
      <c r="J52" s="52"/>
    </row>
    <row r="53" spans="1:10" ht="22.75" hidden="1" customHeight="1" x14ac:dyDescent="0.65">
      <c r="A53" s="91" t="s">
        <v>157</v>
      </c>
      <c r="D53" s="119"/>
      <c r="E53" s="52"/>
      <c r="F53" s="140" t="s">
        <v>22</v>
      </c>
      <c r="G53" s="52"/>
      <c r="H53" s="119"/>
      <c r="I53" s="52"/>
      <c r="J53" s="140" t="s">
        <v>22</v>
      </c>
    </row>
    <row r="54" spans="1:10" ht="21.5" x14ac:dyDescent="0.65">
      <c r="A54" s="91" t="s">
        <v>218</v>
      </c>
      <c r="D54" s="119">
        <v>0</v>
      </c>
      <c r="E54" s="52"/>
      <c r="F54" s="119">
        <v>-45000</v>
      </c>
      <c r="G54" s="52"/>
      <c r="H54" s="119">
        <v>0</v>
      </c>
      <c r="I54" s="52"/>
      <c r="J54" s="119">
        <v>-45000</v>
      </c>
    </row>
    <row r="55" spans="1:10" ht="21.5" x14ac:dyDescent="0.65">
      <c r="A55" s="91" t="s">
        <v>228</v>
      </c>
      <c r="D55" s="119">
        <v>0</v>
      </c>
      <c r="E55" s="52"/>
      <c r="F55" s="119">
        <v>45026</v>
      </c>
      <c r="G55" s="52"/>
      <c r="H55" s="119">
        <v>0</v>
      </c>
      <c r="I55" s="52"/>
      <c r="J55" s="119">
        <v>45026</v>
      </c>
    </row>
    <row r="56" spans="1:10" ht="21.5" x14ac:dyDescent="0.65">
      <c r="A56" s="91" t="s">
        <v>155</v>
      </c>
      <c r="D56" s="241">
        <v>1637</v>
      </c>
      <c r="E56" s="52"/>
      <c r="F56" s="241">
        <v>1336</v>
      </c>
      <c r="G56" s="52"/>
      <c r="H56" s="139">
        <v>960</v>
      </c>
      <c r="I56" s="52"/>
      <c r="J56" s="139">
        <v>20</v>
      </c>
    </row>
    <row r="57" spans="1:10" ht="21.5" x14ac:dyDescent="0.65">
      <c r="A57" s="91" t="s">
        <v>167</v>
      </c>
      <c r="D57" s="257">
        <v>-227654</v>
      </c>
      <c r="E57" s="52"/>
      <c r="F57" s="257">
        <v>-93793</v>
      </c>
      <c r="G57" s="52"/>
      <c r="H57" s="198">
        <v>-47602</v>
      </c>
      <c r="I57" s="52"/>
      <c r="J57" s="198">
        <v>-20210</v>
      </c>
    </row>
    <row r="58" spans="1:10" ht="21.5" x14ac:dyDescent="0.65">
      <c r="A58" s="91" t="s">
        <v>266</v>
      </c>
      <c r="D58" s="257">
        <v>-16680</v>
      </c>
      <c r="E58" s="52"/>
      <c r="F58" s="257">
        <v>-39040</v>
      </c>
      <c r="G58" s="129"/>
      <c r="H58" s="119">
        <v>-2545</v>
      </c>
      <c r="I58" s="129"/>
      <c r="J58" s="119">
        <v>-799</v>
      </c>
    </row>
    <row r="59" spans="1:10" ht="21.5" x14ac:dyDescent="0.65">
      <c r="A59" s="91" t="s">
        <v>156</v>
      </c>
      <c r="D59" s="257">
        <v>-473</v>
      </c>
      <c r="E59" s="52"/>
      <c r="F59" s="257">
        <v>-1549</v>
      </c>
      <c r="G59" s="52"/>
      <c r="H59" s="198">
        <v>-411</v>
      </c>
      <c r="I59" s="52"/>
      <c r="J59" s="198">
        <v>-302</v>
      </c>
    </row>
    <row r="60" spans="1:10" ht="21.5" x14ac:dyDescent="0.65">
      <c r="A60" s="91" t="s">
        <v>234</v>
      </c>
      <c r="D60" s="240">
        <v>0</v>
      </c>
      <c r="E60" s="52"/>
      <c r="F60" s="240">
        <v>0</v>
      </c>
      <c r="G60" s="52"/>
      <c r="H60" s="210">
        <v>-1260</v>
      </c>
      <c r="I60" s="52"/>
      <c r="J60" s="210">
        <v>-108400</v>
      </c>
    </row>
    <row r="61" spans="1:10" ht="21.5" x14ac:dyDescent="0.65">
      <c r="A61" s="91" t="s">
        <v>55</v>
      </c>
      <c r="D61" s="198">
        <v>800</v>
      </c>
      <c r="E61" s="52"/>
      <c r="F61" s="198">
        <v>800</v>
      </c>
      <c r="G61" s="52"/>
      <c r="H61" s="210">
        <v>229739</v>
      </c>
      <c r="I61" s="52"/>
      <c r="J61" s="210">
        <v>258465</v>
      </c>
    </row>
    <row r="62" spans="1:10" ht="21.5" x14ac:dyDescent="0.65">
      <c r="A62" s="91" t="s">
        <v>165</v>
      </c>
      <c r="D62" s="261">
        <v>650</v>
      </c>
      <c r="E62" s="52"/>
      <c r="F62" s="261">
        <v>685</v>
      </c>
      <c r="G62" s="52"/>
      <c r="H62" s="222">
        <v>3661</v>
      </c>
      <c r="I62" s="52"/>
      <c r="J62" s="222">
        <v>2351</v>
      </c>
    </row>
    <row r="63" spans="1:10" ht="21.65" customHeight="1" x14ac:dyDescent="0.7">
      <c r="A63" s="61" t="s">
        <v>158</v>
      </c>
      <c r="D63" s="49">
        <f>SUM(D53:D62)</f>
        <v>-241720</v>
      </c>
      <c r="E63" s="34"/>
      <c r="F63" s="49">
        <f>SUM(F53:F62)</f>
        <v>-131535</v>
      </c>
      <c r="G63" s="34"/>
      <c r="H63" s="49">
        <f>SUM(H53:H62)</f>
        <v>182542</v>
      </c>
      <c r="I63" s="34"/>
      <c r="J63" s="339">
        <f>SUM(J53:J62)</f>
        <v>131151</v>
      </c>
    </row>
    <row r="64" spans="1:10" ht="6.75" customHeight="1" x14ac:dyDescent="0.7">
      <c r="A64" s="61"/>
      <c r="D64" s="96"/>
      <c r="E64" s="96"/>
      <c r="F64" s="96"/>
      <c r="G64" s="96"/>
      <c r="H64" s="96"/>
      <c r="I64" s="52"/>
      <c r="J64" s="96"/>
    </row>
    <row r="65" spans="1:225" ht="20.399999999999999" customHeight="1" x14ac:dyDescent="0.7">
      <c r="A65" s="71" t="s">
        <v>27</v>
      </c>
      <c r="D65" s="96"/>
      <c r="E65" s="96"/>
      <c r="F65" s="96"/>
      <c r="G65" s="96"/>
      <c r="H65" s="96"/>
      <c r="I65" s="52"/>
      <c r="J65" s="96"/>
    </row>
    <row r="66" spans="1:225" ht="22.75" hidden="1" customHeight="1" x14ac:dyDescent="0.65">
      <c r="A66" s="91" t="s">
        <v>136</v>
      </c>
      <c r="D66" s="235"/>
      <c r="E66" s="52"/>
      <c r="F66" s="235"/>
      <c r="G66" s="141"/>
      <c r="H66" s="235"/>
      <c r="I66" s="141"/>
      <c r="J66" s="235"/>
    </row>
    <row r="67" spans="1:225" ht="23.4" customHeight="1" x14ac:dyDescent="0.65">
      <c r="A67" s="91" t="s">
        <v>169</v>
      </c>
      <c r="D67" s="275">
        <v>2276168</v>
      </c>
      <c r="E67" s="52"/>
      <c r="F67" s="275">
        <v>1336424</v>
      </c>
      <c r="G67" s="141"/>
      <c r="H67" s="146">
        <v>439032</v>
      </c>
      <c r="I67" s="141"/>
      <c r="J67" s="146">
        <v>110953</v>
      </c>
    </row>
    <row r="68" spans="1:225" ht="24.65" customHeight="1" x14ac:dyDescent="0.65">
      <c r="A68" s="91" t="s">
        <v>171</v>
      </c>
      <c r="D68" s="235">
        <v>-1840908</v>
      </c>
      <c r="E68" s="52"/>
      <c r="F68" s="235">
        <v>-1382338</v>
      </c>
      <c r="G68" s="141"/>
      <c r="H68" s="146">
        <v>-427277</v>
      </c>
      <c r="I68" s="141"/>
      <c r="J68" s="146">
        <v>-82969</v>
      </c>
    </row>
    <row r="69" spans="1:225" ht="25.25" customHeight="1" x14ac:dyDescent="0.65">
      <c r="A69" s="97" t="s">
        <v>215</v>
      </c>
      <c r="D69" s="257">
        <v>-24680</v>
      </c>
      <c r="E69" s="52"/>
      <c r="F69" s="257">
        <v>-27133</v>
      </c>
      <c r="G69" s="141"/>
      <c r="H69" s="257">
        <v>-1933</v>
      </c>
      <c r="I69" s="141"/>
      <c r="J69" s="340">
        <v>-2918</v>
      </c>
    </row>
    <row r="70" spans="1:225" ht="21.65" customHeight="1" x14ac:dyDescent="0.65">
      <c r="A70" s="91" t="s">
        <v>153</v>
      </c>
      <c r="B70" s="196"/>
      <c r="D70" s="146">
        <v>108018</v>
      </c>
      <c r="E70" s="52"/>
      <c r="F70" s="146">
        <v>5310</v>
      </c>
      <c r="G70" s="141"/>
      <c r="H70" s="240">
        <v>0</v>
      </c>
      <c r="I70" s="141"/>
      <c r="J70" s="198">
        <v>0</v>
      </c>
    </row>
    <row r="71" spans="1:225" ht="21.65" customHeight="1" x14ac:dyDescent="0.65">
      <c r="A71" s="97" t="s">
        <v>160</v>
      </c>
      <c r="D71" s="146">
        <v>-163861</v>
      </c>
      <c r="E71" s="52"/>
      <c r="F71" s="146">
        <v>-218207</v>
      </c>
      <c r="G71" s="141"/>
      <c r="H71" s="119">
        <v>-31400</v>
      </c>
      <c r="I71" s="141"/>
      <c r="J71" s="119">
        <v>-41400</v>
      </c>
    </row>
    <row r="72" spans="1:225" ht="21.65" customHeight="1" x14ac:dyDescent="0.65">
      <c r="A72" s="97" t="s">
        <v>224</v>
      </c>
      <c r="D72" s="146">
        <v>-139994</v>
      </c>
      <c r="E72" s="52"/>
      <c r="F72" s="146">
        <v>-88344</v>
      </c>
      <c r="G72" s="141"/>
      <c r="H72" s="119">
        <v>-139994</v>
      </c>
      <c r="I72" s="141"/>
      <c r="J72" s="119">
        <v>-88344</v>
      </c>
    </row>
    <row r="73" spans="1:225" ht="21.65" customHeight="1" x14ac:dyDescent="0.65">
      <c r="A73" s="91" t="s">
        <v>170</v>
      </c>
      <c r="D73" s="257">
        <v>-238331</v>
      </c>
      <c r="E73" s="52"/>
      <c r="F73" s="257">
        <v>-268235</v>
      </c>
      <c r="G73" s="141"/>
      <c r="H73" s="240">
        <v>0</v>
      </c>
      <c r="I73" s="141"/>
      <c r="J73" s="198">
        <v>0</v>
      </c>
    </row>
    <row r="74" spans="1:225" ht="21.65" customHeight="1" x14ac:dyDescent="0.65">
      <c r="A74" s="97" t="s">
        <v>159</v>
      </c>
      <c r="D74" s="260">
        <v>-12386</v>
      </c>
      <c r="E74" s="52"/>
      <c r="F74" s="260">
        <v>-13997</v>
      </c>
      <c r="G74" s="141"/>
      <c r="H74" s="260">
        <v>-855</v>
      </c>
      <c r="I74" s="141"/>
      <c r="J74" s="341">
        <v>-1635</v>
      </c>
    </row>
    <row r="75" spans="1:225" ht="21.65" customHeight="1" x14ac:dyDescent="0.7">
      <c r="A75" s="61" t="s">
        <v>199</v>
      </c>
      <c r="D75" s="49">
        <f>SUM(D66:D74)</f>
        <v>-35974</v>
      </c>
      <c r="E75" s="34"/>
      <c r="F75" s="49">
        <f>SUM(F66:F74)</f>
        <v>-656520</v>
      </c>
      <c r="G75" s="34"/>
      <c r="H75" s="49">
        <f>SUM(H66:H74)</f>
        <v>-162427</v>
      </c>
      <c r="I75" s="34"/>
      <c r="J75" s="339">
        <f>SUM(J66:J74)</f>
        <v>-106313</v>
      </c>
    </row>
    <row r="76" spans="1:225" s="30" customFormat="1" ht="6.75" customHeight="1" x14ac:dyDescent="0.7">
      <c r="A76" s="61"/>
      <c r="B76" s="20"/>
      <c r="C76" s="20"/>
      <c r="D76" s="96"/>
      <c r="E76" s="96"/>
      <c r="F76" s="96"/>
      <c r="G76" s="96"/>
      <c r="H76" s="96"/>
      <c r="I76" s="52"/>
      <c r="J76" s="96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/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/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/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/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</row>
    <row r="77" spans="1:225" s="30" customFormat="1" ht="21.65" customHeight="1" x14ac:dyDescent="0.7">
      <c r="A77" s="61" t="s">
        <v>114</v>
      </c>
      <c r="B77" s="20"/>
      <c r="C77" s="20"/>
      <c r="D77" s="174">
        <f>+D42+D63+D75</f>
        <v>-68469</v>
      </c>
      <c r="E77" s="174"/>
      <c r="F77" s="174">
        <f>+F42+F63+F75</f>
        <v>-139867</v>
      </c>
      <c r="G77" s="34"/>
      <c r="H77" s="34">
        <f>+H42+H63+H75</f>
        <v>1237</v>
      </c>
      <c r="I77" s="34"/>
      <c r="J77" s="34">
        <f>+J42+J63+J75</f>
        <v>9079</v>
      </c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  <c r="FF77" s="53"/>
      <c r="FG77" s="53"/>
      <c r="FH77" s="53"/>
      <c r="FI77" s="53"/>
      <c r="FJ77" s="53"/>
      <c r="FK77" s="53"/>
      <c r="FL77" s="53"/>
      <c r="FM77" s="53"/>
      <c r="FN77" s="53"/>
      <c r="FO77" s="53"/>
      <c r="FP77" s="53"/>
      <c r="FQ77" s="53"/>
      <c r="FR77" s="53"/>
      <c r="FS77" s="53"/>
      <c r="FT77" s="53"/>
      <c r="FU77" s="53"/>
      <c r="FV77" s="53"/>
      <c r="FW77" s="53"/>
      <c r="FX77" s="53"/>
      <c r="FY77" s="53"/>
      <c r="FZ77" s="53"/>
      <c r="GA77" s="53"/>
      <c r="GB77" s="53"/>
      <c r="GC77" s="53"/>
      <c r="GD77" s="53"/>
      <c r="GE77" s="53"/>
      <c r="GF77" s="53"/>
      <c r="GG77" s="53"/>
      <c r="GH77" s="53"/>
      <c r="GI77" s="53"/>
      <c r="GJ77" s="53"/>
      <c r="GK77" s="53"/>
      <c r="GL77" s="53"/>
      <c r="GM77" s="53"/>
      <c r="GN77" s="53"/>
      <c r="GO77" s="53"/>
      <c r="GP77" s="53"/>
      <c r="GQ77" s="53"/>
      <c r="GR77" s="53"/>
      <c r="GS77" s="53"/>
      <c r="GT77" s="53"/>
      <c r="GU77" s="53"/>
      <c r="GV77" s="53"/>
      <c r="GW77" s="53"/>
      <c r="GX77" s="53"/>
      <c r="GY77" s="53"/>
      <c r="GZ77" s="53"/>
      <c r="HA77" s="53"/>
      <c r="HB77" s="53"/>
      <c r="HC77" s="53"/>
      <c r="HD77" s="53"/>
      <c r="HE77" s="53"/>
      <c r="HF77" s="53"/>
      <c r="HG77" s="53"/>
      <c r="HH77" s="53"/>
      <c r="HI77" s="53"/>
      <c r="HJ77" s="53"/>
      <c r="HK77" s="53"/>
      <c r="HL77" s="53"/>
      <c r="HM77" s="53"/>
      <c r="HN77" s="53"/>
      <c r="HO77" s="53"/>
      <c r="HP77" s="53"/>
      <c r="HQ77" s="53"/>
    </row>
    <row r="78" spans="1:225" ht="21.65" customHeight="1" x14ac:dyDescent="0.65">
      <c r="A78" s="91" t="s">
        <v>190</v>
      </c>
      <c r="D78" s="151">
        <v>404270</v>
      </c>
      <c r="E78" s="96"/>
      <c r="F78" s="151">
        <v>593004</v>
      </c>
      <c r="G78" s="96"/>
      <c r="H78" s="151">
        <v>4010</v>
      </c>
      <c r="I78" s="52"/>
      <c r="J78" s="151">
        <v>14881</v>
      </c>
    </row>
    <row r="79" spans="1:225" ht="21.65" customHeight="1" thickBot="1" x14ac:dyDescent="0.75">
      <c r="A79" s="61" t="s">
        <v>241</v>
      </c>
      <c r="B79" s="239"/>
      <c r="C79" s="239"/>
      <c r="D79" s="55">
        <f>SUM(D77:D78)</f>
        <v>335801</v>
      </c>
      <c r="E79" s="34"/>
      <c r="F79" s="55">
        <f>SUM(F77:F78)</f>
        <v>453137</v>
      </c>
      <c r="G79" s="34"/>
      <c r="H79" s="55">
        <f>SUM(H77:H78)</f>
        <v>5247</v>
      </c>
      <c r="I79" s="34"/>
      <c r="J79" s="55">
        <f>SUM(J77:J78)</f>
        <v>23960</v>
      </c>
    </row>
    <row r="80" spans="1:225" ht="7.75" customHeight="1" thickTop="1" x14ac:dyDescent="0.65">
      <c r="A80" s="51"/>
      <c r="B80" s="74"/>
      <c r="C80" s="74"/>
      <c r="E80" s="97"/>
      <c r="F80" s="97"/>
      <c r="G80" s="97"/>
      <c r="J80" s="97"/>
    </row>
    <row r="81" spans="1:225" s="75" customFormat="1" ht="21" customHeight="1" x14ac:dyDescent="0.7">
      <c r="A81" s="29" t="s">
        <v>65</v>
      </c>
      <c r="B81" s="31"/>
      <c r="C81" s="31"/>
      <c r="D81" s="256"/>
      <c r="E81" s="256"/>
      <c r="F81" s="256"/>
      <c r="G81" s="256"/>
      <c r="H81" s="256"/>
      <c r="I81" s="30"/>
      <c r="J81" s="256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</row>
    <row r="82" spans="1:225" s="75" customFormat="1" ht="21.5" x14ac:dyDescent="0.65">
      <c r="A82" s="218" t="s">
        <v>189</v>
      </c>
      <c r="B82" s="218"/>
      <c r="C82" s="218"/>
      <c r="D82" s="218"/>
      <c r="E82" s="218"/>
      <c r="F82" s="218"/>
      <c r="G82" s="218"/>
      <c r="H82" s="218"/>
      <c r="I82" s="218"/>
      <c r="J82" s="218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53"/>
      <c r="FH82" s="53"/>
      <c r="FI82" s="53"/>
      <c r="FJ82" s="53"/>
      <c r="FK82" s="53"/>
      <c r="FL82" s="53"/>
      <c r="FM82" s="53"/>
      <c r="FN82" s="53"/>
      <c r="FO82" s="53"/>
      <c r="FP82" s="53"/>
      <c r="FQ82" s="53"/>
      <c r="FR82" s="53"/>
      <c r="FS82" s="53"/>
      <c r="FT82" s="53"/>
      <c r="FU82" s="53"/>
      <c r="FV82" s="53"/>
      <c r="FW82" s="53"/>
      <c r="FX82" s="53"/>
      <c r="FY82" s="53"/>
      <c r="FZ82" s="53"/>
      <c r="GA82" s="53"/>
      <c r="GB82" s="53"/>
      <c r="GC82" s="53"/>
      <c r="GD82" s="53"/>
      <c r="GE82" s="53"/>
      <c r="GF82" s="53"/>
      <c r="GG82" s="53"/>
      <c r="GH82" s="53"/>
      <c r="GI82" s="53"/>
      <c r="GJ82" s="53"/>
      <c r="GK82" s="53"/>
      <c r="GL82" s="53"/>
      <c r="GM82" s="53"/>
      <c r="GN82" s="53"/>
      <c r="GO82" s="53"/>
      <c r="GP82" s="53"/>
      <c r="GQ82" s="53"/>
      <c r="GR82" s="53"/>
      <c r="GS82" s="53"/>
      <c r="GT82" s="53"/>
      <c r="GU82" s="53"/>
      <c r="GV82" s="53"/>
      <c r="GW82" s="53"/>
      <c r="GX82" s="53"/>
      <c r="GY82" s="53"/>
      <c r="GZ82" s="53"/>
      <c r="HA82" s="53"/>
      <c r="HB82" s="53"/>
      <c r="HC82" s="53"/>
      <c r="HD82" s="53"/>
      <c r="HE82" s="53"/>
      <c r="HF82" s="53"/>
      <c r="HG82" s="53"/>
      <c r="HH82" s="53"/>
      <c r="HI82" s="53"/>
      <c r="HJ82" s="53"/>
      <c r="HK82" s="53"/>
      <c r="HL82" s="53"/>
      <c r="HM82" s="53"/>
      <c r="HN82" s="53"/>
      <c r="HO82" s="53"/>
      <c r="HP82" s="53"/>
      <c r="HQ82" s="53"/>
    </row>
    <row r="83" spans="1:225" s="75" customFormat="1" ht="21.5" x14ac:dyDescent="0.65">
      <c r="A83" s="218" t="s">
        <v>236</v>
      </c>
      <c r="B83" s="218"/>
      <c r="C83" s="218"/>
      <c r="D83" s="229">
        <v>262437</v>
      </c>
      <c r="E83" s="229"/>
      <c r="F83" s="229">
        <v>119545</v>
      </c>
      <c r="G83" s="229"/>
      <c r="H83" s="229">
        <v>48298</v>
      </c>
      <c r="I83" s="229"/>
      <c r="J83" s="229">
        <v>22713</v>
      </c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  <c r="FF83" s="53"/>
      <c r="FG83" s="53"/>
      <c r="FH83" s="53"/>
      <c r="FI83" s="53"/>
      <c r="FJ83" s="53"/>
      <c r="FK83" s="53"/>
      <c r="FL83" s="53"/>
      <c r="FM83" s="53"/>
      <c r="FN83" s="53"/>
      <c r="FO83" s="53"/>
      <c r="FP83" s="53"/>
      <c r="FQ83" s="53"/>
      <c r="FR83" s="53"/>
      <c r="FS83" s="53"/>
      <c r="FT83" s="53"/>
      <c r="FU83" s="53"/>
      <c r="FV83" s="53"/>
      <c r="FW83" s="53"/>
      <c r="FX83" s="53"/>
      <c r="FY83" s="53"/>
      <c r="FZ83" s="53"/>
      <c r="GA83" s="53"/>
      <c r="GB83" s="53"/>
      <c r="GC83" s="53"/>
      <c r="GD83" s="53"/>
      <c r="GE83" s="53"/>
      <c r="GF83" s="53"/>
      <c r="GG83" s="53"/>
      <c r="GH83" s="53"/>
      <c r="GI83" s="53"/>
      <c r="GJ83" s="53"/>
      <c r="GK83" s="53"/>
      <c r="GL83" s="53"/>
      <c r="GM83" s="53"/>
      <c r="GN83" s="53"/>
      <c r="GO83" s="53"/>
      <c r="GP83" s="53"/>
      <c r="GQ83" s="53"/>
      <c r="GR83" s="53"/>
      <c r="GS83" s="53"/>
      <c r="GT83" s="53"/>
      <c r="GU83" s="53"/>
      <c r="GV83" s="53"/>
      <c r="GW83" s="53"/>
      <c r="GX83" s="53"/>
      <c r="GY83" s="53"/>
      <c r="GZ83" s="53"/>
      <c r="HA83" s="53"/>
      <c r="HB83" s="53"/>
      <c r="HC83" s="53"/>
      <c r="HD83" s="53"/>
      <c r="HE83" s="53"/>
      <c r="HF83" s="53"/>
      <c r="HG83" s="53"/>
      <c r="HH83" s="53"/>
      <c r="HI83" s="53"/>
      <c r="HJ83" s="53"/>
      <c r="HK83" s="53"/>
      <c r="HL83" s="53"/>
      <c r="HM83" s="53"/>
      <c r="HN83" s="53"/>
      <c r="HO83" s="53"/>
      <c r="HP83" s="53"/>
      <c r="HQ83" s="53"/>
    </row>
    <row r="84" spans="1:225" s="75" customFormat="1" ht="21.5" x14ac:dyDescent="0.65">
      <c r="A84" s="218" t="s">
        <v>201</v>
      </c>
      <c r="B84" s="218"/>
      <c r="C84" s="218"/>
      <c r="D84" s="229">
        <v>-28791</v>
      </c>
      <c r="E84" s="229"/>
      <c r="F84" s="229">
        <v>-11392</v>
      </c>
      <c r="G84" s="229"/>
      <c r="H84" s="198">
        <v>-3857</v>
      </c>
      <c r="I84" s="229"/>
      <c r="J84" s="198">
        <v>0</v>
      </c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/>
      <c r="FL84" s="53"/>
      <c r="FM84" s="53"/>
      <c r="FN84" s="53"/>
      <c r="FO84" s="53"/>
      <c r="FP84" s="53"/>
      <c r="FQ84" s="53"/>
      <c r="FR84" s="53"/>
      <c r="FS84" s="53"/>
      <c r="FT84" s="53"/>
      <c r="FU84" s="53"/>
      <c r="FV84" s="53"/>
      <c r="FW84" s="53"/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/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/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/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53"/>
      <c r="HQ84" s="53"/>
    </row>
    <row r="85" spans="1:225" s="75" customFormat="1" ht="21.5" x14ac:dyDescent="0.65">
      <c r="A85" s="219" t="s">
        <v>191</v>
      </c>
      <c r="B85" s="218"/>
      <c r="C85" s="218"/>
      <c r="D85" s="229">
        <v>-2574</v>
      </c>
      <c r="E85" s="229"/>
      <c r="F85" s="229">
        <v>-82</v>
      </c>
      <c r="G85" s="229"/>
      <c r="H85" s="198">
        <v>0</v>
      </c>
      <c r="I85" s="229"/>
      <c r="J85" s="198">
        <v>0</v>
      </c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/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53"/>
      <c r="HQ85" s="53"/>
    </row>
    <row r="86" spans="1:225" s="75" customFormat="1" ht="21.5" x14ac:dyDescent="0.65">
      <c r="A86" s="219" t="s">
        <v>200</v>
      </c>
      <c r="B86" s="218"/>
      <c r="C86" s="218"/>
      <c r="D86" s="229">
        <v>-993</v>
      </c>
      <c r="E86" s="229"/>
      <c r="F86" s="229">
        <v>-3286</v>
      </c>
      <c r="G86" s="229"/>
      <c r="H86" s="198">
        <v>-269</v>
      </c>
      <c r="I86" s="229"/>
      <c r="J86" s="198">
        <v>-909</v>
      </c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53"/>
      <c r="FH86" s="53"/>
      <c r="FI86" s="53"/>
      <c r="FJ86" s="53"/>
      <c r="FK86" s="53"/>
      <c r="FL86" s="53"/>
      <c r="FM86" s="53"/>
      <c r="FN86" s="53"/>
      <c r="FO86" s="53"/>
      <c r="FP86" s="53"/>
      <c r="FQ86" s="53"/>
      <c r="FR86" s="53"/>
      <c r="FS86" s="53"/>
      <c r="FT86" s="53"/>
      <c r="FU86" s="53"/>
      <c r="FV86" s="53"/>
      <c r="FW86" s="53"/>
      <c r="FX86" s="53"/>
      <c r="FY86" s="53"/>
      <c r="FZ86" s="53"/>
      <c r="GA86" s="53"/>
      <c r="GB86" s="53"/>
      <c r="GC86" s="53"/>
      <c r="GD86" s="53"/>
      <c r="GE86" s="53"/>
      <c r="GF86" s="53"/>
      <c r="GG86" s="53"/>
      <c r="GH86" s="53"/>
      <c r="GI86" s="53"/>
      <c r="GJ86" s="53"/>
      <c r="GK86" s="53"/>
      <c r="GL86" s="53"/>
      <c r="GM86" s="53"/>
      <c r="GN86" s="53"/>
      <c r="GO86" s="53"/>
      <c r="GP86" s="53"/>
      <c r="GQ86" s="53"/>
      <c r="GR86" s="53"/>
      <c r="GS86" s="53"/>
      <c r="GT86" s="53"/>
      <c r="GU86" s="53"/>
      <c r="GV86" s="53"/>
      <c r="GW86" s="53"/>
      <c r="GX86" s="53"/>
      <c r="GY86" s="53"/>
      <c r="GZ86" s="53"/>
      <c r="HA86" s="53"/>
      <c r="HB86" s="53"/>
      <c r="HC86" s="53"/>
      <c r="HD86" s="53"/>
      <c r="HE86" s="53"/>
      <c r="HF86" s="53"/>
      <c r="HG86" s="53"/>
      <c r="HH86" s="53"/>
      <c r="HI86" s="53"/>
      <c r="HJ86" s="53"/>
      <c r="HK86" s="53"/>
      <c r="HL86" s="53"/>
      <c r="HM86" s="53"/>
      <c r="HN86" s="53"/>
      <c r="HO86" s="53"/>
      <c r="HP86" s="53"/>
      <c r="HQ86" s="53"/>
    </row>
    <row r="87" spans="1:225" s="75" customFormat="1" ht="21.5" x14ac:dyDescent="0.65">
      <c r="A87" s="290" t="s">
        <v>267</v>
      </c>
      <c r="B87" s="218"/>
      <c r="C87" s="218"/>
      <c r="D87" s="229">
        <v>1234</v>
      </c>
      <c r="E87" s="229"/>
      <c r="F87" s="229">
        <v>-10161</v>
      </c>
      <c r="G87" s="229"/>
      <c r="H87" s="229">
        <v>3753</v>
      </c>
      <c r="I87" s="229"/>
      <c r="J87" s="229">
        <v>-1594</v>
      </c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/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/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/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/>
    </row>
    <row r="88" spans="1:225" s="75" customFormat="1" ht="21.5" x14ac:dyDescent="0.65">
      <c r="A88" s="290" t="s">
        <v>268</v>
      </c>
      <c r="B88" s="218"/>
      <c r="C88" s="218"/>
      <c r="D88" s="229">
        <v>-3659</v>
      </c>
      <c r="E88" s="229"/>
      <c r="F88" s="229">
        <v>-831</v>
      </c>
      <c r="G88" s="229"/>
      <c r="H88" s="229">
        <v>-323</v>
      </c>
      <c r="I88" s="229"/>
      <c r="J88" s="229">
        <v>0</v>
      </c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53"/>
      <c r="FH88" s="53"/>
      <c r="FI88" s="53"/>
      <c r="FJ88" s="53"/>
      <c r="FK88" s="53"/>
      <c r="FL88" s="53"/>
      <c r="FM88" s="53"/>
      <c r="FN88" s="53"/>
      <c r="FO88" s="53"/>
      <c r="FP88" s="53"/>
      <c r="FQ88" s="53"/>
      <c r="FR88" s="53"/>
      <c r="FS88" s="53"/>
      <c r="FT88" s="53"/>
      <c r="FU88" s="53"/>
      <c r="FV88" s="53"/>
      <c r="FW88" s="53"/>
      <c r="FX88" s="53"/>
      <c r="FY88" s="53"/>
      <c r="FZ88" s="53"/>
      <c r="GA88" s="53"/>
      <c r="GB88" s="53"/>
      <c r="GC88" s="53"/>
      <c r="GD88" s="53"/>
      <c r="GE88" s="53"/>
      <c r="GF88" s="53"/>
      <c r="GG88" s="53"/>
      <c r="GH88" s="53"/>
      <c r="GI88" s="53"/>
      <c r="GJ88" s="53"/>
      <c r="GK88" s="53"/>
      <c r="GL88" s="53"/>
      <c r="GM88" s="53"/>
      <c r="GN88" s="53"/>
      <c r="GO88" s="53"/>
      <c r="GP88" s="53"/>
      <c r="GQ88" s="53"/>
      <c r="GR88" s="53"/>
      <c r="GS88" s="53"/>
      <c r="GT88" s="53"/>
      <c r="GU88" s="53"/>
      <c r="GV88" s="53"/>
      <c r="GW88" s="53"/>
      <c r="GX88" s="53"/>
      <c r="GY88" s="53"/>
      <c r="GZ88" s="53"/>
      <c r="HA88" s="53"/>
      <c r="HB88" s="53"/>
      <c r="HC88" s="53"/>
      <c r="HD88" s="53"/>
      <c r="HE88" s="53"/>
      <c r="HF88" s="53"/>
      <c r="HG88" s="53"/>
      <c r="HH88" s="53"/>
      <c r="HI88" s="53"/>
      <c r="HJ88" s="53"/>
      <c r="HK88" s="53"/>
      <c r="HL88" s="53"/>
      <c r="HM88" s="53"/>
      <c r="HN88" s="53"/>
      <c r="HO88" s="53"/>
      <c r="HP88" s="53"/>
      <c r="HQ88" s="53"/>
    </row>
    <row r="89" spans="1:225" s="75" customFormat="1" ht="22.5" thickBot="1" x14ac:dyDescent="0.7">
      <c r="A89" s="220" t="s">
        <v>183</v>
      </c>
      <c r="B89" s="220"/>
      <c r="C89" s="220"/>
      <c r="D89" s="230">
        <f>SUM(D83:D88)</f>
        <v>227654</v>
      </c>
      <c r="E89" s="231">
        <f>SUM(E83:E88)</f>
        <v>0</v>
      </c>
      <c r="F89" s="230">
        <f>SUM(F83:F88)</f>
        <v>93793</v>
      </c>
      <c r="G89" s="231"/>
      <c r="H89" s="230">
        <f>SUM(H83:H88)</f>
        <v>47602</v>
      </c>
      <c r="I89" s="231">
        <f>SUM(I83:I88)</f>
        <v>0</v>
      </c>
      <c r="J89" s="230">
        <f t="shared" ref="J89" si="0">SUM(J83:J88)</f>
        <v>20210</v>
      </c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</row>
    <row r="90" spans="1:225" ht="22" thickTop="1" x14ac:dyDescent="0.65">
      <c r="A90" s="51"/>
      <c r="B90" s="74"/>
      <c r="C90" s="74"/>
      <c r="D90" s="96"/>
      <c r="E90" s="52"/>
      <c r="F90" s="52"/>
      <c r="G90" s="52"/>
      <c r="H90" s="96"/>
      <c r="I90" s="52"/>
      <c r="J90" s="52"/>
    </row>
    <row r="103" ht="17.399999999999999" customHeight="1" x14ac:dyDescent="0.65"/>
    <row r="110" ht="16.5" customHeight="1" x14ac:dyDescent="0.65"/>
    <row r="116" ht="17.399999999999999" customHeight="1" x14ac:dyDescent="0.65"/>
    <row r="118" ht="17.399999999999999" customHeight="1" x14ac:dyDescent="0.65"/>
    <row r="123" ht="15.75" customHeight="1" x14ac:dyDescent="0.65"/>
  </sheetData>
  <mergeCells count="14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6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PL6-9</vt:lpstr>
      <vt:lpstr>SH10</vt:lpstr>
      <vt:lpstr>SH11</vt:lpstr>
      <vt:lpstr>SH12</vt:lpstr>
      <vt:lpstr>SH13</vt:lpstr>
      <vt:lpstr>CF</vt:lpstr>
      <vt:lpstr>BL!Print_Area</vt:lpstr>
      <vt:lpstr>'BL (2)'!Print_Area</vt:lpstr>
      <vt:lpstr>'BL6-9 (2)'!Print_Area</vt:lpstr>
      <vt:lpstr>CF!Print_Area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2022-10-31T03:56:49Z</cp:lastPrinted>
  <dcterms:created xsi:type="dcterms:W3CDTF">2004-12-22T08:07:18Z</dcterms:created>
  <dcterms:modified xsi:type="dcterms:W3CDTF">2022-11-14T09:57:46Z</dcterms:modified>
</cp:coreProperties>
</file>