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0" yWindow="-110" windowWidth="19420" windowHeight="11020" tabRatio="909"/>
  </bookViews>
  <sheets>
    <sheet name="BL conso" sheetId="1" r:id="rId1"/>
    <sheet name="PL 7" sheetId="2" r:id="rId2"/>
    <sheet name="SH8" sheetId="4" r:id="rId3"/>
    <sheet name="SH9" sheetId="3" r:id="rId4"/>
    <sheet name="SH10" sheetId="5" r:id="rId5"/>
    <sheet name="SH11" sheetId="6" r:id="rId6"/>
    <sheet name="CF 12" sheetId="7" r:id="rId7"/>
  </sheets>
  <definedNames>
    <definedName name="_xlnm.Print_Area" localSheetId="0">'BL conso'!$A$1:$J$87</definedName>
    <definedName name="_xlnm.Print_Area" localSheetId="6">'CF 12'!$A$1:$J$101</definedName>
    <definedName name="_xlnm.Print_Area" localSheetId="1">'PL 7'!$A$1:$I$128</definedName>
    <definedName name="_xlnm.Print_Area" localSheetId="4">'SH10'!$A$1:$N$25</definedName>
    <definedName name="_xlnm.Print_Area" localSheetId="5">'SH11'!$A$1:$R$24</definedName>
    <definedName name="_xlnm.Print_Area" localSheetId="2">'SH8'!$A$1:$R$27</definedName>
    <definedName name="_xlnm.Print_Area" localSheetId="3">'SH9'!$A$1:$R$25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" i="5" l="1"/>
  <c r="N12" i="3"/>
  <c r="N16" i="3"/>
  <c r="N18" i="3" s="1"/>
  <c r="N19" i="3" s="1"/>
  <c r="N22" i="3"/>
  <c r="H66" i="7" l="1"/>
  <c r="H18" i="1"/>
  <c r="R12" i="6" l="1"/>
  <c r="N12" i="5"/>
  <c r="H25" i="5"/>
  <c r="F25" i="5"/>
  <c r="D25" i="5"/>
  <c r="J23" i="5"/>
  <c r="J25" i="5" s="1"/>
  <c r="N22" i="5"/>
  <c r="N21" i="5"/>
  <c r="J17" i="5"/>
  <c r="J18" i="5" s="1"/>
  <c r="R12" i="3"/>
  <c r="N12" i="4"/>
  <c r="R12" i="4" s="1"/>
  <c r="H26" i="4"/>
  <c r="F26" i="4"/>
  <c r="D26" i="4"/>
  <c r="P24" i="4"/>
  <c r="L24" i="4"/>
  <c r="L26" i="4" s="1"/>
  <c r="N22" i="4"/>
  <c r="P18" i="4"/>
  <c r="P19" i="4" s="1"/>
  <c r="J18" i="4"/>
  <c r="J19" i="4" s="1"/>
  <c r="R17" i="4"/>
  <c r="N16" i="4"/>
  <c r="R16" i="4" s="1"/>
  <c r="J98" i="7"/>
  <c r="J81" i="7"/>
  <c r="J66" i="7"/>
  <c r="F98" i="7"/>
  <c r="F81" i="7"/>
  <c r="F66" i="7"/>
  <c r="J35" i="7"/>
  <c r="J44" i="7" s="1"/>
  <c r="J46" i="7" s="1"/>
  <c r="F35" i="7"/>
  <c r="F44" i="7" s="1"/>
  <c r="F46" i="7" s="1"/>
  <c r="I112" i="2"/>
  <c r="I114" i="2" s="1"/>
  <c r="E125" i="2"/>
  <c r="E120" i="2"/>
  <c r="E112" i="2"/>
  <c r="E114" i="2" s="1"/>
  <c r="I84" i="2"/>
  <c r="I76" i="2"/>
  <c r="E84" i="2"/>
  <c r="E76" i="2"/>
  <c r="I57" i="2"/>
  <c r="I52" i="2"/>
  <c r="E57" i="2"/>
  <c r="E52" i="2"/>
  <c r="I24" i="2"/>
  <c r="I16" i="2"/>
  <c r="E24" i="2"/>
  <c r="E16" i="2"/>
  <c r="N23" i="5" l="1"/>
  <c r="N18" i="4"/>
  <c r="N19" i="4" s="1"/>
  <c r="R19" i="4"/>
  <c r="E26" i="2"/>
  <c r="E32" i="2" s="1"/>
  <c r="E34" i="2" s="1"/>
  <c r="E37" i="2" s="1"/>
  <c r="I86" i="2"/>
  <c r="I92" i="2" s="1"/>
  <c r="I94" i="2" s="1"/>
  <c r="E86" i="2"/>
  <c r="E92" i="2" s="1"/>
  <c r="E94" i="2" s="1"/>
  <c r="I120" i="2"/>
  <c r="F84" i="7"/>
  <c r="F86" i="7" s="1"/>
  <c r="J84" i="7"/>
  <c r="J86" i="7" s="1"/>
  <c r="I26" i="2"/>
  <c r="I32" i="2" s="1"/>
  <c r="I34" i="2" s="1"/>
  <c r="I37" i="2" s="1"/>
  <c r="N17" i="5"/>
  <c r="N18" i="5" s="1"/>
  <c r="L23" i="5"/>
  <c r="L25" i="5" s="1"/>
  <c r="P26" i="4"/>
  <c r="R22" i="4"/>
  <c r="N23" i="4"/>
  <c r="R23" i="4" s="1"/>
  <c r="J24" i="4"/>
  <c r="J26" i="4" s="1"/>
  <c r="N25" i="5" l="1"/>
  <c r="R18" i="4"/>
  <c r="E115" i="2"/>
  <c r="I115" i="2"/>
  <c r="I125" i="2" s="1"/>
  <c r="N24" i="4"/>
  <c r="N26" i="4" s="1"/>
  <c r="R24" i="4"/>
  <c r="R26" i="4" s="1"/>
  <c r="J82" i="1" l="1"/>
  <c r="J84" i="1" s="1"/>
  <c r="H82" i="1"/>
  <c r="H84" i="1" s="1"/>
  <c r="F82" i="1"/>
  <c r="F84" i="1" s="1"/>
  <c r="D82" i="1"/>
  <c r="D84" i="1" s="1"/>
  <c r="J66" i="1"/>
  <c r="H66" i="1"/>
  <c r="F66" i="1"/>
  <c r="D66" i="1"/>
  <c r="J58" i="1"/>
  <c r="H58" i="1"/>
  <c r="F58" i="1"/>
  <c r="D58" i="1"/>
  <c r="J33" i="1"/>
  <c r="H33" i="1"/>
  <c r="H35" i="1" s="1"/>
  <c r="F33" i="1"/>
  <c r="D33" i="1"/>
  <c r="J18" i="1"/>
  <c r="F18" i="1"/>
  <c r="D18" i="1"/>
  <c r="J35" i="1" l="1"/>
  <c r="F35" i="1"/>
  <c r="F67" i="1"/>
  <c r="F86" i="1" s="1"/>
  <c r="J67" i="1"/>
  <c r="J86" i="1" s="1"/>
  <c r="D67" i="1"/>
  <c r="D86" i="1" s="1"/>
  <c r="H67" i="1"/>
  <c r="H86" i="1" s="1"/>
  <c r="D35" i="1"/>
  <c r="N23" i="3" l="1"/>
  <c r="N25" i="3" s="1"/>
  <c r="D66" i="7" l="1"/>
  <c r="L23" i="3" l="1"/>
  <c r="J18" i="3" l="1"/>
  <c r="J19" i="3" s="1"/>
  <c r="G112" i="2" l="1"/>
  <c r="G114" i="2" s="1"/>
  <c r="L22" i="6" s="1"/>
  <c r="L24" i="6" s="1"/>
  <c r="C112" i="2"/>
  <c r="C114" i="2" s="1"/>
  <c r="C125" i="2" l="1"/>
  <c r="C120" i="2"/>
  <c r="G84" i="2"/>
  <c r="C84" i="2"/>
  <c r="G76" i="2"/>
  <c r="C76" i="2"/>
  <c r="C86" i="2" l="1"/>
  <c r="C92" i="2" s="1"/>
  <c r="C94" i="2" s="1"/>
  <c r="G86" i="2"/>
  <c r="G92" i="2" s="1"/>
  <c r="G94" i="2" s="1"/>
  <c r="C115" i="2" l="1"/>
  <c r="G115" i="2"/>
  <c r="G120" i="2" l="1"/>
  <c r="G125" i="2"/>
  <c r="P18" i="3"/>
  <c r="P19" i="3" s="1"/>
  <c r="H98" i="7" l="1"/>
  <c r="D98" i="7"/>
  <c r="H81" i="7"/>
  <c r="D81" i="7"/>
  <c r="H35" i="7"/>
  <c r="H44" i="7" s="1"/>
  <c r="H46" i="7" s="1"/>
  <c r="D35" i="7"/>
  <c r="D44" i="7" s="1"/>
  <c r="D46" i="7" s="1"/>
  <c r="D84" i="7" l="1"/>
  <c r="D86" i="7" s="1"/>
  <c r="H84" i="7"/>
  <c r="H86" i="7" s="1"/>
  <c r="H24" i="6"/>
  <c r="F24" i="6"/>
  <c r="D24" i="6"/>
  <c r="F25" i="3" l="1"/>
  <c r="D25" i="3"/>
  <c r="H25" i="3"/>
  <c r="L25" i="3"/>
  <c r="P12" i="6" l="1"/>
  <c r="P24" i="6" l="1"/>
  <c r="R16" i="6" l="1"/>
  <c r="P23" i="3" l="1"/>
  <c r="J23" i="3"/>
  <c r="R17" i="3"/>
  <c r="R22" i="3" l="1"/>
  <c r="R23" i="3" s="1"/>
  <c r="P25" i="3"/>
  <c r="J25" i="3"/>
  <c r="R16" i="3"/>
  <c r="R19" i="3"/>
  <c r="R18" i="3" l="1"/>
  <c r="R25" i="3"/>
  <c r="R21" i="6" l="1"/>
  <c r="R22" i="6" s="1"/>
  <c r="C16" i="2" l="1"/>
  <c r="C24" i="2" l="1"/>
  <c r="C26" i="2" s="1"/>
  <c r="C32" i="2" s="1"/>
  <c r="C52" i="2"/>
  <c r="C57" i="2"/>
  <c r="C34" i="2" l="1"/>
  <c r="C37" i="2" l="1"/>
  <c r="N22" i="6"/>
  <c r="J17" i="6"/>
  <c r="R17" i="6" s="1"/>
  <c r="R18" i="6" s="1"/>
  <c r="R24" i="6" s="1"/>
  <c r="G24" i="2"/>
  <c r="G16" i="2"/>
  <c r="J22" i="6"/>
  <c r="J24" i="6" l="1"/>
  <c r="J18" i="6"/>
  <c r="G26" i="2"/>
  <c r="G32" i="2" s="1"/>
  <c r="G34" i="2" s="1"/>
  <c r="G37" i="2" l="1"/>
  <c r="G52" i="2" l="1"/>
  <c r="G57" i="2" s="1"/>
</calcChain>
</file>

<file path=xl/sharedStrings.xml><?xml version="1.0" encoding="utf-8"?>
<sst xmlns="http://schemas.openxmlformats.org/spreadsheetml/2006/main" count="469" uniqueCount="241">
  <si>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</si>
  <si>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</si>
  <si>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</si>
  <si>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</si>
  <si>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</si>
  <si>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</si>
  <si>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</si>
  <si>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</si>
  <si>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</si>
  <si>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</si>
  <si>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</si>
  <si>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</si>
  <si>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</si>
  <si>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</si>
  <si>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</si>
  <si>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</si>
  <si>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</si>
  <si>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</si>
  <si>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</si>
  <si>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</si>
  <si>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</si>
  <si>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</si>
  <si>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</si>
  <si>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</si>
  <si>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</si>
  <si>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</si>
  <si>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</si>
  <si>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</si>
  <si>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</si>
  <si>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</si>
  <si>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Income tax payable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</si>
  <si>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</si>
  <si>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</si>
  <si>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</si>
  <si>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</si>
  <si>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</si>
  <si>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</si>
  <si>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</si>
  <si>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</si>
  <si>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</si>
  <si>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</si>
  <si>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</si>
  <si>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</si>
  <si>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</si>
  <si>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</si>
  <si>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</si>
  <si>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</si>
  <si>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</si>
  <si>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</si>
  <si>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</si>
  <si>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</si>
  <si>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</si>
  <si>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</si>
  <si>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</si>
  <si>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</si>
  <si>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</si>
  <si>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</si>
  <si>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</si>
  <si>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</si>
  <si>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</si>
  <si>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</si>
  <si>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</si>
  <si>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</si>
  <si>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</si>
  <si>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</si>
  <si>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</si>
  <si>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</si>
  <si>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</si>
  <si>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</si>
  <si>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</si>
  <si>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</si>
  <si>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</si>
  <si>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</si>
  <si>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</si>
  <si>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</si>
  <si>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</si>
  <si>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</si>
  <si>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</si>
  <si>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</si>
  <si>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</si>
  <si>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</si>
  <si>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Transactions with owners, recorded directly in equity</t>
  </si>
  <si>
    <t>Total transactions with owners, recorded directly in equity</t>
  </si>
  <si>
    <t xml:space="preserve">    Other comprehensive income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</si>
  <si>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</si>
  <si>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</si>
  <si>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</si>
  <si>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</si>
  <si>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</si>
  <si>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</si>
  <si>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</si>
  <si>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</si>
  <si>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</si>
  <si>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</si>
  <si>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</si>
  <si>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</si>
  <si>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</si>
  <si>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</si>
  <si>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</si>
  <si>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</si>
  <si>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 xml:space="preserve">Net increase (decrease) in cash and </t>
  </si>
  <si>
    <t xml:space="preserve">   cash equivalents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</si>
  <si>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</si>
  <si>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</si>
  <si>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</si>
  <si>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</si>
  <si>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</si>
  <si>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</si>
  <si>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</si>
  <si>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>Items that will not be reclassified to profit or loss</t>
  </si>
  <si>
    <t xml:space="preserve">Total items that will not be reclassified to </t>
  </si>
  <si>
    <t xml:space="preserve">     profit or loss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</si>
  <si>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</si>
  <si>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</si>
  <si>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</si>
  <si>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</si>
  <si>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</si>
  <si>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Interest income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</si>
  <si>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</si>
  <si>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</si>
  <si>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</si>
  <si>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</si>
  <si>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>Repayment of long-term loans from</t>
  </si>
  <si>
    <t>Interest paid</t>
  </si>
  <si>
    <t>Proceeds from short-term loans from</t>
  </si>
  <si>
    <t>Proceeds from long-term loans from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</si>
  <si>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</si>
  <si>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</si>
  <si>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</si>
  <si>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</si>
  <si>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</si>
  <si>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 xml:space="preserve">   plant and equipment</t>
  </si>
  <si>
    <t xml:space="preserve">Proceeds from sale of plant and equipment 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</si>
  <si>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</si>
  <si>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</si>
  <si>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</si>
  <si>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</si>
  <si>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 xml:space="preserve">         interest capitalised</t>
  </si>
  <si>
    <t xml:space="preserve">Acquisitions of plant and equipment  </t>
  </si>
  <si>
    <t>Acquisitions of intangible assets</t>
  </si>
  <si>
    <t>Reversal of impairment loss on assets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</si>
  <si>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</si>
  <si>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</si>
  <si>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</si>
  <si>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</si>
  <si>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</si>
  <si>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Share of profit of an associate accounted for </t>
  </si>
  <si>
    <t xml:space="preserve">   using equity method</t>
  </si>
  <si>
    <t xml:space="preserve">Income tax relating to items that </t>
  </si>
  <si>
    <t xml:space="preserve">   will not be reclassified </t>
  </si>
  <si>
    <t xml:space="preserve">  using equity method</t>
  </si>
  <si>
    <t xml:space="preserve">(Gain) loss on disposal and written-off </t>
  </si>
  <si>
    <t xml:space="preserve">  plant and equipment</t>
  </si>
  <si>
    <t>Equity attributable to owners of the parent</t>
  </si>
  <si>
    <t>Profit from operating activities</t>
  </si>
  <si>
    <t>Impairment gain and reversal of impairment loss</t>
  </si>
  <si>
    <t xml:space="preserve"> of equity</t>
  </si>
  <si>
    <t>Other components</t>
  </si>
  <si>
    <t>owners of the parent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</si>
  <si>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</si>
  <si>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</si>
  <si>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</si>
  <si>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</si>
  <si>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</si>
  <si>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</si>
  <si>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Lease liabilities</t>
  </si>
  <si>
    <t xml:space="preserve">Three-month period ended    </t>
  </si>
  <si>
    <t>Statement of comprehensive income (Unaudited)</t>
  </si>
  <si>
    <t>Statement of changes in equity (Unaudited)</t>
  </si>
  <si>
    <t>Balance at 1 January 2021</t>
  </si>
  <si>
    <t>(Unaudited)</t>
  </si>
  <si>
    <t xml:space="preserve">    for the period, net of tax</t>
  </si>
  <si>
    <t>Total comprehensive income for the period</t>
  </si>
  <si>
    <t>Profit (loss) attributable to:</t>
  </si>
  <si>
    <t>Profit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</si>
  <si>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</si>
  <si>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Dividends to owners of the parent</t>
  </si>
  <si>
    <t>Comprehensive income for the period</t>
  </si>
  <si>
    <t>Statement of cash flows (Unaudited)</t>
  </si>
  <si>
    <t>Tax expense (income)</t>
  </si>
  <si>
    <t>Increase in loans to related parties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</si>
  <si>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</si>
  <si>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</si>
  <si>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</si>
  <si>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</si>
  <si>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</si>
  <si>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Total distributions to owners </t>
  </si>
  <si>
    <t xml:space="preserve">   Dividends of subsidiary to non-controlling interests</t>
  </si>
  <si>
    <t xml:space="preserve">    Profit </t>
  </si>
  <si>
    <t>Loss on fair value adjustment of equity instruments</t>
  </si>
  <si>
    <t>Provisions for employee benefits paid</t>
  </si>
  <si>
    <t>Acquisitions of debt instrument</t>
  </si>
  <si>
    <t>Proceeds from sale of debt instrument</t>
  </si>
  <si>
    <t>Profit (loss) from operating activities</t>
  </si>
  <si>
    <t>Profit (loss) before income tax expense</t>
  </si>
  <si>
    <t>Profit (loss) for the period</t>
  </si>
  <si>
    <t xml:space="preserve">    determined in accordance with TFRS 9</t>
  </si>
  <si>
    <t>Gain on revaluation of assets</t>
  </si>
  <si>
    <t>Total comprehensive income (expense) attributable to:</t>
  </si>
  <si>
    <t>Total comprehensive income (expense)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</si>
  <si>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</si>
  <si>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</si>
  <si>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sale of debt instrument</t>
  </si>
  <si>
    <t>Loss on disposal and written-off right-of-use assets</t>
  </si>
  <si>
    <t>Plant and equipment increased during the period</t>
  </si>
  <si>
    <t xml:space="preserve">   Dividends to owners of the Company</t>
  </si>
  <si>
    <t>30 September</t>
  </si>
  <si>
    <t>Balance at 30 September 2021</t>
  </si>
  <si>
    <t>Cash and cash equivalents at 30 September</t>
  </si>
  <si>
    <t>Nine-month period ended</t>
  </si>
  <si>
    <t>Nine-month period ended 30 September 2021</t>
  </si>
  <si>
    <t xml:space="preserve">Nine-month period ended    </t>
  </si>
  <si>
    <t>Current portion of long-term loans to related parties</t>
  </si>
  <si>
    <t xml:space="preserve">  from related parties</t>
  </si>
  <si>
    <t>Loss on disposal of investment properties</t>
  </si>
  <si>
    <t xml:space="preserve">Net cash generated from (used in) operating </t>
  </si>
  <si>
    <t xml:space="preserve">Net cash from (used in) operating activities </t>
  </si>
  <si>
    <t>Long-term loan to related parties</t>
  </si>
  <si>
    <t>Short-term loans from related party</t>
  </si>
  <si>
    <t>Current portion of lease liabilities</t>
  </si>
  <si>
    <t xml:space="preserve">      (270,000,000 ordinary shares, par value</t>
  </si>
  <si>
    <t xml:space="preserve">        at Baht 1 per share)</t>
  </si>
  <si>
    <t xml:space="preserve">      (269,999,000 ordinary shares, par value</t>
  </si>
  <si>
    <t>Balance at 30 September 2022</t>
  </si>
  <si>
    <t>Nine-month period ended 30 September 2022</t>
  </si>
  <si>
    <t>Balance at 1 January 2022</t>
  </si>
  <si>
    <t>2, 5</t>
  </si>
  <si>
    <t>5, 6</t>
  </si>
  <si>
    <t>Other current financial liabilities</t>
  </si>
  <si>
    <t>Unrealised (gain) loss on exchange</t>
  </si>
  <si>
    <t>(Reversal of) impairment loss of trade and other receivables</t>
  </si>
  <si>
    <t>Reversal of impairment loss on investment</t>
  </si>
  <si>
    <t>Loss on disposal of investment</t>
  </si>
  <si>
    <t xml:space="preserve">Taxes received (paid) - net </t>
  </si>
  <si>
    <t>Advance payment for plant and equipment</t>
  </si>
  <si>
    <t>Increase in retention payables</t>
  </si>
  <si>
    <t>(Reversal of) losses on inventories devaluation</t>
  </si>
  <si>
    <t>Income</t>
  </si>
  <si>
    <t>Total income</t>
  </si>
  <si>
    <t xml:space="preserve">Impairment gain and reversal of impairment loss </t>
  </si>
  <si>
    <t xml:space="preserve">    (impairment loss)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</si>
</sst>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236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90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0" fillId="0" borderId="0" xfId="0" applyNumberFormat="1"/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3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188" fontId="5" fillId="0" borderId="1" xfId="1" applyFont="1" applyBorder="1" applyAlignment="1">
      <alignment horizontal="center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190" fontId="1" fillId="0" borderId="0" xfId="0" applyNumberFormat="1" applyFont="1" applyAlignment="1"/>
    <xf numFmtId="190" fontId="5" fillId="0" borderId="2" xfId="1" applyNumberFormat="1" applyFont="1" applyFill="1" applyBorder="1" applyAlignment="1"/>
    <xf numFmtId="37" fontId="0" fillId="0" borderId="2" xfId="0" quotePrefix="1" applyNumberFormat="1" applyFont="1" applyFill="1" applyBorder="1" applyAlignment="1">
      <alignment horizontal="center"/>
    </xf>
    <xf numFmtId="190" fontId="5" fillId="0" borderId="0" xfId="1" applyNumberFormat="1" applyFont="1" applyBorder="1" applyAlignment="1">
      <alignment horizontal="center"/>
    </xf>
    <xf numFmtId="0" fontId="5" fillId="0" borderId="0" xfId="0" applyFont="1"/>
    <xf numFmtId="190" fontId="5" fillId="0" borderId="2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188" fontId="0" fillId="0" borderId="0" xfId="1" applyFont="1" applyFill="1" applyAlignment="1"/>
    <xf numFmtId="190" fontId="0" fillId="0" borderId="0" xfId="0" applyNumberFormat="1" applyFont="1" applyAlignment="1"/>
    <xf numFmtId="190" fontId="5" fillId="0" borderId="4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5" fillId="0" borderId="0" xfId="0" applyNumberFormat="1" applyFont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center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 applyAlignment="1">
      <alignment horizontal="center"/>
    </xf>
    <xf numFmtId="189" fontId="0" fillId="0" borderId="2" xfId="0" applyNumberFormat="1" applyFont="1" applyBorder="1" applyAlignment="1"/>
    <xf numFmtId="190" fontId="5" fillId="0" borderId="2" xfId="0" quotePrefix="1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Alignment="1">
      <alignment horizontal="center"/>
    </xf>
    <xf numFmtId="190" fontId="1" fillId="0" borderId="0" xfId="1" applyNumberFormat="1" applyFont="1" applyAlignment="1"/>
    <xf numFmtId="188" fontId="0" fillId="0" borderId="2" xfId="1" applyFont="1" applyBorder="1" applyAlignment="1">
      <alignment horizontal="center"/>
    </xf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1" fillId="0" borderId="0" xfId="1" applyNumberFormat="1" applyFont="1" applyAlignment="1">
      <alignment horizontal="right"/>
    </xf>
    <xf numFmtId="190" fontId="0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88" fontId="0" fillId="0" borderId="0" xfId="1" applyFont="1" applyAlignment="1">
      <alignment horizontal="center"/>
    </xf>
    <xf numFmtId="0" fontId="0" fillId="0" borderId="0" xfId="0" applyAlignment="1"/>
    <xf numFmtId="190" fontId="0" fillId="0" borderId="2" xfId="1" applyNumberFormat="1" applyFont="1" applyFill="1" applyBorder="1" applyAlignment="1">
      <alignment horizontal="center"/>
    </xf>
    <xf numFmtId="188" fontId="0" fillId="0" borderId="0" xfId="2" applyFont="1" applyFill="1" applyBorder="1" applyAlignment="1"/>
    <xf numFmtId="37" fontId="0" fillId="0" borderId="2" xfId="0" applyNumberFormat="1" applyFont="1" applyBorder="1" applyAlignment="1">
      <alignment horizontal="right"/>
    </xf>
    <xf numFmtId="37" fontId="5" fillId="0" borderId="0" xfId="0" applyNumberFormat="1" applyFont="1"/>
    <xf numFmtId="188" fontId="5" fillId="0" borderId="2" xfId="1" applyFont="1" applyBorder="1" applyAlignment="1">
      <alignment horizontal="center"/>
    </xf>
    <xf numFmtId="188" fontId="0" fillId="0" borderId="0" xfId="1" applyFont="1" applyBorder="1" applyAlignment="1"/>
    <xf numFmtId="190" fontId="0" fillId="0" borderId="0" xfId="1" applyNumberFormat="1" applyFont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right"/>
    </xf>
    <xf numFmtId="188" fontId="5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/>
    <xf numFmtId="37" fontId="5" fillId="0" borderId="0" xfId="0" applyNumberFormat="1" applyFont="1" applyBorder="1"/>
    <xf numFmtId="49" fontId="2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190" fontId="1" fillId="0" borderId="0" xfId="0" applyNumberFormat="1" applyFont="1"/>
    <xf numFmtId="49" fontId="3" fillId="0" borderId="0" xfId="0" applyNumberFormat="1" applyFont="1"/>
    <xf numFmtId="189" fontId="5" fillId="0" borderId="0" xfId="0" applyNumberFormat="1" applyFont="1"/>
    <xf numFmtId="190" fontId="5" fillId="0" borderId="0" xfId="0" applyNumberFormat="1" applyFont="1"/>
    <xf numFmtId="0" fontId="8" fillId="0" borderId="0" xfId="0" applyFont="1"/>
    <xf numFmtId="190" fontId="5" fillId="0" borderId="2" xfId="0" applyNumberFormat="1" applyFont="1" applyBorder="1"/>
    <xf numFmtId="49" fontId="6" fillId="0" borderId="0" xfId="0" applyNumberFormat="1" applyFont="1" applyAlignment="1">
      <alignment horizontal="center"/>
    </xf>
    <xf numFmtId="190" fontId="0" fillId="0" borderId="0" xfId="0" applyNumberFormat="1"/>
    <xf numFmtId="0" fontId="10" fillId="0" borderId="0" xfId="0" applyFont="1"/>
    <xf numFmtId="0" fontId="0" fillId="0" borderId="0" xfId="0" applyFont="1"/>
    <xf numFmtId="49" fontId="0" fillId="0" borderId="0" xfId="0" applyNumberFormat="1" applyFont="1"/>
    <xf numFmtId="189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90" fontId="0" fillId="0" borderId="0" xfId="0" applyNumberFormat="1" applyFont="1"/>
    <xf numFmtId="190" fontId="0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190" fontId="0" fillId="0" borderId="2" xfId="0" applyNumberFormat="1" applyFont="1" applyBorder="1"/>
    <xf numFmtId="190" fontId="0" fillId="0" borderId="2" xfId="0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37" fontId="0" fillId="0" borderId="0" xfId="0" applyNumberFormat="1" applyFont="1"/>
    <xf numFmtId="188" fontId="0" fillId="0" borderId="0" xfId="0" applyNumberFormat="1" applyFont="1"/>
    <xf numFmtId="49" fontId="0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8" fontId="0" fillId="0" borderId="2" xfId="1" applyFont="1" applyFill="1" applyBorder="1" applyAlignment="1">
      <alignment horizontal="center"/>
    </xf>
    <xf numFmtId="190" fontId="5" fillId="0" borderId="2" xfId="1" applyNumberFormat="1" applyFont="1" applyFill="1" applyBorder="1" applyAlignment="1">
      <alignment horizontal="center"/>
    </xf>
    <xf numFmtId="188" fontId="5" fillId="0" borderId="2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88" fontId="0" fillId="0" borderId="0" xfId="1" applyFont="1" applyAlignme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16" fontId="0" fillId="0" borderId="0" xfId="0" quotePrefix="1" applyNumberFormat="1" applyAlignment="1">
      <alignment horizontal="center"/>
    </xf>
    <xf numFmtId="49" fontId="1" fillId="0" borderId="0" xfId="0" applyNumberFormat="1" applyFont="1"/>
    <xf numFmtId="37" fontId="0" fillId="0" borderId="0" xfId="0" applyNumberFormat="1" applyAlignment="1">
      <alignment horizontal="right"/>
    </xf>
    <xf numFmtId="189" fontId="0" fillId="0" borderId="0" xfId="0" applyNumberFormat="1" applyAlignment="1">
      <alignment horizontal="right"/>
    </xf>
    <xf numFmtId="188" fontId="0" fillId="0" borderId="0" xfId="1" applyFont="1" applyFill="1" applyAlignment="1">
      <alignment horizontal="center"/>
    </xf>
    <xf numFmtId="188" fontId="0" fillId="0" borderId="0" xfId="1" applyFont="1" applyAlignment="1">
      <alignment horizontal="right"/>
    </xf>
    <xf numFmtId="37" fontId="0" fillId="0" borderId="2" xfId="0" applyNumberFormat="1" applyBorder="1" applyAlignment="1">
      <alignment horizontal="right"/>
    </xf>
    <xf numFmtId="189" fontId="1" fillId="0" borderId="0" xfId="0" applyNumberFormat="1" applyFont="1"/>
    <xf numFmtId="37" fontId="0" fillId="0" borderId="0" xfId="0" applyNumberFormat="1"/>
    <xf numFmtId="189" fontId="0" fillId="0" borderId="2" xfId="0" applyNumberFormat="1" applyBorder="1"/>
    <xf numFmtId="0" fontId="3" fillId="0" borderId="0" xfId="0" applyFont="1"/>
    <xf numFmtId="189" fontId="0" fillId="0" borderId="3" xfId="0" applyNumberFormat="1" applyBorder="1" applyAlignment="1">
      <alignment horizontal="right"/>
    </xf>
    <xf numFmtId="189" fontId="0" fillId="0" borderId="2" xfId="0" applyNumberFormat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88" fontId="0" fillId="0" borderId="0" xfId="1" applyFont="1"/>
    <xf numFmtId="190" fontId="3" fillId="0" borderId="0" xfId="1" applyNumberFormat="1" applyFont="1" applyAlignment="1">
      <alignment horizontal="center"/>
    </xf>
    <xf numFmtId="190" fontId="0" fillId="0" borderId="0" xfId="1" applyNumberFormat="1" applyFont="1"/>
    <xf numFmtId="190" fontId="1" fillId="0" borderId="2" xfId="1" applyNumberFormat="1" applyFont="1" applyBorder="1" applyAlignment="1"/>
    <xf numFmtId="190" fontId="5" fillId="0" borderId="3" xfId="1" applyNumberFormat="1" applyFont="1" applyBorder="1" applyAlignment="1">
      <alignment horizontal="right"/>
    </xf>
    <xf numFmtId="190" fontId="5" fillId="0" borderId="0" xfId="1" applyNumberFormat="1" applyFont="1"/>
    <xf numFmtId="190" fontId="5" fillId="0" borderId="0" xfId="1" applyNumberFormat="1" applyFont="1" applyAlignment="1">
      <alignment horizontal="center"/>
    </xf>
    <xf numFmtId="190" fontId="5" fillId="0" borderId="2" xfId="1" applyNumberFormat="1" applyFont="1" applyBorder="1"/>
    <xf numFmtId="190" fontId="1" fillId="0" borderId="0" xfId="1" applyNumberFormat="1" applyFont="1"/>
    <xf numFmtId="190" fontId="5" fillId="0" borderId="2" xfId="1" applyNumberFormat="1" applyFont="1" applyBorder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90" fontId="5" fillId="0" borderId="3" xfId="1" applyNumberFormat="1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90" fontId="3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zoomScaleNormal="100" zoomScaleSheetLayoutView="70" workbookViewId="0">
      <selection activeCell="A19" sqref="A19"/>
    </sheetView>
  </sheetViews>
  <sheetFormatPr defaultColWidth="9.1796875" defaultRowHeight="19.5" customHeight="1" x14ac:dyDescent="0.3"/>
  <cols>
    <col min="1" max="1" width="42.36328125" style="195" customWidth="1"/>
    <col min="2" max="2" width="9.453125" style="188" customWidth="1"/>
    <col min="3" max="3" width="1.453125" style="193" customWidth="1"/>
    <col min="4" max="4" width="14.81640625" style="193" customWidth="1"/>
    <col min="5" max="5" width="1.453125" style="193" customWidth="1"/>
    <col min="6" max="6" width="14.81640625" style="193" customWidth="1"/>
    <col min="7" max="7" width="1.453125" style="193" customWidth="1"/>
    <col min="8" max="8" width="14.81640625" style="193" customWidth="1"/>
    <col min="9" max="9" width="1.453125" style="193" customWidth="1"/>
    <col min="10" max="10" width="14.81640625" style="193" customWidth="1"/>
    <col min="11" max="11" width="11.81640625" style="193" bestFit="1" customWidth="1"/>
    <col min="12" max="12" width="15.1796875" style="193" bestFit="1" customWidth="1"/>
    <col min="13" max="13" width="14.1796875" style="193" bestFit="1" customWidth="1"/>
    <col min="14" max="14" width="15.1796875" style="193" bestFit="1" customWidth="1"/>
    <col min="15" max="15" width="12.453125" style="193" bestFit="1" customWidth="1"/>
    <col min="16" max="16384" width="9.1796875" style="193"/>
  </cols>
  <sheetData>
    <row r="1" spans="1:10" ht="19.5" customHeight="1" x14ac:dyDescent="0.35">
      <c r="A1" s="1" t="s">
        <v>0</v>
      </c>
    </row>
    <row r="2" spans="1:10" ht="19.5" customHeight="1" x14ac:dyDescent="0.3">
      <c r="A2" s="151" t="s">
        <v>1</v>
      </c>
    </row>
    <row r="3" spans="1:10" ht="19.5" customHeight="1" x14ac:dyDescent="0.3">
      <c r="A3" s="151"/>
    </row>
    <row r="4" spans="1:10" s="8" customFormat="1" ht="19.5" customHeight="1" x14ac:dyDescent="0.3">
      <c r="A4" s="27"/>
      <c r="B4" s="188"/>
      <c r="D4" s="224" t="s">
        <v>2</v>
      </c>
      <c r="E4" s="224"/>
      <c r="F4" s="224"/>
      <c r="H4" s="224" t="s">
        <v>3</v>
      </c>
      <c r="I4" s="225"/>
      <c r="J4" s="225"/>
    </row>
    <row r="5" spans="1:10" s="8" customFormat="1" ht="19.5" customHeight="1" x14ac:dyDescent="0.3">
      <c r="A5" s="27"/>
      <c r="B5" s="188"/>
      <c r="D5" s="224" t="s">
        <v>4</v>
      </c>
      <c r="E5" s="224"/>
      <c r="F5" s="224"/>
      <c r="H5" s="224" t="s">
        <v>4</v>
      </c>
      <c r="I5" s="224"/>
      <c r="J5" s="224"/>
    </row>
    <row r="6" spans="1:10" s="8" customFormat="1" ht="19.5" customHeight="1" x14ac:dyDescent="0.3">
      <c r="A6" s="27"/>
      <c r="B6" s="188"/>
      <c r="D6" s="194" t="s">
        <v>206</v>
      </c>
      <c r="E6" s="194"/>
      <c r="F6" s="194" t="s">
        <v>5</v>
      </c>
      <c r="H6" s="194" t="s">
        <v>206</v>
      </c>
      <c r="I6" s="194"/>
      <c r="J6" s="194" t="s">
        <v>5</v>
      </c>
    </row>
    <row r="7" spans="1:10" s="8" customFormat="1" ht="19.5" customHeight="1" x14ac:dyDescent="0.3">
      <c r="A7" s="42" t="s">
        <v>6</v>
      </c>
      <c r="B7" s="188" t="s">
        <v>7</v>
      </c>
      <c r="D7" s="8">
        <v>2022</v>
      </c>
      <c r="F7" s="8">
        <v>2021</v>
      </c>
      <c r="H7" s="8">
        <v>2022</v>
      </c>
      <c r="J7" s="8">
        <v>2021</v>
      </c>
    </row>
    <row r="8" spans="1:10" s="8" customFormat="1" ht="19.5" customHeight="1" x14ac:dyDescent="0.3">
      <c r="A8" s="42"/>
      <c r="B8" s="188"/>
      <c r="D8" s="187" t="s">
        <v>170</v>
      </c>
      <c r="H8" s="187" t="s">
        <v>170</v>
      </c>
    </row>
    <row r="9" spans="1:10" s="8" customFormat="1" ht="19.5" customHeight="1" x14ac:dyDescent="0.3">
      <c r="A9" s="27"/>
      <c r="B9" s="188"/>
      <c r="D9" s="223" t="s">
        <v>164</v>
      </c>
      <c r="E9" s="223"/>
      <c r="F9" s="223"/>
      <c r="G9" s="223"/>
      <c r="H9" s="223"/>
      <c r="I9" s="223"/>
      <c r="J9" s="223"/>
    </row>
    <row r="10" spans="1:10" ht="19.5" customHeight="1" x14ac:dyDescent="0.3">
      <c r="A10" s="153" t="s">
        <v>8</v>
      </c>
      <c r="C10" s="8"/>
      <c r="D10" s="9"/>
      <c r="E10" s="9"/>
      <c r="F10" s="9"/>
      <c r="G10" s="8"/>
      <c r="H10" s="9"/>
      <c r="I10" s="9"/>
      <c r="J10" s="9"/>
    </row>
    <row r="11" spans="1:10" ht="19.5" customHeight="1" x14ac:dyDescent="0.3">
      <c r="A11" s="195" t="s">
        <v>9</v>
      </c>
      <c r="C11" s="8"/>
      <c r="D11" s="196">
        <v>335801</v>
      </c>
      <c r="E11" s="197"/>
      <c r="F11" s="39">
        <v>404270</v>
      </c>
      <c r="G11" s="187"/>
      <c r="H11" s="196">
        <v>5247</v>
      </c>
      <c r="I11" s="197"/>
      <c r="J11" s="39">
        <v>4010</v>
      </c>
    </row>
    <row r="12" spans="1:10" ht="19.5" customHeight="1" x14ac:dyDescent="0.3">
      <c r="A12" s="195" t="s">
        <v>10</v>
      </c>
      <c r="B12" s="188">
        <v>2</v>
      </c>
      <c r="C12" s="8"/>
      <c r="D12" s="196">
        <v>334266</v>
      </c>
      <c r="E12" s="197"/>
      <c r="F12" s="39">
        <v>283497</v>
      </c>
      <c r="G12" s="187"/>
      <c r="H12" s="196">
        <v>64030</v>
      </c>
      <c r="I12" s="197"/>
      <c r="J12" s="39">
        <v>65033</v>
      </c>
    </row>
    <row r="13" spans="1:10" ht="19.5" customHeight="1" x14ac:dyDescent="0.3">
      <c r="A13" s="152" t="s">
        <v>11</v>
      </c>
      <c r="B13" s="188">
        <v>2</v>
      </c>
      <c r="C13" s="8"/>
      <c r="D13" s="196">
        <v>38504</v>
      </c>
      <c r="E13" s="197"/>
      <c r="F13" s="39">
        <v>26359</v>
      </c>
      <c r="G13" s="187"/>
      <c r="H13" s="196">
        <v>6148</v>
      </c>
      <c r="I13" s="197"/>
      <c r="J13" s="39">
        <v>4303</v>
      </c>
    </row>
    <row r="14" spans="1:10" ht="19.5" customHeight="1" x14ac:dyDescent="0.3">
      <c r="A14" s="152" t="s">
        <v>141</v>
      </c>
      <c r="B14" s="188">
        <v>8</v>
      </c>
      <c r="C14" s="8"/>
      <c r="D14" s="127">
        <v>0</v>
      </c>
      <c r="E14" s="197"/>
      <c r="F14" s="39">
        <v>8313</v>
      </c>
      <c r="G14" s="187"/>
      <c r="H14" s="142">
        <v>0</v>
      </c>
      <c r="I14" s="197"/>
      <c r="J14" s="39">
        <v>176</v>
      </c>
    </row>
    <row r="15" spans="1:10" ht="19.5" customHeight="1" x14ac:dyDescent="0.3">
      <c r="A15" s="152" t="s">
        <v>212</v>
      </c>
      <c r="B15" s="188">
        <v>2</v>
      </c>
      <c r="C15" s="8"/>
      <c r="D15" s="127">
        <v>0</v>
      </c>
      <c r="E15" s="127"/>
      <c r="F15" s="142">
        <v>0</v>
      </c>
      <c r="G15" s="123"/>
      <c r="H15" s="142">
        <v>0</v>
      </c>
      <c r="I15" s="127"/>
      <c r="J15" s="142">
        <v>53250</v>
      </c>
    </row>
    <row r="16" spans="1:10" ht="19.5" customHeight="1" x14ac:dyDescent="0.3">
      <c r="A16" s="152" t="s">
        <v>126</v>
      </c>
      <c r="B16" s="188">
        <v>2</v>
      </c>
      <c r="C16" s="8"/>
      <c r="D16" s="199">
        <v>0</v>
      </c>
      <c r="E16" s="197"/>
      <c r="F16" s="134">
        <v>0</v>
      </c>
      <c r="G16" s="187"/>
      <c r="H16" s="39">
        <v>47700</v>
      </c>
      <c r="I16" s="197"/>
      <c r="J16" s="39">
        <v>69700</v>
      </c>
    </row>
    <row r="17" spans="1:10" ht="19.5" customHeight="1" x14ac:dyDescent="0.3">
      <c r="A17" s="195" t="s">
        <v>12</v>
      </c>
      <c r="C17" s="8"/>
      <c r="D17" s="200">
        <v>687382</v>
      </c>
      <c r="E17" s="197"/>
      <c r="F17" s="39">
        <v>553056</v>
      </c>
      <c r="G17" s="187"/>
      <c r="H17" s="39">
        <v>151676</v>
      </c>
      <c r="I17" s="197"/>
      <c r="J17" s="39">
        <v>134560</v>
      </c>
    </row>
    <row r="18" spans="1:10" ht="19.5" customHeight="1" x14ac:dyDescent="0.3">
      <c r="A18" s="150" t="s">
        <v>13</v>
      </c>
      <c r="C18" s="8"/>
      <c r="D18" s="93">
        <f>SUM(D11:D17)</f>
        <v>1395953</v>
      </c>
      <c r="E18" s="37"/>
      <c r="F18" s="93">
        <f>SUM(F11:F17)</f>
        <v>1275495</v>
      </c>
      <c r="G18" s="216"/>
      <c r="H18" s="93">
        <f>SUM(H11:H17)</f>
        <v>274801</v>
      </c>
      <c r="I18" s="37"/>
      <c r="J18" s="93">
        <f>SUM(J11:J17)</f>
        <v>331032</v>
      </c>
    </row>
    <row r="19" spans="1:10" ht="19.5" customHeight="1" x14ac:dyDescent="0.3">
      <c r="A19" s="153"/>
      <c r="C19" s="8"/>
      <c r="D19" s="201"/>
      <c r="E19" s="9"/>
      <c r="F19" s="201"/>
      <c r="G19" s="8"/>
      <c r="H19" s="201"/>
      <c r="I19" s="9"/>
      <c r="J19" s="201"/>
    </row>
    <row r="20" spans="1:10" ht="19.5" customHeight="1" x14ac:dyDescent="0.3">
      <c r="A20" s="153" t="s">
        <v>14</v>
      </c>
      <c r="C20" s="8"/>
      <c r="D20" s="201"/>
      <c r="E20" s="9"/>
      <c r="F20" s="201"/>
      <c r="G20" s="8"/>
      <c r="H20" s="201"/>
      <c r="I20" s="9"/>
      <c r="J20" s="201"/>
    </row>
    <row r="21" spans="1:10" ht="19.5" customHeight="1" x14ac:dyDescent="0.3">
      <c r="A21" s="152" t="s">
        <v>130</v>
      </c>
      <c r="C21" s="8"/>
      <c r="D21" s="196">
        <v>21716</v>
      </c>
      <c r="E21" s="197"/>
      <c r="F21" s="39">
        <v>21665</v>
      </c>
      <c r="G21" s="187"/>
      <c r="H21" s="196">
        <v>17150</v>
      </c>
      <c r="I21" s="197"/>
      <c r="J21" s="39">
        <v>17150</v>
      </c>
    </row>
    <row r="22" spans="1:10" ht="18" customHeight="1" x14ac:dyDescent="0.3">
      <c r="A22" s="195" t="s">
        <v>15</v>
      </c>
      <c r="C22" s="8"/>
      <c r="D22" s="198">
        <v>0</v>
      </c>
      <c r="E22" s="197"/>
      <c r="F22" s="134">
        <v>0</v>
      </c>
      <c r="G22" s="187"/>
      <c r="H22" s="202">
        <v>844127</v>
      </c>
      <c r="I22" s="197"/>
      <c r="J22" s="39">
        <v>844127</v>
      </c>
    </row>
    <row r="23" spans="1:10" ht="18" customHeight="1" x14ac:dyDescent="0.3">
      <c r="A23" s="152" t="s">
        <v>143</v>
      </c>
      <c r="B23" s="188">
        <v>8</v>
      </c>
      <c r="C23" s="8"/>
      <c r="D23" s="202">
        <v>1158</v>
      </c>
      <c r="E23" s="197"/>
      <c r="F23" s="39">
        <v>2882</v>
      </c>
      <c r="G23" s="187"/>
      <c r="H23" s="202">
        <v>1158</v>
      </c>
      <c r="I23" s="197"/>
      <c r="J23" s="39">
        <v>2882</v>
      </c>
    </row>
    <row r="24" spans="1:10" ht="18" customHeight="1" x14ac:dyDescent="0.3">
      <c r="A24" s="152" t="s">
        <v>217</v>
      </c>
      <c r="B24" s="188">
        <v>2</v>
      </c>
      <c r="C24" s="8"/>
      <c r="D24" s="198">
        <v>0</v>
      </c>
      <c r="E24" s="197"/>
      <c r="F24" s="134">
        <v>0</v>
      </c>
      <c r="G24" s="187"/>
      <c r="H24" s="202">
        <v>133250</v>
      </c>
      <c r="I24" s="197"/>
      <c r="J24" s="39">
        <v>56740</v>
      </c>
    </row>
    <row r="25" spans="1:10" ht="18" customHeight="1" x14ac:dyDescent="0.3">
      <c r="A25" s="195" t="s">
        <v>17</v>
      </c>
      <c r="C25" s="8"/>
      <c r="D25" s="196">
        <v>146556</v>
      </c>
      <c r="E25" s="197"/>
      <c r="F25" s="39">
        <v>146556</v>
      </c>
      <c r="G25" s="187"/>
      <c r="H25" s="196">
        <v>5000</v>
      </c>
      <c r="I25" s="197"/>
      <c r="J25" s="39">
        <v>5000</v>
      </c>
    </row>
    <row r="26" spans="1:10" ht="18" customHeight="1" x14ac:dyDescent="0.3">
      <c r="A26" s="195" t="s">
        <v>18</v>
      </c>
      <c r="B26" s="188">
        <v>3</v>
      </c>
      <c r="C26" s="8"/>
      <c r="D26" s="196">
        <v>2628765</v>
      </c>
      <c r="E26" s="197"/>
      <c r="F26" s="39">
        <v>2592624</v>
      </c>
      <c r="G26" s="187"/>
      <c r="H26" s="196">
        <v>674860</v>
      </c>
      <c r="I26" s="197"/>
      <c r="J26" s="39">
        <v>674323</v>
      </c>
    </row>
    <row r="27" spans="1:10" ht="18" customHeight="1" x14ac:dyDescent="0.3">
      <c r="A27" s="195" t="s">
        <v>142</v>
      </c>
      <c r="C27" s="8"/>
      <c r="D27" s="196">
        <v>39094</v>
      </c>
      <c r="E27" s="197"/>
      <c r="F27" s="39">
        <v>59994</v>
      </c>
      <c r="G27" s="187"/>
      <c r="H27" s="196">
        <v>4139</v>
      </c>
      <c r="I27" s="197"/>
      <c r="J27" s="39">
        <v>5970</v>
      </c>
    </row>
    <row r="28" spans="1:10" ht="19.5" customHeight="1" x14ac:dyDescent="0.3">
      <c r="A28" s="195" t="s">
        <v>19</v>
      </c>
      <c r="C28" s="8"/>
      <c r="D28" s="196">
        <v>17921</v>
      </c>
      <c r="E28" s="197"/>
      <c r="F28" s="39">
        <v>20214</v>
      </c>
      <c r="G28" s="187"/>
      <c r="H28" s="196">
        <v>6162</v>
      </c>
      <c r="I28" s="197"/>
      <c r="J28" s="39">
        <v>6669</v>
      </c>
    </row>
    <row r="29" spans="1:10" ht="19.5" customHeight="1" x14ac:dyDescent="0.3">
      <c r="A29" s="152" t="s">
        <v>20</v>
      </c>
      <c r="C29" s="8"/>
      <c r="D29" s="196">
        <v>2388</v>
      </c>
      <c r="E29" s="197"/>
      <c r="F29" s="39">
        <v>2429</v>
      </c>
      <c r="G29" s="187"/>
      <c r="H29" s="198">
        <v>0</v>
      </c>
      <c r="I29"/>
      <c r="J29" s="134">
        <v>0</v>
      </c>
    </row>
    <row r="30" spans="1:10" ht="19.5" customHeight="1" x14ac:dyDescent="0.3">
      <c r="A30" s="152" t="s">
        <v>160</v>
      </c>
      <c r="C30" s="8"/>
      <c r="D30" s="39"/>
      <c r="E30" s="197"/>
      <c r="F30" s="39"/>
      <c r="G30" s="187"/>
      <c r="H30" s="134"/>
      <c r="I30"/>
      <c r="J30" s="134"/>
    </row>
    <row r="31" spans="1:10" ht="19.5" customHeight="1" x14ac:dyDescent="0.3">
      <c r="A31" t="s">
        <v>161</v>
      </c>
      <c r="B31" s="188">
        <v>9</v>
      </c>
      <c r="C31" s="8"/>
      <c r="D31" s="169">
        <v>2000</v>
      </c>
      <c r="E31" s="197"/>
      <c r="F31" s="39">
        <v>2000</v>
      </c>
      <c r="G31" s="187"/>
      <c r="H31" s="198">
        <v>0</v>
      </c>
      <c r="I31"/>
      <c r="J31" s="134">
        <v>0</v>
      </c>
    </row>
    <row r="32" spans="1:10" ht="19.5" customHeight="1" x14ac:dyDescent="0.3">
      <c r="A32" s="152" t="s">
        <v>21</v>
      </c>
      <c r="C32" s="8"/>
      <c r="D32" s="200">
        <v>34896</v>
      </c>
      <c r="E32" s="197"/>
      <c r="F32" s="203">
        <v>45448</v>
      </c>
      <c r="G32" s="187"/>
      <c r="H32" s="200">
        <v>12285</v>
      </c>
      <c r="I32" s="197"/>
      <c r="J32" s="203">
        <v>14855</v>
      </c>
    </row>
    <row r="33" spans="1:10" ht="19.5" customHeight="1" x14ac:dyDescent="0.3">
      <c r="A33" s="150" t="s">
        <v>22</v>
      </c>
      <c r="C33" s="8"/>
      <c r="D33" s="219">
        <f>SUM(D21:D32)</f>
        <v>2894494</v>
      </c>
      <c r="E33" s="37"/>
      <c r="F33" s="219">
        <f>SUM(F21:F32)</f>
        <v>2893812</v>
      </c>
      <c r="G33" s="216"/>
      <c r="H33" s="219">
        <f>SUM(H21:H32)</f>
        <v>1698131</v>
      </c>
      <c r="I33" s="37"/>
      <c r="J33" s="219">
        <f>SUM(J21:J32)</f>
        <v>1627716</v>
      </c>
    </row>
    <row r="34" spans="1:10" ht="19.5" customHeight="1" x14ac:dyDescent="0.3">
      <c r="C34" s="8"/>
      <c r="D34" s="215"/>
      <c r="E34" s="37"/>
      <c r="F34" s="215"/>
      <c r="G34" s="20"/>
      <c r="H34" s="215"/>
      <c r="I34" s="37"/>
      <c r="J34" s="215"/>
    </row>
    <row r="35" spans="1:10" ht="19.5" customHeight="1" thickBot="1" x14ac:dyDescent="0.35">
      <c r="A35" s="150" t="s">
        <v>23</v>
      </c>
      <c r="C35" s="8"/>
      <c r="D35" s="214">
        <f>D18+D33</f>
        <v>4290447</v>
      </c>
      <c r="E35" s="37"/>
      <c r="F35" s="214">
        <f>F18+F33</f>
        <v>4169307</v>
      </c>
      <c r="G35" s="216"/>
      <c r="H35" s="214">
        <f>H18+H33</f>
        <v>1972932</v>
      </c>
      <c r="I35" s="37"/>
      <c r="J35" s="214">
        <f>J18+J33</f>
        <v>1958748</v>
      </c>
    </row>
    <row r="36" spans="1:10" ht="19.5" customHeight="1" thickTop="1" x14ac:dyDescent="0.3">
      <c r="A36" s="150"/>
      <c r="C36" s="8"/>
      <c r="D36" s="18"/>
      <c r="E36" s="18"/>
      <c r="F36" s="18"/>
    </row>
    <row r="37" spans="1:10" ht="19.5" customHeight="1" x14ac:dyDescent="0.35">
      <c r="A37" s="1" t="s">
        <v>0</v>
      </c>
    </row>
    <row r="38" spans="1:10" ht="19.5" customHeight="1" x14ac:dyDescent="0.3">
      <c r="A38" s="151" t="s">
        <v>1</v>
      </c>
    </row>
    <row r="39" spans="1:10" ht="18.75" customHeight="1" x14ac:dyDescent="0.3">
      <c r="A39" s="151"/>
    </row>
    <row r="40" spans="1:10" s="8" customFormat="1" ht="19.5" customHeight="1" x14ac:dyDescent="0.3">
      <c r="B40" s="188"/>
      <c r="D40" s="224" t="s">
        <v>2</v>
      </c>
      <c r="E40" s="224"/>
      <c r="F40" s="224"/>
      <c r="H40" s="224" t="s">
        <v>3</v>
      </c>
      <c r="I40" s="225"/>
      <c r="J40" s="225"/>
    </row>
    <row r="41" spans="1:10" s="8" customFormat="1" ht="19.5" customHeight="1" x14ac:dyDescent="0.3">
      <c r="A41" s="27"/>
      <c r="B41" s="188"/>
      <c r="D41" s="224" t="s">
        <v>4</v>
      </c>
      <c r="E41" s="224"/>
      <c r="F41" s="224"/>
      <c r="H41" s="224" t="s">
        <v>4</v>
      </c>
      <c r="I41" s="224"/>
      <c r="J41" s="224"/>
    </row>
    <row r="42" spans="1:10" s="8" customFormat="1" ht="19.5" customHeight="1" x14ac:dyDescent="0.3">
      <c r="A42" s="27"/>
      <c r="B42" s="188"/>
      <c r="D42" s="194" t="s">
        <v>206</v>
      </c>
      <c r="E42" s="194"/>
      <c r="F42" s="194" t="s">
        <v>5</v>
      </c>
      <c r="H42" s="194" t="s">
        <v>206</v>
      </c>
      <c r="I42" s="194"/>
      <c r="J42" s="194" t="s">
        <v>5</v>
      </c>
    </row>
    <row r="43" spans="1:10" s="8" customFormat="1" ht="19.5" customHeight="1" x14ac:dyDescent="0.3">
      <c r="A43" s="42" t="s">
        <v>24</v>
      </c>
      <c r="B43" s="188" t="s">
        <v>7</v>
      </c>
      <c r="D43" s="8">
        <v>2022</v>
      </c>
      <c r="F43" s="8">
        <v>2021</v>
      </c>
      <c r="H43" s="8">
        <v>2022</v>
      </c>
      <c r="J43" s="8">
        <v>2021</v>
      </c>
    </row>
    <row r="44" spans="1:10" s="8" customFormat="1" ht="19.5" customHeight="1" x14ac:dyDescent="0.3">
      <c r="A44" s="27"/>
      <c r="B44" s="188"/>
      <c r="D44" s="187" t="s">
        <v>170</v>
      </c>
      <c r="H44" s="187" t="s">
        <v>170</v>
      </c>
    </row>
    <row r="45" spans="1:10" s="8" customFormat="1" ht="19.5" customHeight="1" x14ac:dyDescent="0.3">
      <c r="A45" s="27"/>
      <c r="B45" s="188"/>
      <c r="D45" s="223" t="s">
        <v>164</v>
      </c>
      <c r="E45" s="223"/>
      <c r="F45" s="223"/>
      <c r="G45" s="223"/>
      <c r="H45" s="223"/>
      <c r="I45" s="223"/>
      <c r="J45" s="223"/>
    </row>
    <row r="46" spans="1:10" ht="19.5" customHeight="1" x14ac:dyDescent="0.3">
      <c r="A46" s="153" t="s">
        <v>25</v>
      </c>
      <c r="C46" s="8"/>
      <c r="D46" s="9"/>
      <c r="E46" s="9"/>
      <c r="F46" s="9"/>
      <c r="G46" s="8"/>
      <c r="H46" s="9"/>
      <c r="I46" s="9"/>
      <c r="J46" s="9"/>
    </row>
    <row r="47" spans="1:10" ht="19.5" customHeight="1" x14ac:dyDescent="0.3">
      <c r="A47" s="152" t="s">
        <v>26</v>
      </c>
      <c r="C47" s="8"/>
      <c r="D47" s="196">
        <v>691081</v>
      </c>
      <c r="E47" s="197"/>
      <c r="F47" s="123">
        <v>255821</v>
      </c>
      <c r="G47" s="187"/>
      <c r="H47" s="127">
        <v>63568</v>
      </c>
      <c r="I47" s="197"/>
      <c r="J47" s="123">
        <v>51813</v>
      </c>
    </row>
    <row r="48" spans="1:10" ht="19.5" customHeight="1" x14ac:dyDescent="0.3">
      <c r="A48" s="152" t="s">
        <v>27</v>
      </c>
      <c r="B48" s="188">
        <v>2</v>
      </c>
      <c r="C48" s="8"/>
      <c r="D48" s="196">
        <v>307786</v>
      </c>
      <c r="E48" s="197"/>
      <c r="F48" s="39">
        <v>291338</v>
      </c>
      <c r="G48" s="187"/>
      <c r="H48" s="196">
        <v>59104</v>
      </c>
      <c r="I48" s="197"/>
      <c r="J48" s="123">
        <v>52579</v>
      </c>
    </row>
    <row r="49" spans="1:10" ht="19.25" customHeight="1" x14ac:dyDescent="0.3">
      <c r="A49" s="152" t="s">
        <v>28</v>
      </c>
      <c r="B49" s="188">
        <v>2</v>
      </c>
      <c r="C49" s="8"/>
      <c r="D49" s="196">
        <v>248186</v>
      </c>
      <c r="E49" s="197"/>
      <c r="F49" s="39">
        <v>261015</v>
      </c>
      <c r="G49" s="187"/>
      <c r="H49" s="196">
        <v>49795</v>
      </c>
      <c r="I49" s="197"/>
      <c r="J49" s="123">
        <v>70903</v>
      </c>
    </row>
    <row r="50" spans="1:10" ht="19.25" customHeight="1" x14ac:dyDescent="0.3">
      <c r="A50" s="152" t="s">
        <v>228</v>
      </c>
      <c r="B50" s="208">
        <v>8</v>
      </c>
      <c r="C50" s="8"/>
      <c r="D50" s="196">
        <v>4309</v>
      </c>
      <c r="E50" s="197"/>
      <c r="F50" s="210">
        <v>0</v>
      </c>
      <c r="G50" s="209"/>
      <c r="H50" s="196">
        <v>125</v>
      </c>
      <c r="I50" s="197"/>
      <c r="J50" s="123">
        <v>0</v>
      </c>
    </row>
    <row r="51" spans="1:10" ht="19.5" customHeight="1" x14ac:dyDescent="0.3">
      <c r="A51" s="195" t="s">
        <v>29</v>
      </c>
      <c r="C51" s="8"/>
      <c r="D51" s="39"/>
      <c r="E51" s="197"/>
      <c r="F51" s="39"/>
      <c r="G51" s="187"/>
      <c r="H51" s="39"/>
      <c r="I51" s="197"/>
      <c r="J51" s="39"/>
    </row>
    <row r="52" spans="1:10" ht="19.5" customHeight="1" x14ac:dyDescent="0.3">
      <c r="A52" s="195" t="s">
        <v>144</v>
      </c>
      <c r="B52" s="188">
        <v>4</v>
      </c>
      <c r="C52" s="8"/>
      <c r="D52" s="196">
        <v>129697</v>
      </c>
      <c r="E52" s="197"/>
      <c r="F52" s="39">
        <v>194800</v>
      </c>
      <c r="G52" s="187"/>
      <c r="H52" s="134">
        <v>0</v>
      </c>
      <c r="I52" s="197"/>
      <c r="J52" s="123">
        <v>31400</v>
      </c>
    </row>
    <row r="53" spans="1:10" ht="19.5" customHeight="1" x14ac:dyDescent="0.3">
      <c r="A53" s="195" t="s">
        <v>29</v>
      </c>
      <c r="C53" s="8"/>
      <c r="D53" s="39"/>
      <c r="E53" s="197"/>
      <c r="F53" s="39"/>
      <c r="G53" s="187"/>
      <c r="H53" s="20"/>
      <c r="I53" s="197"/>
      <c r="J53" s="20"/>
    </row>
    <row r="54" spans="1:10" ht="19.5" customHeight="1" x14ac:dyDescent="0.3">
      <c r="A54" s="152" t="s">
        <v>213</v>
      </c>
      <c r="B54" s="188">
        <v>2</v>
      </c>
      <c r="C54" s="8"/>
      <c r="D54" s="127">
        <v>0</v>
      </c>
      <c r="E54" s="197"/>
      <c r="F54" s="39">
        <v>17750</v>
      </c>
      <c r="G54" s="187"/>
      <c r="H54" s="134">
        <v>0</v>
      </c>
      <c r="I54" s="197"/>
      <c r="J54" s="134">
        <v>0</v>
      </c>
    </row>
    <row r="55" spans="1:10" ht="19.5" customHeight="1" x14ac:dyDescent="0.3">
      <c r="A55" s="152" t="s">
        <v>218</v>
      </c>
      <c r="B55" s="188">
        <v>2</v>
      </c>
      <c r="C55" s="8"/>
      <c r="D55" s="196">
        <v>5000</v>
      </c>
      <c r="E55" s="197"/>
      <c r="F55" s="39">
        <v>5000</v>
      </c>
      <c r="G55" s="187"/>
      <c r="H55" s="134">
        <v>0</v>
      </c>
      <c r="I55" s="197"/>
      <c r="J55" s="134">
        <v>0</v>
      </c>
    </row>
    <row r="56" spans="1:10" ht="19.5" customHeight="1" x14ac:dyDescent="0.3">
      <c r="A56" s="152" t="s">
        <v>219</v>
      </c>
      <c r="B56" s="188">
        <v>2</v>
      </c>
      <c r="C56" s="8"/>
      <c r="D56" s="196">
        <v>27328</v>
      </c>
      <c r="E56" s="197"/>
      <c r="F56" s="39">
        <v>28865</v>
      </c>
      <c r="G56" s="187"/>
      <c r="H56" s="196">
        <v>1947</v>
      </c>
      <c r="I56" s="197"/>
      <c r="J56" s="39">
        <v>2281</v>
      </c>
    </row>
    <row r="57" spans="1:10" ht="19.5" customHeight="1" x14ac:dyDescent="0.3">
      <c r="A57" s="195" t="s">
        <v>30</v>
      </c>
      <c r="C57" s="8"/>
      <c r="D57" s="200">
        <v>3260</v>
      </c>
      <c r="E57" s="197"/>
      <c r="F57" s="39">
        <v>10095</v>
      </c>
      <c r="G57" s="187"/>
      <c r="H57" s="134">
        <v>0</v>
      </c>
      <c r="I57" s="197"/>
      <c r="J57" s="125">
        <v>0</v>
      </c>
    </row>
    <row r="58" spans="1:10" ht="18.75" customHeight="1" x14ac:dyDescent="0.3">
      <c r="A58" s="150" t="s">
        <v>31</v>
      </c>
      <c r="C58" s="8"/>
      <c r="D58" s="93">
        <f>SUM(D47:D57)</f>
        <v>1416647</v>
      </c>
      <c r="E58" s="37"/>
      <c r="F58" s="93">
        <f>SUM(F47:F57)</f>
        <v>1064684</v>
      </c>
      <c r="G58" s="216"/>
      <c r="H58" s="93">
        <f>SUM(H47:H57)</f>
        <v>174539</v>
      </c>
      <c r="I58" s="37"/>
      <c r="J58" s="93">
        <f>SUM(J47:J57)</f>
        <v>208976</v>
      </c>
    </row>
    <row r="59" spans="1:10" ht="19.5" customHeight="1" x14ac:dyDescent="0.3">
      <c r="A59" s="150"/>
      <c r="C59" s="8"/>
      <c r="D59" s="218"/>
      <c r="E59" s="129"/>
      <c r="F59" s="218"/>
      <c r="G59" s="20"/>
      <c r="H59" s="218"/>
      <c r="I59" s="129"/>
      <c r="J59" s="218"/>
    </row>
    <row r="60" spans="1:10" ht="19.5" customHeight="1" x14ac:dyDescent="0.3">
      <c r="A60" s="153" t="s">
        <v>32</v>
      </c>
      <c r="C60" s="8"/>
      <c r="D60" s="201"/>
      <c r="E60" s="9"/>
      <c r="F60" s="201"/>
      <c r="G60" s="8"/>
      <c r="H60" s="201"/>
      <c r="I60" s="9"/>
      <c r="J60" s="201"/>
    </row>
    <row r="61" spans="1:10" ht="19.5" customHeight="1" x14ac:dyDescent="0.3">
      <c r="A61" s="195" t="s">
        <v>33</v>
      </c>
      <c r="B61" s="188">
        <v>4</v>
      </c>
      <c r="C61" s="8"/>
      <c r="D61" s="196">
        <v>197268</v>
      </c>
      <c r="E61" s="197"/>
      <c r="F61" s="39">
        <v>195666</v>
      </c>
      <c r="G61" s="187"/>
      <c r="H61" s="186">
        <v>0</v>
      </c>
      <c r="I61" s="197"/>
      <c r="J61" s="186">
        <v>0</v>
      </c>
    </row>
    <row r="62" spans="1:10" ht="19.5" customHeight="1" x14ac:dyDescent="0.3">
      <c r="A62" s="152" t="s">
        <v>145</v>
      </c>
      <c r="B62" s="188">
        <v>2</v>
      </c>
      <c r="C62" s="8"/>
      <c r="D62" s="128">
        <v>17750</v>
      </c>
      <c r="E62" s="197"/>
      <c r="F62" s="186">
        <v>0</v>
      </c>
      <c r="G62" s="187"/>
      <c r="H62" s="198">
        <v>0</v>
      </c>
      <c r="I62" s="197"/>
      <c r="J62" s="134">
        <v>0</v>
      </c>
    </row>
    <row r="63" spans="1:10" ht="19.5" customHeight="1" x14ac:dyDescent="0.3">
      <c r="A63" s="152" t="s">
        <v>165</v>
      </c>
      <c r="B63" s="188">
        <v>2</v>
      </c>
      <c r="C63" s="8"/>
      <c r="D63" s="196">
        <v>12024</v>
      </c>
      <c r="E63" s="197"/>
      <c r="F63" s="39">
        <v>31671</v>
      </c>
      <c r="G63" s="187"/>
      <c r="H63" s="196">
        <v>2065</v>
      </c>
      <c r="I63" s="197"/>
      <c r="J63" s="39">
        <v>3475</v>
      </c>
    </row>
    <row r="64" spans="1:10" ht="19.5" customHeight="1" x14ac:dyDescent="0.3">
      <c r="A64" s="152" t="s">
        <v>34</v>
      </c>
      <c r="C64" s="8"/>
      <c r="D64" s="196">
        <v>124550</v>
      </c>
      <c r="E64" s="197"/>
      <c r="F64" s="39">
        <v>127752</v>
      </c>
      <c r="G64" s="187"/>
      <c r="H64" s="196">
        <v>66076</v>
      </c>
      <c r="I64" s="197"/>
      <c r="J64" s="39">
        <v>67063</v>
      </c>
    </row>
    <row r="65" spans="1:10" ht="19.5" customHeight="1" x14ac:dyDescent="0.3">
      <c r="A65" s="195" t="s">
        <v>106</v>
      </c>
      <c r="C65" s="8"/>
      <c r="D65" s="200">
        <v>166941</v>
      </c>
      <c r="E65" s="197"/>
      <c r="F65" s="39">
        <v>158564</v>
      </c>
      <c r="G65" s="187"/>
      <c r="H65" s="200">
        <v>26024</v>
      </c>
      <c r="I65" s="197"/>
      <c r="J65" s="39">
        <v>24839</v>
      </c>
    </row>
    <row r="66" spans="1:10" ht="19.5" customHeight="1" x14ac:dyDescent="0.3">
      <c r="A66" s="150" t="s">
        <v>35</v>
      </c>
      <c r="C66" s="8"/>
      <c r="D66" s="93">
        <f>SUM(D61:D65)</f>
        <v>518533</v>
      </c>
      <c r="E66" s="37"/>
      <c r="F66" s="93">
        <f>SUM(F61:F65)</f>
        <v>513653</v>
      </c>
      <c r="G66" s="216"/>
      <c r="H66" s="93">
        <f>SUM(H61:H65)</f>
        <v>94165</v>
      </c>
      <c r="I66" s="37"/>
      <c r="J66" s="93">
        <f>SUM(J61:J65)</f>
        <v>95377</v>
      </c>
    </row>
    <row r="67" spans="1:10" ht="18.75" customHeight="1" x14ac:dyDescent="0.3">
      <c r="A67" s="150" t="s">
        <v>36</v>
      </c>
      <c r="C67" s="8"/>
      <c r="D67" s="217">
        <f>D58+D66</f>
        <v>1935180</v>
      </c>
      <c r="E67" s="37"/>
      <c r="F67" s="217">
        <f>F58+F66</f>
        <v>1578337</v>
      </c>
      <c r="G67" s="216"/>
      <c r="H67" s="217">
        <f>H58+H66</f>
        <v>268704</v>
      </c>
      <c r="I67" s="37"/>
      <c r="J67" s="217">
        <f>J58+J66</f>
        <v>304353</v>
      </c>
    </row>
    <row r="68" spans="1:10" ht="19.5" customHeight="1" x14ac:dyDescent="0.3">
      <c r="A68" s="150"/>
      <c r="C68" s="8"/>
      <c r="D68" s="156"/>
      <c r="E68" s="15"/>
      <c r="F68" s="156"/>
      <c r="G68" s="8"/>
      <c r="H68" s="156"/>
      <c r="I68" s="15"/>
      <c r="J68" s="156"/>
    </row>
    <row r="69" spans="1:10" ht="19.5" customHeight="1" x14ac:dyDescent="0.3">
      <c r="A69" s="153" t="s">
        <v>37</v>
      </c>
      <c r="C69" s="8"/>
      <c r="D69" s="9"/>
      <c r="E69" s="9"/>
      <c r="F69" s="9"/>
      <c r="G69" s="8"/>
      <c r="H69" s="9"/>
      <c r="I69" s="9"/>
      <c r="J69" s="9"/>
    </row>
    <row r="70" spans="1:10" ht="19.5" customHeight="1" x14ac:dyDescent="0.3">
      <c r="A70" s="195" t="s">
        <v>38</v>
      </c>
      <c r="C70" s="8"/>
      <c r="D70" s="9"/>
      <c r="E70" s="9"/>
      <c r="F70" s="9"/>
      <c r="G70" s="8"/>
      <c r="H70" s="9"/>
      <c r="I70" s="9"/>
      <c r="J70" s="9"/>
    </row>
    <row r="71" spans="1:10" ht="19.5" customHeight="1" x14ac:dyDescent="0.3">
      <c r="A71" s="195" t="s">
        <v>39</v>
      </c>
      <c r="C71" s="8"/>
      <c r="D71" s="9"/>
      <c r="E71" s="9"/>
      <c r="F71" s="9"/>
      <c r="G71" s="8"/>
      <c r="H71" s="9"/>
      <c r="I71" s="9"/>
      <c r="J71" s="9"/>
    </row>
    <row r="72" spans="1:10" ht="19.5" customHeight="1" x14ac:dyDescent="0.3">
      <c r="A72" s="155" t="s">
        <v>220</v>
      </c>
      <c r="C72" s="8"/>
      <c r="D72" s="9"/>
      <c r="E72" s="9"/>
      <c r="F72" s="9"/>
      <c r="G72" s="8"/>
      <c r="H72" s="9"/>
      <c r="I72" s="9"/>
      <c r="J72" s="9"/>
    </row>
    <row r="73" spans="1:10" ht="19.5" customHeight="1" thickBot="1" x14ac:dyDescent="0.35">
      <c r="A73" s="204" t="s">
        <v>221</v>
      </c>
      <c r="C73" s="8"/>
      <c r="D73" s="205">
        <v>270000</v>
      </c>
      <c r="E73" s="197"/>
      <c r="F73" s="205">
        <v>270000</v>
      </c>
      <c r="G73" s="187"/>
      <c r="H73" s="205">
        <v>270000</v>
      </c>
      <c r="I73" s="197"/>
      <c r="J73" s="205">
        <v>270000</v>
      </c>
    </row>
    <row r="74" spans="1:10" ht="19.5" customHeight="1" thickTop="1" x14ac:dyDescent="0.3">
      <c r="A74" s="152" t="s">
        <v>40</v>
      </c>
      <c r="C74" s="8"/>
      <c r="D74" s="197"/>
      <c r="E74" s="197"/>
      <c r="F74" s="197"/>
      <c r="G74" s="187"/>
      <c r="H74" s="197"/>
      <c r="I74" s="197"/>
      <c r="J74" s="197"/>
    </row>
    <row r="75" spans="1:10" ht="19.5" customHeight="1" x14ac:dyDescent="0.3">
      <c r="A75" s="155" t="s">
        <v>222</v>
      </c>
      <c r="C75" s="8"/>
      <c r="D75" s="197"/>
      <c r="E75" s="197"/>
      <c r="F75" s="197"/>
      <c r="G75" s="187"/>
      <c r="H75" s="197"/>
      <c r="I75" s="197"/>
      <c r="J75" s="197"/>
    </row>
    <row r="76" spans="1:10" ht="19.5" customHeight="1" x14ac:dyDescent="0.3">
      <c r="A76" s="204" t="s">
        <v>221</v>
      </c>
      <c r="C76" s="8"/>
      <c r="D76" s="197">
        <v>269999</v>
      </c>
      <c r="E76" s="197"/>
      <c r="F76" s="197">
        <v>269999</v>
      </c>
      <c r="G76" s="187"/>
      <c r="H76" s="197">
        <v>269999</v>
      </c>
      <c r="I76" s="197"/>
      <c r="J76" s="197">
        <v>269999</v>
      </c>
    </row>
    <row r="77" spans="1:10" ht="19.5" customHeight="1" x14ac:dyDescent="0.3">
      <c r="A77" s="195" t="s">
        <v>127</v>
      </c>
      <c r="C77" s="8"/>
      <c r="D77" s="39">
        <v>270000</v>
      </c>
      <c r="E77" s="197"/>
      <c r="F77" s="39">
        <v>270000</v>
      </c>
      <c r="G77" s="187"/>
      <c r="H77" s="39">
        <v>270000</v>
      </c>
      <c r="I77" s="197"/>
      <c r="J77" s="39">
        <v>270000</v>
      </c>
    </row>
    <row r="78" spans="1:10" ht="19.5" customHeight="1" x14ac:dyDescent="0.3">
      <c r="A78" s="195" t="s">
        <v>41</v>
      </c>
      <c r="C78" s="8"/>
      <c r="D78" s="39"/>
      <c r="E78" s="197"/>
      <c r="F78" s="39"/>
      <c r="G78" s="187"/>
      <c r="H78" s="39"/>
      <c r="I78" s="197"/>
      <c r="J78" s="39"/>
    </row>
    <row r="79" spans="1:10" ht="19.5" customHeight="1" x14ac:dyDescent="0.3">
      <c r="A79" s="195" t="s">
        <v>128</v>
      </c>
      <c r="C79" s="8"/>
      <c r="D79" s="39">
        <v>27000</v>
      </c>
      <c r="E79" s="197"/>
      <c r="F79" s="39">
        <v>27000</v>
      </c>
      <c r="G79" s="187"/>
      <c r="H79" s="39">
        <v>27000</v>
      </c>
      <c r="I79" s="197"/>
      <c r="J79" s="39">
        <v>27000</v>
      </c>
    </row>
    <row r="80" spans="1:10" ht="19.5" customHeight="1" x14ac:dyDescent="0.3">
      <c r="A80" s="195" t="s">
        <v>42</v>
      </c>
      <c r="C80" s="8"/>
      <c r="D80" s="197">
        <v>825995</v>
      </c>
      <c r="E80" s="197"/>
      <c r="F80" s="39">
        <v>891230</v>
      </c>
      <c r="G80" s="187"/>
      <c r="H80" s="197">
        <v>850967</v>
      </c>
      <c r="I80" s="197"/>
      <c r="J80" s="39">
        <v>801134</v>
      </c>
    </row>
    <row r="81" spans="1:15" ht="19.5" customHeight="1" x14ac:dyDescent="0.3">
      <c r="A81" s="152" t="s">
        <v>162</v>
      </c>
      <c r="C81" s="8"/>
      <c r="D81" s="203">
        <v>477974</v>
      </c>
      <c r="E81" s="197"/>
      <c r="F81" s="203">
        <v>477974</v>
      </c>
      <c r="G81" s="187"/>
      <c r="H81" s="203">
        <v>286262</v>
      </c>
      <c r="I81" s="197"/>
      <c r="J81" s="203">
        <v>286262</v>
      </c>
    </row>
    <row r="82" spans="1:15" ht="19.5" customHeight="1" x14ac:dyDescent="0.3">
      <c r="A82" s="150" t="s">
        <v>153</v>
      </c>
      <c r="C82" s="8"/>
      <c r="D82" s="215">
        <f>SUM(D76:D81)</f>
        <v>1870968</v>
      </c>
      <c r="E82" s="37"/>
      <c r="F82" s="215">
        <f>SUM(F76:F81)</f>
        <v>1936203</v>
      </c>
      <c r="G82" s="216"/>
      <c r="H82" s="37">
        <f>SUM(H76:H81)</f>
        <v>1704228</v>
      </c>
      <c r="I82" s="37"/>
      <c r="J82" s="37">
        <f>SUM(J76:J81)</f>
        <v>1654395</v>
      </c>
    </row>
    <row r="83" spans="1:15" ht="19.5" customHeight="1" x14ac:dyDescent="0.3">
      <c r="A83" s="152" t="s">
        <v>43</v>
      </c>
      <c r="C83" s="8"/>
      <c r="D83" s="206">
        <v>484299</v>
      </c>
      <c r="E83" s="197"/>
      <c r="F83" s="39">
        <v>654767</v>
      </c>
      <c r="G83" s="187"/>
      <c r="H83" s="125">
        <v>0</v>
      </c>
      <c r="I83"/>
      <c r="J83" s="125">
        <v>0</v>
      </c>
    </row>
    <row r="84" spans="1:15" ht="18.75" customHeight="1" x14ac:dyDescent="0.3">
      <c r="A84" s="150" t="s">
        <v>44</v>
      </c>
      <c r="C84" s="8"/>
      <c r="D84" s="93">
        <f>SUM(D82:D83)</f>
        <v>2355267</v>
      </c>
      <c r="E84" s="37"/>
      <c r="F84" s="93">
        <f>SUM(F82:F83)</f>
        <v>2590970</v>
      </c>
      <c r="G84" s="216"/>
      <c r="H84" s="93">
        <f>SUM(H82:H83)</f>
        <v>1704228</v>
      </c>
      <c r="I84" s="37"/>
      <c r="J84" s="93">
        <f>SUM(J82:J83)</f>
        <v>1654395</v>
      </c>
    </row>
    <row r="85" spans="1:15" ht="19.5" customHeight="1" x14ac:dyDescent="0.3">
      <c r="C85" s="8"/>
      <c r="D85" s="156"/>
      <c r="E85" s="15"/>
      <c r="F85" s="156"/>
      <c r="G85" s="100"/>
      <c r="H85" s="100"/>
      <c r="I85" s="100"/>
      <c r="J85" s="100"/>
      <c r="K85" s="201"/>
      <c r="L85" s="201"/>
      <c r="M85" s="201"/>
      <c r="N85" s="201"/>
      <c r="O85" s="201"/>
    </row>
    <row r="86" spans="1:15" ht="19.5" customHeight="1" thickBot="1" x14ac:dyDescent="0.35">
      <c r="A86" s="150" t="s">
        <v>45</v>
      </c>
      <c r="C86" s="8"/>
      <c r="D86" s="214">
        <f>SUM(D67+D84)</f>
        <v>4290447</v>
      </c>
      <c r="E86" s="37"/>
      <c r="F86" s="214">
        <f>SUM(F67+F84)</f>
        <v>4169307</v>
      </c>
      <c r="G86" s="215"/>
      <c r="H86" s="214">
        <f>SUM(H67+H82)</f>
        <v>1972932</v>
      </c>
      <c r="I86" s="37"/>
      <c r="J86" s="214">
        <f>SUM(J67+J82)</f>
        <v>1958748</v>
      </c>
    </row>
    <row r="87" spans="1:15" ht="19.5" customHeight="1" thickTop="1" x14ac:dyDescent="0.3">
      <c r="A87" s="150"/>
      <c r="C87" s="8"/>
      <c r="D87" s="15"/>
      <c r="E87" s="15"/>
      <c r="F87" s="15"/>
    </row>
  </sheetData>
  <mergeCells count="10">
    <mergeCell ref="D45:J45"/>
    <mergeCell ref="D4:F4"/>
    <mergeCell ref="H4:J4"/>
    <mergeCell ref="D5:F5"/>
    <mergeCell ref="H5:J5"/>
    <mergeCell ref="D40:F40"/>
    <mergeCell ref="H40:J40"/>
    <mergeCell ref="D9:J9"/>
    <mergeCell ref="D41:F41"/>
    <mergeCell ref="H41:J41"/>
  </mergeCells>
  <pageMargins left="0.8" right="0.8" top="0.48" bottom="0.5" header="0.5" footer="0.5"/>
  <pageSetup paperSize="9" scale="74" firstPageNumber="2" orientation="portrait" useFirstPageNumber="1" r:id="rId1"/>
  <headerFooter alignWithMargins="0">
    <oddFooter>&amp;L  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zoomScaleNormal="100" zoomScaleSheetLayoutView="100" workbookViewId="0">
      <selection activeCell="B19" sqref="B19"/>
    </sheetView>
  </sheetViews>
  <sheetFormatPr defaultRowHeight="19.5" customHeight="1" x14ac:dyDescent="0.3"/>
  <cols>
    <col min="1" max="1" width="48.6328125" customWidth="1"/>
    <col min="2" max="2" width="7.90625" customWidth="1"/>
    <col min="3" max="3" width="15.1796875" customWidth="1"/>
    <col min="4" max="4" width="1.453125" customWidth="1"/>
    <col min="5" max="5" width="14.453125" customWidth="1"/>
    <col min="6" max="6" width="1.453125" customWidth="1"/>
    <col min="7" max="7" width="15.08984375" customWidth="1"/>
    <col min="8" max="8" width="1.453125" customWidth="1"/>
    <col min="9" max="9" width="14.7265625" customWidth="1"/>
  </cols>
  <sheetData>
    <row r="1" spans="1:9" ht="19.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4" t="s">
        <v>167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3">
      <c r="A4" s="27"/>
      <c r="B4" s="5"/>
      <c r="C4" s="229" t="s">
        <v>46</v>
      </c>
      <c r="D4" s="229"/>
      <c r="E4" s="229"/>
      <c r="F4" s="6"/>
      <c r="G4" s="229" t="s">
        <v>3</v>
      </c>
      <c r="H4" s="229"/>
      <c r="I4" s="229"/>
    </row>
    <row r="5" spans="1:9" ht="19.5" customHeight="1" x14ac:dyDescent="0.3">
      <c r="A5" s="27"/>
      <c r="B5" s="5"/>
      <c r="C5" s="229" t="s">
        <v>4</v>
      </c>
      <c r="D5" s="229"/>
      <c r="E5" s="229"/>
      <c r="F5" s="6"/>
      <c r="G5" s="229" t="s">
        <v>4</v>
      </c>
      <c r="H5" s="229"/>
      <c r="I5" s="229"/>
    </row>
    <row r="6" spans="1:9" ht="19.5" customHeight="1" x14ac:dyDescent="0.3">
      <c r="A6" s="27"/>
      <c r="B6" s="5"/>
      <c r="C6" s="227" t="s">
        <v>166</v>
      </c>
      <c r="D6" s="227"/>
      <c r="E6" s="227"/>
      <c r="F6" s="19"/>
      <c r="G6" s="227" t="s">
        <v>166</v>
      </c>
      <c r="H6" s="227"/>
      <c r="I6" s="227"/>
    </row>
    <row r="7" spans="1:9" ht="19.5" customHeight="1" x14ac:dyDescent="0.3">
      <c r="A7" s="27"/>
      <c r="B7" s="5"/>
      <c r="C7" s="226" t="s">
        <v>206</v>
      </c>
      <c r="D7" s="227"/>
      <c r="E7" s="227"/>
      <c r="F7" s="19"/>
      <c r="G7" s="226" t="s">
        <v>206</v>
      </c>
      <c r="H7" s="227"/>
      <c r="I7" s="227"/>
    </row>
    <row r="8" spans="1:9" ht="19.5" customHeight="1" x14ac:dyDescent="0.3">
      <c r="A8" s="27"/>
      <c r="B8" s="5" t="s">
        <v>7</v>
      </c>
      <c r="C8" s="8">
        <v>2022</v>
      </c>
      <c r="D8" s="8"/>
      <c r="E8" s="8">
        <v>2021</v>
      </c>
      <c r="F8" s="8"/>
      <c r="G8" s="8">
        <v>2022</v>
      </c>
      <c r="H8" s="8"/>
      <c r="I8" s="8">
        <v>2021</v>
      </c>
    </row>
    <row r="9" spans="1:9" ht="19.5" customHeight="1" x14ac:dyDescent="0.3">
      <c r="A9" s="27"/>
      <c r="B9" s="5"/>
      <c r="C9" s="228" t="s">
        <v>164</v>
      </c>
      <c r="D9" s="228"/>
      <c r="E9" s="228"/>
      <c r="F9" s="228"/>
      <c r="G9" s="228"/>
      <c r="H9" s="228"/>
      <c r="I9" s="228"/>
    </row>
    <row r="10" spans="1:9" ht="19.5" customHeight="1" x14ac:dyDescent="0.3">
      <c r="A10" s="7" t="s">
        <v>237</v>
      </c>
      <c r="B10" s="2"/>
      <c r="C10" s="9"/>
      <c r="D10" s="9"/>
      <c r="E10" s="9"/>
      <c r="F10" s="9"/>
      <c r="G10" s="9"/>
      <c r="H10" s="9"/>
      <c r="I10" s="9"/>
    </row>
    <row r="11" spans="1:9" ht="19.5" customHeight="1" x14ac:dyDescent="0.3">
      <c r="A11" s="10" t="s">
        <v>47</v>
      </c>
      <c r="B11" s="2"/>
      <c r="C11" s="127">
        <v>1604537</v>
      </c>
      <c r="D11" s="127"/>
      <c r="E11" s="127">
        <v>1519460</v>
      </c>
      <c r="F11" s="127"/>
      <c r="G11" s="127">
        <v>149129</v>
      </c>
      <c r="H11" s="127"/>
      <c r="I11" s="127">
        <v>142698</v>
      </c>
    </row>
    <row r="12" spans="1:9" ht="19.5" customHeight="1" x14ac:dyDescent="0.3">
      <c r="A12" s="10" t="s">
        <v>103</v>
      </c>
      <c r="B12" s="2"/>
      <c r="C12" s="127">
        <v>35192</v>
      </c>
      <c r="D12" s="127"/>
      <c r="E12" s="127">
        <v>25172</v>
      </c>
      <c r="F12" s="127"/>
      <c r="G12" s="123">
        <v>0</v>
      </c>
      <c r="H12" s="127"/>
      <c r="I12" s="123">
        <v>0</v>
      </c>
    </row>
    <row r="13" spans="1:9" ht="19.5" customHeight="1" x14ac:dyDescent="0.3">
      <c r="A13" s="35" t="s">
        <v>107</v>
      </c>
      <c r="B13" s="2"/>
      <c r="C13" s="127">
        <v>1028</v>
      </c>
      <c r="D13" s="127"/>
      <c r="E13" s="127">
        <v>1024</v>
      </c>
      <c r="F13" s="127"/>
      <c r="G13" s="127">
        <v>1994</v>
      </c>
      <c r="H13" s="127"/>
      <c r="I13" s="127">
        <v>1710</v>
      </c>
    </row>
    <row r="14" spans="1:9" ht="19.5" customHeight="1" x14ac:dyDescent="0.3">
      <c r="A14" s="10" t="s">
        <v>48</v>
      </c>
      <c r="B14" s="2"/>
      <c r="C14" s="127">
        <v>14090</v>
      </c>
      <c r="D14" s="127"/>
      <c r="E14" s="127">
        <v>0</v>
      </c>
      <c r="F14" s="127"/>
      <c r="G14" s="123">
        <v>175</v>
      </c>
      <c r="H14" s="127"/>
      <c r="I14" s="123">
        <v>0</v>
      </c>
    </row>
    <row r="15" spans="1:9" ht="19.5" customHeight="1" x14ac:dyDescent="0.3">
      <c r="A15" s="10" t="s">
        <v>49</v>
      </c>
      <c r="B15" s="2"/>
      <c r="C15" s="127">
        <v>28368</v>
      </c>
      <c r="D15" s="127"/>
      <c r="E15" s="127">
        <v>21694</v>
      </c>
      <c r="F15" s="127"/>
      <c r="G15" s="127">
        <v>11808</v>
      </c>
      <c r="H15" s="127"/>
      <c r="I15" s="127">
        <v>13266</v>
      </c>
    </row>
    <row r="16" spans="1:9" ht="19.5" customHeight="1" x14ac:dyDescent="0.3">
      <c r="A16" s="13" t="s">
        <v>238</v>
      </c>
      <c r="B16" s="2"/>
      <c r="C16" s="14">
        <f>SUM(C11:C15)</f>
        <v>1683215</v>
      </c>
      <c r="D16" s="15"/>
      <c r="E16" s="14">
        <f>SUM(E11:E15)</f>
        <v>1567350</v>
      </c>
      <c r="F16" s="15"/>
      <c r="G16" s="14">
        <f>SUM(G11:G15)</f>
        <v>163106</v>
      </c>
      <c r="H16" s="15"/>
      <c r="I16" s="14">
        <f>SUM(I11:I15)</f>
        <v>157674</v>
      </c>
    </row>
    <row r="17" spans="1:9" ht="19.5" customHeight="1" x14ac:dyDescent="0.3">
      <c r="A17" s="10"/>
      <c r="B17" s="2"/>
      <c r="C17" s="3"/>
      <c r="D17" s="9"/>
      <c r="E17" s="3"/>
      <c r="F17" s="9"/>
      <c r="G17" s="3"/>
      <c r="H17" s="9"/>
      <c r="I17" s="3"/>
    </row>
    <row r="18" spans="1:9" ht="19.5" customHeight="1" x14ac:dyDescent="0.3">
      <c r="A18" s="7" t="s">
        <v>50</v>
      </c>
      <c r="B18" s="2"/>
      <c r="C18" s="3"/>
      <c r="D18" s="9"/>
      <c r="E18" s="3"/>
      <c r="F18" s="9"/>
      <c r="G18" s="3"/>
      <c r="H18" s="9"/>
      <c r="I18" s="3"/>
    </row>
    <row r="19" spans="1:9" ht="19.5" customHeight="1" x14ac:dyDescent="0.3">
      <c r="A19" s="11" t="s">
        <v>51</v>
      </c>
      <c r="B19" s="2"/>
      <c r="C19" s="113">
        <v>1405397</v>
      </c>
      <c r="D19" s="113"/>
      <c r="E19" s="113">
        <v>1266776</v>
      </c>
      <c r="F19" s="113"/>
      <c r="G19" s="113">
        <v>143347</v>
      </c>
      <c r="H19" s="113"/>
      <c r="I19" s="113">
        <v>134697</v>
      </c>
    </row>
    <row r="20" spans="1:9" ht="19.5" customHeight="1" x14ac:dyDescent="0.3">
      <c r="A20" s="11" t="s">
        <v>104</v>
      </c>
      <c r="B20" s="2"/>
      <c r="C20" s="113">
        <v>32607</v>
      </c>
      <c r="D20" s="113"/>
      <c r="E20" s="113">
        <v>29744</v>
      </c>
      <c r="F20" s="113"/>
      <c r="G20" s="134">
        <v>0</v>
      </c>
      <c r="H20" s="113"/>
      <c r="I20" s="134">
        <v>0</v>
      </c>
    </row>
    <row r="21" spans="1:9" ht="19.5" customHeight="1" x14ac:dyDescent="0.3">
      <c r="A21" s="11" t="s">
        <v>108</v>
      </c>
      <c r="B21" s="2"/>
      <c r="C21" s="113">
        <v>96011</v>
      </c>
      <c r="D21" s="113"/>
      <c r="E21" s="113">
        <v>66268</v>
      </c>
      <c r="F21" s="113"/>
      <c r="G21" s="113">
        <v>9189</v>
      </c>
      <c r="H21" s="113"/>
      <c r="I21" s="113">
        <v>10855</v>
      </c>
    </row>
    <row r="22" spans="1:9" ht="19.5" customHeight="1" x14ac:dyDescent="0.3">
      <c r="A22" s="11" t="s">
        <v>52</v>
      </c>
      <c r="B22" s="2"/>
      <c r="C22" s="113">
        <v>58531</v>
      </c>
      <c r="D22" s="113"/>
      <c r="E22" s="113">
        <v>58202</v>
      </c>
      <c r="F22" s="113"/>
      <c r="G22" s="113">
        <v>24128</v>
      </c>
      <c r="H22" s="113"/>
      <c r="I22" s="113">
        <v>23422</v>
      </c>
    </row>
    <row r="23" spans="1:9" ht="19.5" customHeight="1" x14ac:dyDescent="0.3">
      <c r="A23" s="11" t="s">
        <v>53</v>
      </c>
      <c r="B23" s="2"/>
      <c r="C23" s="199">
        <v>0</v>
      </c>
      <c r="D23" s="113"/>
      <c r="E23" s="113">
        <v>9324</v>
      </c>
      <c r="F23" s="114"/>
      <c r="G23" s="199">
        <v>0</v>
      </c>
      <c r="H23" s="114"/>
      <c r="I23" s="113">
        <v>362</v>
      </c>
    </row>
    <row r="24" spans="1:9" ht="19.5" customHeight="1" x14ac:dyDescent="0.3">
      <c r="A24" s="13" t="s">
        <v>55</v>
      </c>
      <c r="B24" s="2"/>
      <c r="C24" s="14">
        <f>SUM(C19:C23)</f>
        <v>1592546</v>
      </c>
      <c r="D24" s="15"/>
      <c r="E24" s="14">
        <f>SUM(E19:E23)</f>
        <v>1430314</v>
      </c>
      <c r="F24" s="15"/>
      <c r="G24" s="14">
        <f>SUM(G19:G23)</f>
        <v>176664</v>
      </c>
      <c r="H24" s="15"/>
      <c r="I24" s="14">
        <f>SUM(I19:I23)</f>
        <v>169336</v>
      </c>
    </row>
    <row r="25" spans="1:9" ht="12.75" customHeight="1" x14ac:dyDescent="0.3">
      <c r="A25" s="13"/>
      <c r="B25" s="2"/>
      <c r="C25" s="26"/>
      <c r="D25" s="15"/>
      <c r="E25" s="26"/>
      <c r="F25" s="15"/>
      <c r="G25" s="26"/>
      <c r="H25" s="15"/>
      <c r="I25" s="26"/>
    </row>
    <row r="26" spans="1:9" ht="19.5" customHeight="1" x14ac:dyDescent="0.3">
      <c r="A26" s="13" t="s">
        <v>193</v>
      </c>
      <c r="B26" s="2"/>
      <c r="C26" s="26">
        <f>C16-C24</f>
        <v>90669</v>
      </c>
      <c r="D26" s="15"/>
      <c r="E26" s="26">
        <f>E16-E24</f>
        <v>137036</v>
      </c>
      <c r="F26" s="15"/>
      <c r="G26" s="26">
        <f>G16-G24</f>
        <v>-13558</v>
      </c>
      <c r="H26" s="15"/>
      <c r="I26" s="26">
        <f>I16-I24</f>
        <v>-11662</v>
      </c>
    </row>
    <row r="27" spans="1:9" ht="19.5" customHeight="1" x14ac:dyDescent="0.3">
      <c r="A27" s="11" t="s">
        <v>54</v>
      </c>
      <c r="B27" s="208"/>
      <c r="C27" s="113">
        <v>-3810</v>
      </c>
      <c r="D27" s="113"/>
      <c r="E27" s="113">
        <v>-4830</v>
      </c>
      <c r="F27" s="113"/>
      <c r="G27" s="113">
        <v>-285</v>
      </c>
      <c r="H27" s="113"/>
      <c r="I27" s="113">
        <v>-514</v>
      </c>
    </row>
    <row r="28" spans="1:9" ht="19.5" customHeight="1" x14ac:dyDescent="0.3">
      <c r="A28" s="11" t="s">
        <v>239</v>
      </c>
      <c r="B28" s="208"/>
      <c r="C28" s="113"/>
      <c r="D28" s="113"/>
      <c r="E28" s="113"/>
      <c r="F28" s="113"/>
      <c r="G28" s="113"/>
      <c r="H28" s="113"/>
      <c r="I28" s="113"/>
    </row>
    <row r="29" spans="1:9" s="212" customFormat="1" ht="19.5" customHeight="1" x14ac:dyDescent="0.3">
      <c r="A29" t="s">
        <v>196</v>
      </c>
      <c r="B29" s="211"/>
      <c r="C29" s="127">
        <v>72</v>
      </c>
      <c r="D29" s="127"/>
      <c r="E29" s="127">
        <v>36</v>
      </c>
      <c r="F29" s="127"/>
      <c r="G29" s="127">
        <v>0</v>
      </c>
      <c r="H29" s="127"/>
      <c r="I29" s="127">
        <v>0</v>
      </c>
    </row>
    <row r="30" spans="1:9" ht="19.5" customHeight="1" x14ac:dyDescent="0.3">
      <c r="A30" s="11" t="s">
        <v>146</v>
      </c>
      <c r="B30" s="208"/>
      <c r="C30" s="113"/>
      <c r="D30" s="113"/>
      <c r="E30" s="113"/>
      <c r="F30" s="113"/>
      <c r="G30" s="113"/>
      <c r="H30" s="113"/>
      <c r="I30" s="113"/>
    </row>
    <row r="31" spans="1:9" s="212" customFormat="1" ht="19.5" customHeight="1" x14ac:dyDescent="0.3">
      <c r="A31" s="142" t="s">
        <v>147</v>
      </c>
      <c r="B31" s="211"/>
      <c r="C31" s="126">
        <v>15</v>
      </c>
      <c r="D31" s="127"/>
      <c r="E31" s="126">
        <v>19</v>
      </c>
      <c r="F31" s="127"/>
      <c r="G31" s="126">
        <v>0</v>
      </c>
      <c r="H31" s="127"/>
      <c r="I31" s="126">
        <v>0</v>
      </c>
    </row>
    <row r="32" spans="1:9" ht="19.5" customHeight="1" x14ac:dyDescent="0.3">
      <c r="A32" s="13" t="s">
        <v>194</v>
      </c>
      <c r="B32" s="208"/>
      <c r="C32" s="26">
        <f>SUM(C26:C31)</f>
        <v>86946</v>
      </c>
      <c r="D32" s="15"/>
      <c r="E32" s="26">
        <f>SUM(E26:E31)</f>
        <v>132261</v>
      </c>
      <c r="F32" s="15"/>
      <c r="G32" s="26">
        <f>SUM(G26:G31)</f>
        <v>-13843</v>
      </c>
      <c r="H32" s="15"/>
      <c r="I32" s="26">
        <f>SUM(I26:I31)</f>
        <v>-12176</v>
      </c>
    </row>
    <row r="33" spans="1:9" ht="19.5" customHeight="1" x14ac:dyDescent="0.3">
      <c r="A33" s="11" t="s">
        <v>179</v>
      </c>
      <c r="B33" s="2">
        <v>6</v>
      </c>
      <c r="C33" s="203">
        <v>7760</v>
      </c>
      <c r="D33" s="113"/>
      <c r="E33" s="115">
        <v>8842</v>
      </c>
      <c r="F33" s="113"/>
      <c r="G33" s="206">
        <v>-90</v>
      </c>
      <c r="H33" s="113"/>
      <c r="I33" s="20">
        <v>-249</v>
      </c>
    </row>
    <row r="34" spans="1:9" ht="19.5" customHeight="1" x14ac:dyDescent="0.3">
      <c r="A34" s="13" t="s">
        <v>195</v>
      </c>
      <c r="B34" s="208"/>
      <c r="C34" s="14">
        <f>C32-C33</f>
        <v>79186</v>
      </c>
      <c r="D34" s="15"/>
      <c r="E34" s="14">
        <f>E32-E33</f>
        <v>123419</v>
      </c>
      <c r="F34" s="15"/>
      <c r="G34" s="14">
        <f>G32-G33</f>
        <v>-13753</v>
      </c>
      <c r="H34" s="15"/>
      <c r="I34" s="14">
        <f>I32-I33</f>
        <v>-11927</v>
      </c>
    </row>
    <row r="35" spans="1:9" ht="19.5" customHeight="1" x14ac:dyDescent="0.3">
      <c r="A35" s="13" t="s">
        <v>57</v>
      </c>
      <c r="B35" s="208"/>
      <c r="C35" s="30"/>
      <c r="D35" s="15"/>
      <c r="E35" s="30"/>
      <c r="F35" s="15"/>
      <c r="G35" s="31"/>
      <c r="H35" s="15"/>
      <c r="I35" s="31"/>
    </row>
    <row r="36" spans="1:9" ht="19.25" customHeight="1" x14ac:dyDescent="0.3">
      <c r="A36" s="13" t="s">
        <v>171</v>
      </c>
      <c r="B36" s="208"/>
      <c r="C36" s="116">
        <v>0</v>
      </c>
      <c r="D36" s="94"/>
      <c r="E36" s="116">
        <v>0</v>
      </c>
      <c r="F36" s="94"/>
      <c r="G36" s="116">
        <v>0</v>
      </c>
      <c r="H36" s="99"/>
      <c r="I36" s="116">
        <v>0</v>
      </c>
    </row>
    <row r="37" spans="1:9" ht="19.25" customHeight="1" x14ac:dyDescent="0.3">
      <c r="A37" s="13" t="s">
        <v>199</v>
      </c>
      <c r="B37" s="208"/>
      <c r="C37" s="116">
        <f>C34</f>
        <v>79186</v>
      </c>
      <c r="D37" s="94"/>
      <c r="E37" s="116">
        <f>E34</f>
        <v>123419</v>
      </c>
      <c r="F37" s="94"/>
      <c r="G37" s="116">
        <f>G34</f>
        <v>-13753</v>
      </c>
      <c r="H37" s="99"/>
      <c r="I37" s="116">
        <f>I34</f>
        <v>-11927</v>
      </c>
    </row>
    <row r="38" spans="1:9" ht="19.5" customHeight="1" x14ac:dyDescent="0.3">
      <c r="A38" s="23"/>
      <c r="B38" s="2"/>
      <c r="C38" s="29"/>
      <c r="D38" s="24"/>
      <c r="E38" s="29"/>
      <c r="F38" s="24"/>
      <c r="G38" s="29"/>
      <c r="H38" s="24"/>
      <c r="I38" s="29"/>
    </row>
    <row r="39" spans="1:9" ht="19.5" customHeight="1" x14ac:dyDescent="0.3">
      <c r="A39" s="23"/>
      <c r="B39" s="2"/>
      <c r="C39" s="29"/>
      <c r="D39" s="24"/>
      <c r="E39" s="29"/>
      <c r="F39" s="24"/>
      <c r="G39" s="29"/>
      <c r="H39" s="24"/>
      <c r="I39" s="29"/>
    </row>
    <row r="40" spans="1:9" ht="19.5" customHeight="1" x14ac:dyDescent="0.35">
      <c r="A40" s="1" t="s">
        <v>0</v>
      </c>
      <c r="B40" s="2"/>
      <c r="C40" s="3"/>
      <c r="D40" s="3"/>
      <c r="E40" s="3"/>
      <c r="F40" s="3"/>
      <c r="G40" s="3"/>
      <c r="H40" s="3"/>
      <c r="I40" s="3"/>
    </row>
    <row r="41" spans="1:9" ht="19.5" customHeight="1" x14ac:dyDescent="0.3">
      <c r="A41" s="4" t="s">
        <v>167</v>
      </c>
      <c r="B41" s="2"/>
      <c r="C41" s="3"/>
      <c r="D41" s="3"/>
      <c r="E41" s="3"/>
      <c r="F41" s="3"/>
      <c r="G41" s="3"/>
      <c r="H41" s="3"/>
      <c r="I41" s="3"/>
    </row>
    <row r="42" spans="1:9" ht="19.5" customHeight="1" x14ac:dyDescent="0.3">
      <c r="A42" s="4"/>
      <c r="B42" s="2"/>
      <c r="C42" s="3"/>
      <c r="D42" s="3"/>
      <c r="E42" s="3"/>
      <c r="F42" s="3"/>
      <c r="G42" s="3"/>
      <c r="H42" s="3"/>
      <c r="I42" s="3"/>
    </row>
    <row r="43" spans="1:9" ht="19.5" customHeight="1" x14ac:dyDescent="0.3">
      <c r="A43" s="27"/>
      <c r="B43" s="104"/>
      <c r="C43" s="229" t="s">
        <v>46</v>
      </c>
      <c r="D43" s="229"/>
      <c r="E43" s="229"/>
      <c r="F43" s="103"/>
      <c r="G43" s="229" t="s">
        <v>3</v>
      </c>
      <c r="H43" s="229"/>
      <c r="I43" s="229"/>
    </row>
    <row r="44" spans="1:9" ht="19.5" customHeight="1" x14ac:dyDescent="0.3">
      <c r="A44" s="27"/>
      <c r="B44" s="104"/>
      <c r="C44" s="229" t="s">
        <v>4</v>
      </c>
      <c r="D44" s="229"/>
      <c r="E44" s="229"/>
      <c r="F44" s="103"/>
      <c r="G44" s="229" t="s">
        <v>4</v>
      </c>
      <c r="H44" s="229"/>
      <c r="I44" s="229"/>
    </row>
    <row r="45" spans="1:9" ht="19.5" customHeight="1" x14ac:dyDescent="0.3">
      <c r="A45" s="27"/>
      <c r="B45" s="104"/>
      <c r="C45" s="227" t="s">
        <v>166</v>
      </c>
      <c r="D45" s="227"/>
      <c r="E45" s="227"/>
      <c r="F45" s="105"/>
      <c r="G45" s="227" t="s">
        <v>166</v>
      </c>
      <c r="H45" s="227"/>
      <c r="I45" s="227"/>
    </row>
    <row r="46" spans="1:9" ht="19.5" customHeight="1" x14ac:dyDescent="0.3">
      <c r="A46" s="27"/>
      <c r="B46" s="104"/>
      <c r="C46" s="226" t="s">
        <v>206</v>
      </c>
      <c r="D46" s="227"/>
      <c r="E46" s="227"/>
      <c r="F46" s="105"/>
      <c r="G46" s="226" t="s">
        <v>206</v>
      </c>
      <c r="H46" s="227"/>
      <c r="I46" s="227"/>
    </row>
    <row r="47" spans="1:9" ht="19.5" customHeight="1" x14ac:dyDescent="0.3">
      <c r="A47" s="27"/>
      <c r="B47" s="104"/>
      <c r="C47" s="8">
        <v>2022</v>
      </c>
      <c r="D47" s="8"/>
      <c r="E47" s="8">
        <v>2021</v>
      </c>
      <c r="F47" s="8"/>
      <c r="G47" s="8">
        <v>2022</v>
      </c>
      <c r="H47" s="8"/>
      <c r="I47" s="8">
        <v>2021</v>
      </c>
    </row>
    <row r="48" spans="1:9" ht="19.5" customHeight="1" x14ac:dyDescent="0.3">
      <c r="A48" s="27"/>
      <c r="B48" s="104"/>
      <c r="C48" s="228" t="s">
        <v>164</v>
      </c>
      <c r="D48" s="228"/>
      <c r="E48" s="228"/>
      <c r="F48" s="228"/>
      <c r="G48" s="228"/>
      <c r="H48" s="228"/>
      <c r="I48" s="228"/>
    </row>
    <row r="49" spans="1:11" ht="19.5" customHeight="1" x14ac:dyDescent="0.3">
      <c r="A49" s="23" t="s">
        <v>173</v>
      </c>
      <c r="B49" s="2"/>
      <c r="C49" s="21"/>
      <c r="D49" s="22"/>
      <c r="E49" s="21"/>
      <c r="F49" s="22"/>
      <c r="G49" s="38"/>
      <c r="H49" s="22"/>
      <c r="I49" s="38"/>
    </row>
    <row r="50" spans="1:11" ht="19.5" customHeight="1" x14ac:dyDescent="0.3">
      <c r="A50" s="25" t="s">
        <v>112</v>
      </c>
      <c r="B50" s="2"/>
      <c r="C50" s="143">
        <v>46489</v>
      </c>
      <c r="D50" s="128"/>
      <c r="E50" s="143">
        <v>59625</v>
      </c>
      <c r="F50" s="128"/>
      <c r="G50" s="128">
        <v>-13753</v>
      </c>
      <c r="H50" s="128"/>
      <c r="I50" s="128">
        <v>-11927</v>
      </c>
    </row>
    <row r="51" spans="1:11" ht="19.5" customHeight="1" x14ac:dyDescent="0.3">
      <c r="A51" s="25" t="s">
        <v>58</v>
      </c>
      <c r="B51" s="2"/>
      <c r="C51" s="143">
        <v>32697</v>
      </c>
      <c r="D51" s="128"/>
      <c r="E51" s="143">
        <v>63794</v>
      </c>
      <c r="F51" s="128"/>
      <c r="G51" s="130">
        <v>0</v>
      </c>
      <c r="H51" s="144"/>
      <c r="I51" s="130">
        <v>0</v>
      </c>
    </row>
    <row r="52" spans="1:11" ht="19.5" customHeight="1" thickBot="1" x14ac:dyDescent="0.35">
      <c r="A52" s="23" t="s">
        <v>195</v>
      </c>
      <c r="B52" s="2"/>
      <c r="C52" s="109">
        <f>SUM(C50:C51)</f>
        <v>79186</v>
      </c>
      <c r="D52" s="110"/>
      <c r="E52" s="109">
        <f>SUM(E50:E51)</f>
        <v>123419</v>
      </c>
      <c r="F52" s="110"/>
      <c r="G52" s="109">
        <f>SUM(G50:G51)</f>
        <v>-13753</v>
      </c>
      <c r="H52" s="110"/>
      <c r="I52" s="109">
        <f>SUM(I50:I51)</f>
        <v>-11927</v>
      </c>
      <c r="J52" s="39"/>
      <c r="K52" s="39"/>
    </row>
    <row r="53" spans="1:11" ht="19.5" customHeight="1" thickTop="1" x14ac:dyDescent="0.3">
      <c r="A53" s="23"/>
      <c r="B53" s="2"/>
      <c r="C53" s="120"/>
      <c r="D53" s="119"/>
      <c r="E53" s="120"/>
      <c r="F53" s="119"/>
      <c r="G53" s="120"/>
      <c r="H53" s="119"/>
      <c r="I53" s="120"/>
    </row>
    <row r="54" spans="1:11" ht="19.5" customHeight="1" x14ac:dyDescent="0.3">
      <c r="A54" s="23" t="s">
        <v>198</v>
      </c>
      <c r="B54" s="2"/>
      <c r="C54" s="121"/>
      <c r="D54" s="120"/>
      <c r="E54" s="121"/>
      <c r="F54" s="120"/>
      <c r="G54" s="122"/>
      <c r="H54" s="120"/>
      <c r="I54" s="122"/>
    </row>
    <row r="55" spans="1:11" ht="19.5" customHeight="1" x14ac:dyDescent="0.3">
      <c r="A55" s="25" t="s">
        <v>112</v>
      </c>
      <c r="B55" s="2"/>
      <c r="C55" s="128">
        <v>46489</v>
      </c>
      <c r="D55" s="128"/>
      <c r="E55" s="128">
        <v>59625</v>
      </c>
      <c r="F55" s="128"/>
      <c r="G55" s="128">
        <v>-13753</v>
      </c>
      <c r="H55" s="128"/>
      <c r="I55" s="128">
        <v>-11927</v>
      </c>
    </row>
    <row r="56" spans="1:11" ht="19.5" customHeight="1" x14ac:dyDescent="0.3">
      <c r="A56" s="25" t="s">
        <v>58</v>
      </c>
      <c r="B56" s="2"/>
      <c r="C56" s="143">
        <v>32697</v>
      </c>
      <c r="D56" s="128"/>
      <c r="E56" s="143">
        <v>63794</v>
      </c>
      <c r="F56" s="128"/>
      <c r="G56" s="130">
        <v>0</v>
      </c>
      <c r="H56" s="144"/>
      <c r="I56" s="130">
        <v>0</v>
      </c>
    </row>
    <row r="57" spans="1:11" ht="19.5" customHeight="1" thickBot="1" x14ac:dyDescent="0.35">
      <c r="A57" s="23" t="s">
        <v>199</v>
      </c>
      <c r="B57" s="2"/>
      <c r="C57" s="109">
        <f>SUM(C55:C56)</f>
        <v>79186</v>
      </c>
      <c r="D57" s="110"/>
      <c r="E57" s="109">
        <f>SUM(E55:E56)</f>
        <v>123419</v>
      </c>
      <c r="F57" s="110"/>
      <c r="G57" s="109">
        <f>SUM(G55:G56)</f>
        <v>-13753</v>
      </c>
      <c r="H57" s="110"/>
      <c r="I57" s="109">
        <f>SUM(I55:I56)</f>
        <v>-11927</v>
      </c>
    </row>
    <row r="58" spans="1:11" ht="19.5" customHeight="1" thickTop="1" x14ac:dyDescent="0.3">
      <c r="A58" s="23"/>
      <c r="B58" s="2"/>
      <c r="C58" s="120"/>
      <c r="D58" s="119"/>
      <c r="E58" s="120"/>
      <c r="F58" s="119"/>
      <c r="G58" s="120"/>
      <c r="H58" s="119"/>
      <c r="I58" s="120"/>
    </row>
    <row r="59" spans="1:11" ht="19.5" customHeight="1" thickBot="1" x14ac:dyDescent="0.35">
      <c r="A59" s="23" t="s">
        <v>175</v>
      </c>
      <c r="B59" s="2"/>
      <c r="C59" s="146">
        <v>0.17</v>
      </c>
      <c r="D59" s="145"/>
      <c r="E59" s="146">
        <v>0.22</v>
      </c>
      <c r="F59" s="145"/>
      <c r="G59" s="146">
        <v>-0.05</v>
      </c>
      <c r="H59" s="145"/>
      <c r="I59" s="146">
        <v>-0.04</v>
      </c>
    </row>
    <row r="60" spans="1:11" ht="19.5" customHeight="1" thickTop="1" x14ac:dyDescent="0.3"/>
    <row r="61" spans="1:11" ht="19.5" customHeight="1" x14ac:dyDescent="0.35">
      <c r="A61" s="1" t="s">
        <v>0</v>
      </c>
      <c r="B61" s="180"/>
      <c r="C61" s="3"/>
      <c r="D61" s="3"/>
      <c r="E61" s="3"/>
      <c r="F61" s="3"/>
      <c r="G61" s="3"/>
      <c r="H61" s="3"/>
      <c r="I61" s="3"/>
    </row>
    <row r="62" spans="1:11" ht="19.5" customHeight="1" x14ac:dyDescent="0.3">
      <c r="A62" s="4" t="s">
        <v>167</v>
      </c>
      <c r="B62" s="180"/>
      <c r="C62" s="3"/>
      <c r="D62" s="3"/>
      <c r="E62" s="3"/>
      <c r="F62" s="3"/>
      <c r="G62" s="3"/>
      <c r="H62" s="3"/>
      <c r="I62" s="3"/>
    </row>
    <row r="63" spans="1:11" ht="19.5" customHeight="1" x14ac:dyDescent="0.3">
      <c r="A63" s="4"/>
      <c r="B63" s="180"/>
      <c r="C63" s="3"/>
      <c r="D63" s="3"/>
      <c r="E63" s="3"/>
      <c r="F63" s="3"/>
      <c r="G63" s="3"/>
      <c r="H63" s="3"/>
      <c r="I63" s="3"/>
    </row>
    <row r="64" spans="1:11" ht="19.5" customHeight="1" x14ac:dyDescent="0.3">
      <c r="A64" s="27"/>
      <c r="B64" s="178"/>
      <c r="C64" s="229" t="s">
        <v>46</v>
      </c>
      <c r="D64" s="229"/>
      <c r="E64" s="229"/>
      <c r="F64" s="177"/>
      <c r="G64" s="229" t="s">
        <v>3</v>
      </c>
      <c r="H64" s="229"/>
      <c r="I64" s="229"/>
    </row>
    <row r="65" spans="1:9" ht="19.5" customHeight="1" x14ac:dyDescent="0.3">
      <c r="A65" s="27"/>
      <c r="B65" s="178"/>
      <c r="C65" s="229" t="s">
        <v>4</v>
      </c>
      <c r="D65" s="229"/>
      <c r="E65" s="229"/>
      <c r="F65" s="177"/>
      <c r="G65" s="229" t="s">
        <v>4</v>
      </c>
      <c r="H65" s="229"/>
      <c r="I65" s="229"/>
    </row>
    <row r="66" spans="1:9" ht="19.5" customHeight="1" x14ac:dyDescent="0.3">
      <c r="A66" s="27"/>
      <c r="B66" s="178"/>
      <c r="C66" s="227" t="s">
        <v>211</v>
      </c>
      <c r="D66" s="227"/>
      <c r="E66" s="227"/>
      <c r="F66" s="179"/>
      <c r="G66" s="227" t="s">
        <v>211</v>
      </c>
      <c r="H66" s="227"/>
      <c r="I66" s="227"/>
    </row>
    <row r="67" spans="1:9" ht="19.5" customHeight="1" x14ac:dyDescent="0.3">
      <c r="A67" s="27"/>
      <c r="B67" s="178"/>
      <c r="C67" s="226" t="s">
        <v>206</v>
      </c>
      <c r="D67" s="227"/>
      <c r="E67" s="227"/>
      <c r="F67" s="179"/>
      <c r="G67" s="226" t="s">
        <v>206</v>
      </c>
      <c r="H67" s="227"/>
      <c r="I67" s="227"/>
    </row>
    <row r="68" spans="1:9" ht="19.5" customHeight="1" x14ac:dyDescent="0.3">
      <c r="A68" s="27"/>
      <c r="B68" s="178" t="s">
        <v>7</v>
      </c>
      <c r="C68" s="8">
        <v>2022</v>
      </c>
      <c r="D68" s="8"/>
      <c r="E68" s="8">
        <v>2021</v>
      </c>
      <c r="F68" s="8"/>
      <c r="G68" s="8">
        <v>2022</v>
      </c>
      <c r="H68" s="8"/>
      <c r="I68" s="8">
        <v>2021</v>
      </c>
    </row>
    <row r="69" spans="1:9" ht="19.5" customHeight="1" x14ac:dyDescent="0.3">
      <c r="A69" s="27"/>
      <c r="B69" s="178"/>
      <c r="C69" s="228" t="s">
        <v>164</v>
      </c>
      <c r="D69" s="228"/>
      <c r="E69" s="228"/>
      <c r="F69" s="228"/>
      <c r="G69" s="228"/>
      <c r="H69" s="228"/>
      <c r="I69" s="228"/>
    </row>
    <row r="70" spans="1:9" ht="19.5" customHeight="1" x14ac:dyDescent="0.3">
      <c r="A70" s="7" t="s">
        <v>237</v>
      </c>
      <c r="B70" s="180"/>
      <c r="C70" s="9"/>
      <c r="D70" s="9"/>
      <c r="E70" s="9"/>
      <c r="F70" s="9"/>
      <c r="G70" s="9"/>
      <c r="H70" s="9"/>
      <c r="I70" s="9"/>
    </row>
    <row r="71" spans="1:9" ht="19.5" customHeight="1" x14ac:dyDescent="0.3">
      <c r="A71" s="10" t="s">
        <v>47</v>
      </c>
      <c r="B71" s="180" t="s">
        <v>226</v>
      </c>
      <c r="C71" s="127">
        <v>4438521</v>
      </c>
      <c r="D71" s="127"/>
      <c r="E71" s="127">
        <v>4210463</v>
      </c>
      <c r="F71" s="127"/>
      <c r="G71" s="127">
        <v>438995</v>
      </c>
      <c r="H71" s="127"/>
      <c r="I71" s="127">
        <v>368431</v>
      </c>
    </row>
    <row r="72" spans="1:9" ht="19.5" customHeight="1" x14ac:dyDescent="0.3">
      <c r="A72" s="10" t="s">
        <v>103</v>
      </c>
      <c r="B72" s="208" t="s">
        <v>226</v>
      </c>
      <c r="C72" s="127">
        <v>91347</v>
      </c>
      <c r="D72" s="127"/>
      <c r="E72" s="127">
        <v>64113</v>
      </c>
      <c r="F72" s="127"/>
      <c r="G72" s="123">
        <v>0</v>
      </c>
      <c r="H72" s="127"/>
      <c r="I72" s="123">
        <v>0</v>
      </c>
    </row>
    <row r="73" spans="1:9" ht="19.5" customHeight="1" x14ac:dyDescent="0.3">
      <c r="A73" s="35" t="s">
        <v>107</v>
      </c>
      <c r="B73" s="180">
        <v>2</v>
      </c>
      <c r="C73" s="127">
        <v>1418</v>
      </c>
      <c r="D73" s="127"/>
      <c r="E73" s="127">
        <v>1544</v>
      </c>
      <c r="F73" s="127"/>
      <c r="G73" s="127">
        <v>233352</v>
      </c>
      <c r="H73" s="127"/>
      <c r="I73" s="127">
        <v>260862</v>
      </c>
    </row>
    <row r="74" spans="1:9" ht="19.5" customHeight="1" x14ac:dyDescent="0.3">
      <c r="A74" s="10" t="s">
        <v>48</v>
      </c>
      <c r="B74" s="180"/>
      <c r="C74" s="127">
        <v>38710</v>
      </c>
      <c r="D74" s="127"/>
      <c r="E74" s="127">
        <v>10120</v>
      </c>
      <c r="F74" s="127"/>
      <c r="G74" s="123">
        <v>0</v>
      </c>
      <c r="H74" s="127"/>
      <c r="I74" s="123">
        <v>0</v>
      </c>
    </row>
    <row r="75" spans="1:9" ht="19.5" customHeight="1" x14ac:dyDescent="0.3">
      <c r="A75" s="10" t="s">
        <v>49</v>
      </c>
      <c r="B75" s="180">
        <v>2</v>
      </c>
      <c r="C75" s="127">
        <v>85326</v>
      </c>
      <c r="D75" s="127"/>
      <c r="E75" s="127">
        <v>59772</v>
      </c>
      <c r="F75" s="127"/>
      <c r="G75" s="127">
        <v>36836</v>
      </c>
      <c r="H75" s="127"/>
      <c r="I75" s="127">
        <v>36780</v>
      </c>
    </row>
    <row r="76" spans="1:9" ht="19.5" customHeight="1" x14ac:dyDescent="0.3">
      <c r="A76" s="13" t="s">
        <v>238</v>
      </c>
      <c r="B76" s="180"/>
      <c r="C76" s="14">
        <f>SUM(C71:C75)</f>
        <v>4655322</v>
      </c>
      <c r="D76" s="15"/>
      <c r="E76" s="14">
        <f>SUM(E71:E75)</f>
        <v>4346012</v>
      </c>
      <c r="F76" s="15"/>
      <c r="G76" s="14">
        <f>SUM(G71:G75)</f>
        <v>709183</v>
      </c>
      <c r="H76" s="15"/>
      <c r="I76" s="14">
        <f>SUM(I71:I75)</f>
        <v>666073</v>
      </c>
    </row>
    <row r="77" spans="1:9" ht="19.5" customHeight="1" x14ac:dyDescent="0.3">
      <c r="A77" s="10"/>
      <c r="B77" s="180"/>
      <c r="C77" s="3"/>
      <c r="D77" s="9"/>
      <c r="E77" s="3"/>
      <c r="F77" s="9"/>
      <c r="G77" s="3"/>
      <c r="H77" s="9"/>
      <c r="I77" s="3"/>
    </row>
    <row r="78" spans="1:9" ht="19.5" customHeight="1" x14ac:dyDescent="0.3">
      <c r="A78" s="7" t="s">
        <v>50</v>
      </c>
      <c r="B78" s="180"/>
      <c r="C78" s="3"/>
      <c r="D78" s="9"/>
      <c r="E78" s="3"/>
      <c r="F78" s="9"/>
      <c r="G78" s="3"/>
      <c r="H78" s="9"/>
      <c r="I78" s="3"/>
    </row>
    <row r="79" spans="1:9" ht="19.5" customHeight="1" x14ac:dyDescent="0.3">
      <c r="A79" s="11" t="s">
        <v>51</v>
      </c>
      <c r="B79" s="180">
        <v>2</v>
      </c>
      <c r="C79" s="113">
        <v>3967025</v>
      </c>
      <c r="D79" s="113"/>
      <c r="E79" s="113">
        <v>3538354</v>
      </c>
      <c r="F79" s="113"/>
      <c r="G79" s="113">
        <v>423280</v>
      </c>
      <c r="H79" s="113"/>
      <c r="I79" s="113">
        <v>357537</v>
      </c>
    </row>
    <row r="80" spans="1:9" ht="19.5" customHeight="1" x14ac:dyDescent="0.3">
      <c r="A80" s="11" t="s">
        <v>104</v>
      </c>
      <c r="B80" s="180"/>
      <c r="C80" s="113">
        <v>93590</v>
      </c>
      <c r="D80" s="113"/>
      <c r="E80" s="113">
        <v>76751</v>
      </c>
      <c r="F80" s="113"/>
      <c r="G80" s="134">
        <v>0</v>
      </c>
      <c r="H80" s="113"/>
      <c r="I80" s="134">
        <v>0</v>
      </c>
    </row>
    <row r="81" spans="1:9" ht="19.5" customHeight="1" x14ac:dyDescent="0.3">
      <c r="A81" s="11" t="s">
        <v>108</v>
      </c>
      <c r="B81" s="180">
        <v>2</v>
      </c>
      <c r="C81" s="113">
        <v>262603</v>
      </c>
      <c r="D81" s="113"/>
      <c r="E81" s="113">
        <v>178036</v>
      </c>
      <c r="F81" s="113"/>
      <c r="G81" s="113">
        <v>26106</v>
      </c>
      <c r="H81" s="113"/>
      <c r="I81" s="113">
        <v>26168</v>
      </c>
    </row>
    <row r="82" spans="1:9" ht="19.5" customHeight="1" x14ac:dyDescent="0.3">
      <c r="A82" s="11" t="s">
        <v>52</v>
      </c>
      <c r="B82" s="180">
        <v>2</v>
      </c>
      <c r="C82" s="113">
        <v>170820</v>
      </c>
      <c r="D82" s="113"/>
      <c r="E82" s="113">
        <v>174394</v>
      </c>
      <c r="F82" s="113"/>
      <c r="G82" s="113">
        <v>69563</v>
      </c>
      <c r="H82" s="113"/>
      <c r="I82" s="113">
        <v>70366</v>
      </c>
    </row>
    <row r="83" spans="1:9" ht="19.5" customHeight="1" x14ac:dyDescent="0.3">
      <c r="A83" s="11" t="s">
        <v>53</v>
      </c>
      <c r="B83" s="180"/>
      <c r="C83" s="125">
        <v>0</v>
      </c>
      <c r="D83" s="113"/>
      <c r="E83" s="125">
        <v>0</v>
      </c>
      <c r="F83" s="114"/>
      <c r="G83" s="123">
        <v>417</v>
      </c>
      <c r="H83" s="114"/>
      <c r="I83" s="123">
        <v>65</v>
      </c>
    </row>
    <row r="84" spans="1:9" ht="19.5" customHeight="1" x14ac:dyDescent="0.3">
      <c r="A84" s="13" t="s">
        <v>55</v>
      </c>
      <c r="B84" s="180"/>
      <c r="C84" s="14">
        <f>SUM(C79:C83)</f>
        <v>4494038</v>
      </c>
      <c r="D84" s="15"/>
      <c r="E84" s="14">
        <f>SUM(E79:E83)</f>
        <v>3967535</v>
      </c>
      <c r="F84" s="15"/>
      <c r="G84" s="14">
        <f>SUM(G79:G83)</f>
        <v>519366</v>
      </c>
      <c r="H84" s="15"/>
      <c r="I84" s="14">
        <f>SUM(I79:I83)</f>
        <v>454136</v>
      </c>
    </row>
    <row r="85" spans="1:9" ht="12.75" customHeight="1" x14ac:dyDescent="0.3">
      <c r="A85" s="13"/>
      <c r="B85" s="180"/>
      <c r="C85" s="26"/>
      <c r="D85" s="15"/>
      <c r="E85" s="26"/>
      <c r="F85" s="15"/>
      <c r="G85" s="26"/>
      <c r="H85" s="15"/>
      <c r="I85" s="26"/>
    </row>
    <row r="86" spans="1:9" ht="19.5" customHeight="1" x14ac:dyDescent="0.3">
      <c r="A86" s="13" t="s">
        <v>154</v>
      </c>
      <c r="B86" s="180"/>
      <c r="C86" s="26">
        <f>C76-C84</f>
        <v>161284</v>
      </c>
      <c r="D86" s="15"/>
      <c r="E86" s="26">
        <f>E76-E84</f>
        <v>378477</v>
      </c>
      <c r="F86" s="15"/>
      <c r="G86" s="26">
        <f>G76-G84</f>
        <v>189817</v>
      </c>
      <c r="H86" s="15"/>
      <c r="I86" s="26">
        <f>I76-I84</f>
        <v>211937</v>
      </c>
    </row>
    <row r="87" spans="1:9" ht="19.5" customHeight="1" x14ac:dyDescent="0.3">
      <c r="A87" s="11" t="s">
        <v>54</v>
      </c>
      <c r="B87" s="180">
        <v>2</v>
      </c>
      <c r="C87" s="124">
        <v>-11101</v>
      </c>
      <c r="D87" s="129"/>
      <c r="E87" s="124">
        <v>-15789</v>
      </c>
      <c r="F87" s="129"/>
      <c r="G87" s="124">
        <v>-977</v>
      </c>
      <c r="H87" s="129"/>
      <c r="I87" s="124">
        <v>-1850</v>
      </c>
    </row>
    <row r="88" spans="1:9" ht="19.5" customHeight="1" x14ac:dyDescent="0.3">
      <c r="A88" s="11" t="s">
        <v>155</v>
      </c>
      <c r="B88" s="180"/>
      <c r="C88" s="3"/>
      <c r="D88" s="9"/>
      <c r="E88" s="3"/>
      <c r="F88" s="9"/>
      <c r="G88" s="3"/>
      <c r="H88" s="9"/>
      <c r="I88" s="3"/>
    </row>
    <row r="89" spans="1:9" ht="19.5" customHeight="1" x14ac:dyDescent="0.3">
      <c r="A89" t="s">
        <v>240</v>
      </c>
      <c r="B89" s="180"/>
      <c r="C89" s="124">
        <v>315</v>
      </c>
      <c r="D89" s="9"/>
      <c r="E89" s="124">
        <v>-320</v>
      </c>
      <c r="F89" s="124"/>
      <c r="G89" s="124">
        <v>0</v>
      </c>
      <c r="H89" s="124"/>
      <c r="I89" s="124">
        <v>0</v>
      </c>
    </row>
    <row r="90" spans="1:9" ht="19.5" customHeight="1" x14ac:dyDescent="0.3">
      <c r="A90" s="11" t="s">
        <v>146</v>
      </c>
      <c r="B90" s="180"/>
      <c r="C90" s="124"/>
      <c r="D90" s="129"/>
      <c r="E90" s="124"/>
      <c r="F90" s="129"/>
      <c r="G90" s="124"/>
      <c r="H90" s="129"/>
      <c r="I90" s="124"/>
    </row>
    <row r="91" spans="1:9" ht="19.5" customHeight="1" x14ac:dyDescent="0.3">
      <c r="A91" s="11" t="s">
        <v>147</v>
      </c>
      <c r="B91" s="180"/>
      <c r="C91" s="126">
        <v>51</v>
      </c>
      <c r="D91" s="127"/>
      <c r="E91" s="126">
        <v>53</v>
      </c>
      <c r="F91" s="127"/>
      <c r="G91" s="213">
        <v>0</v>
      </c>
      <c r="H91" s="127"/>
      <c r="I91" s="125">
        <v>0</v>
      </c>
    </row>
    <row r="92" spans="1:9" ht="19.5" customHeight="1" x14ac:dyDescent="0.3">
      <c r="A92" s="13" t="s">
        <v>56</v>
      </c>
      <c r="B92" s="208"/>
      <c r="C92" s="26">
        <f>SUM(C86:C91)</f>
        <v>150549</v>
      </c>
      <c r="D92" s="15"/>
      <c r="E92" s="26">
        <f>SUM(E86:E91)</f>
        <v>362421</v>
      </c>
      <c r="F92" s="15"/>
      <c r="G92" s="26">
        <f>SUM(G86:G91)</f>
        <v>188840</v>
      </c>
      <c r="H92" s="15"/>
      <c r="I92" s="26">
        <f>SUM(I86:I91)</f>
        <v>210087</v>
      </c>
    </row>
    <row r="93" spans="1:9" ht="19.5" customHeight="1" x14ac:dyDescent="0.3">
      <c r="A93" s="11" t="s">
        <v>179</v>
      </c>
      <c r="B93" s="180" t="s">
        <v>227</v>
      </c>
      <c r="C93" s="115">
        <v>7927</v>
      </c>
      <c r="D93" s="113"/>
      <c r="E93" s="115">
        <v>23169</v>
      </c>
      <c r="F93" s="113"/>
      <c r="G93" s="20">
        <v>-987</v>
      </c>
      <c r="H93" s="113"/>
      <c r="I93" s="20">
        <v>-543</v>
      </c>
    </row>
    <row r="94" spans="1:9" ht="19.5" customHeight="1" x14ac:dyDescent="0.3">
      <c r="A94" s="13" t="s">
        <v>174</v>
      </c>
      <c r="B94" s="208">
        <v>5</v>
      </c>
      <c r="C94" s="14">
        <f>C92-C93</f>
        <v>142622</v>
      </c>
      <c r="D94" s="15"/>
      <c r="E94" s="14">
        <f>E92-E93</f>
        <v>339252</v>
      </c>
      <c r="F94" s="15"/>
      <c r="G94" s="14">
        <f>G92-G93</f>
        <v>189827</v>
      </c>
      <c r="H94" s="15"/>
      <c r="I94" s="14">
        <f>I92-I93</f>
        <v>210630</v>
      </c>
    </row>
    <row r="95" spans="1:9" ht="19.5" customHeight="1" x14ac:dyDescent="0.3">
      <c r="A95" s="23"/>
      <c r="B95" s="180"/>
      <c r="C95" s="29"/>
      <c r="D95" s="24"/>
      <c r="E95" s="29"/>
      <c r="F95" s="24"/>
      <c r="G95" s="29"/>
      <c r="H95" s="24"/>
      <c r="I95" s="29"/>
    </row>
    <row r="96" spans="1:9" ht="19.5" customHeight="1" x14ac:dyDescent="0.3">
      <c r="A96" s="23"/>
      <c r="B96" s="180"/>
      <c r="C96" s="29"/>
      <c r="D96" s="24"/>
      <c r="E96" s="29"/>
      <c r="F96" s="24"/>
      <c r="G96" s="29"/>
      <c r="H96" s="24"/>
      <c r="I96" s="29"/>
    </row>
    <row r="97" spans="1:9" ht="19.5" customHeight="1" x14ac:dyDescent="0.35">
      <c r="A97" s="1" t="s">
        <v>0</v>
      </c>
      <c r="B97" s="180"/>
      <c r="C97" s="3"/>
      <c r="D97" s="3"/>
      <c r="E97" s="3"/>
      <c r="F97" s="3"/>
      <c r="G97" s="3"/>
      <c r="H97" s="3"/>
      <c r="I97" s="3"/>
    </row>
    <row r="98" spans="1:9" ht="19.5" customHeight="1" x14ac:dyDescent="0.3">
      <c r="A98" s="4" t="s">
        <v>167</v>
      </c>
      <c r="B98" s="180"/>
      <c r="C98" s="3"/>
      <c r="D98" s="3"/>
      <c r="E98" s="3"/>
      <c r="F98" s="3"/>
      <c r="G98" s="3"/>
      <c r="H98" s="3"/>
      <c r="I98" s="3"/>
    </row>
    <row r="99" spans="1:9" ht="19.5" customHeight="1" x14ac:dyDescent="0.3">
      <c r="A99" s="4"/>
      <c r="B99" s="180"/>
      <c r="C99" s="3"/>
      <c r="D99" s="3"/>
      <c r="E99" s="3"/>
      <c r="F99" s="3"/>
      <c r="G99" s="3"/>
      <c r="H99" s="3"/>
      <c r="I99" s="3"/>
    </row>
    <row r="100" spans="1:9" ht="19.5" customHeight="1" x14ac:dyDescent="0.3">
      <c r="A100" s="27"/>
      <c r="B100" s="178"/>
      <c r="C100" s="229" t="s">
        <v>46</v>
      </c>
      <c r="D100" s="229"/>
      <c r="E100" s="229"/>
      <c r="F100" s="177"/>
      <c r="G100" s="229" t="s">
        <v>3</v>
      </c>
      <c r="H100" s="229"/>
      <c r="I100" s="229"/>
    </row>
    <row r="101" spans="1:9" ht="19.5" customHeight="1" x14ac:dyDescent="0.3">
      <c r="A101" s="27"/>
      <c r="B101" s="178"/>
      <c r="C101" s="229" t="s">
        <v>4</v>
      </c>
      <c r="D101" s="229"/>
      <c r="E101" s="229"/>
      <c r="F101" s="177"/>
      <c r="G101" s="229" t="s">
        <v>4</v>
      </c>
      <c r="H101" s="229"/>
      <c r="I101" s="229"/>
    </row>
    <row r="102" spans="1:9" ht="19.5" customHeight="1" x14ac:dyDescent="0.3">
      <c r="A102" s="27"/>
      <c r="B102" s="178"/>
      <c r="C102" s="227" t="s">
        <v>211</v>
      </c>
      <c r="D102" s="227"/>
      <c r="E102" s="227"/>
      <c r="F102" s="179"/>
      <c r="G102" s="227" t="s">
        <v>211</v>
      </c>
      <c r="H102" s="227"/>
      <c r="I102" s="227"/>
    </row>
    <row r="103" spans="1:9" ht="19.5" customHeight="1" x14ac:dyDescent="0.3">
      <c r="A103" s="27"/>
      <c r="B103" s="178"/>
      <c r="C103" s="226" t="s">
        <v>206</v>
      </c>
      <c r="D103" s="227"/>
      <c r="E103" s="227"/>
      <c r="F103" s="179"/>
      <c r="G103" s="226" t="s">
        <v>206</v>
      </c>
      <c r="H103" s="227"/>
      <c r="I103" s="227"/>
    </row>
    <row r="104" spans="1:9" ht="19.5" customHeight="1" x14ac:dyDescent="0.3">
      <c r="A104" s="27"/>
      <c r="B104" s="178"/>
      <c r="C104" s="8">
        <v>2022</v>
      </c>
      <c r="D104" s="8"/>
      <c r="E104" s="8">
        <v>2021</v>
      </c>
      <c r="F104" s="8"/>
      <c r="G104" s="8">
        <v>2022</v>
      </c>
      <c r="H104" s="8"/>
      <c r="I104" s="8">
        <v>2021</v>
      </c>
    </row>
    <row r="105" spans="1:9" ht="19.5" customHeight="1" x14ac:dyDescent="0.3">
      <c r="A105" s="27"/>
      <c r="B105" s="178"/>
      <c r="C105" s="228" t="s">
        <v>164</v>
      </c>
      <c r="D105" s="228"/>
      <c r="E105" s="228"/>
      <c r="F105" s="228"/>
      <c r="G105" s="228"/>
      <c r="H105" s="228"/>
      <c r="I105" s="228"/>
    </row>
    <row r="106" spans="1:9" ht="19.5" customHeight="1" x14ac:dyDescent="0.3">
      <c r="A106" s="13" t="s">
        <v>57</v>
      </c>
      <c r="B106" s="181"/>
      <c r="C106" s="30"/>
      <c r="D106" s="31"/>
      <c r="E106" s="30"/>
      <c r="F106" s="31"/>
      <c r="G106" s="30"/>
      <c r="H106" s="31"/>
      <c r="I106" s="30"/>
    </row>
    <row r="107" spans="1:9" s="135" customFormat="1" ht="19.5" customHeight="1" x14ac:dyDescent="0.3">
      <c r="A107" s="32" t="s">
        <v>109</v>
      </c>
      <c r="B107" s="181"/>
      <c r="C107" s="30"/>
      <c r="D107" s="31"/>
      <c r="E107" s="30"/>
      <c r="F107" s="31"/>
      <c r="G107" s="30"/>
      <c r="H107" s="31"/>
      <c r="I107" s="30"/>
    </row>
    <row r="108" spans="1:9" ht="19.5" customHeight="1" x14ac:dyDescent="0.3">
      <c r="A108" s="25" t="s">
        <v>197</v>
      </c>
      <c r="B108" s="181"/>
      <c r="C108" s="207">
        <v>0</v>
      </c>
      <c r="D108" s="102"/>
      <c r="E108" s="33">
        <v>171262</v>
      </c>
      <c r="F108" s="102"/>
      <c r="G108" s="207">
        <v>0</v>
      </c>
      <c r="H108" s="102"/>
      <c r="I108" s="33">
        <v>60242</v>
      </c>
    </row>
    <row r="109" spans="1:9" ht="19.5" customHeight="1" x14ac:dyDescent="0.3">
      <c r="A109" s="34" t="s">
        <v>148</v>
      </c>
      <c r="C109" s="33"/>
      <c r="D109" s="102"/>
      <c r="E109" s="33"/>
      <c r="F109" s="102"/>
      <c r="G109" s="33"/>
      <c r="H109" s="102"/>
      <c r="I109" s="33"/>
    </row>
    <row r="110" spans="1:9" ht="19.5" customHeight="1" x14ac:dyDescent="0.3">
      <c r="A110" s="34" t="s">
        <v>149</v>
      </c>
      <c r="B110" s="181"/>
      <c r="C110" s="136">
        <v>0</v>
      </c>
      <c r="D110" s="102"/>
      <c r="E110" s="130">
        <v>-34252</v>
      </c>
      <c r="F110" s="102"/>
      <c r="G110" s="136">
        <v>0</v>
      </c>
      <c r="H110" s="102"/>
      <c r="I110" s="130">
        <v>-12048</v>
      </c>
    </row>
    <row r="111" spans="1:9" ht="19.5" customHeight="1" x14ac:dyDescent="0.3">
      <c r="A111" s="23" t="s">
        <v>110</v>
      </c>
      <c r="C111" s="33"/>
      <c r="D111" s="31"/>
      <c r="E111" s="33"/>
      <c r="F111" s="31"/>
      <c r="G111" s="33"/>
      <c r="H111" s="31"/>
      <c r="I111" s="33"/>
    </row>
    <row r="112" spans="1:9" ht="19.5" customHeight="1" x14ac:dyDescent="0.3">
      <c r="A112" s="23" t="s">
        <v>111</v>
      </c>
      <c r="B112" s="181"/>
      <c r="C112" s="101">
        <f>SUM(C108:C111)</f>
        <v>0</v>
      </c>
      <c r="D112" s="111"/>
      <c r="E112" s="101">
        <f>SUM(E108:E111)</f>
        <v>137010</v>
      </c>
      <c r="F112" s="111"/>
      <c r="G112" s="101">
        <f>SUM(G108:G111)</f>
        <v>0</v>
      </c>
      <c r="H112" s="31"/>
      <c r="I112" s="101">
        <f>SUM(I108:I111)</f>
        <v>48194</v>
      </c>
    </row>
    <row r="113" spans="1:11" ht="19.5" customHeight="1" x14ac:dyDescent="0.3">
      <c r="A113" s="13" t="s">
        <v>57</v>
      </c>
      <c r="B113" s="181"/>
      <c r="C113" s="30"/>
      <c r="D113" s="15"/>
      <c r="E113" s="30"/>
      <c r="F113" s="15"/>
      <c r="G113" s="31"/>
      <c r="H113" s="15"/>
      <c r="I113" s="31"/>
    </row>
    <row r="114" spans="1:11" ht="19.25" customHeight="1" x14ac:dyDescent="0.3">
      <c r="A114" s="13" t="s">
        <v>171</v>
      </c>
      <c r="B114" s="181"/>
      <c r="C114" s="116">
        <f>C112</f>
        <v>0</v>
      </c>
      <c r="D114" s="94"/>
      <c r="E114" s="116">
        <f>E112</f>
        <v>137010</v>
      </c>
      <c r="F114" s="94"/>
      <c r="G114" s="116">
        <f>G112</f>
        <v>0</v>
      </c>
      <c r="H114" s="99"/>
      <c r="I114" s="116">
        <f>I112</f>
        <v>48194</v>
      </c>
    </row>
    <row r="115" spans="1:11" ht="19.5" customHeight="1" thickBot="1" x14ac:dyDescent="0.35">
      <c r="A115" s="13" t="s">
        <v>172</v>
      </c>
      <c r="B115" s="181"/>
      <c r="C115" s="17">
        <f>SUM(C94,C114)</f>
        <v>142622</v>
      </c>
      <c r="D115" s="15"/>
      <c r="E115" s="17">
        <f>SUM(E94,E114)</f>
        <v>476262</v>
      </c>
      <c r="F115" s="15"/>
      <c r="G115" s="17">
        <f>SUM(G94,G114)</f>
        <v>189827</v>
      </c>
      <c r="H115" s="15"/>
      <c r="I115" s="17">
        <f>SUM(I94,I114)</f>
        <v>258824</v>
      </c>
    </row>
    <row r="116" spans="1:11" ht="19.5" customHeight="1" thickTop="1" x14ac:dyDescent="0.3">
      <c r="A116" s="13"/>
      <c r="B116" s="181"/>
      <c r="C116" s="26"/>
      <c r="D116" s="15"/>
      <c r="E116" s="26"/>
      <c r="F116" s="15"/>
      <c r="G116" s="26"/>
      <c r="H116" s="15"/>
      <c r="I116" s="26"/>
    </row>
    <row r="117" spans="1:11" ht="19.5" customHeight="1" x14ac:dyDescent="0.3">
      <c r="A117" s="23" t="s">
        <v>200</v>
      </c>
      <c r="B117" s="180"/>
      <c r="C117" s="21"/>
      <c r="D117" s="22"/>
      <c r="E117" s="21"/>
      <c r="F117" s="22"/>
      <c r="G117" s="38"/>
      <c r="H117" s="22"/>
      <c r="I117" s="38"/>
    </row>
    <row r="118" spans="1:11" ht="19.5" customHeight="1" x14ac:dyDescent="0.3">
      <c r="A118" s="25" t="s">
        <v>112</v>
      </c>
      <c r="B118" s="180"/>
      <c r="C118" s="143">
        <v>74759</v>
      </c>
      <c r="D118" s="128"/>
      <c r="E118" s="143">
        <v>148886</v>
      </c>
      <c r="F118" s="128"/>
      <c r="G118" s="128">
        <v>189827</v>
      </c>
      <c r="H118" s="128"/>
      <c r="I118" s="128">
        <v>210630</v>
      </c>
    </row>
    <row r="119" spans="1:11" ht="19.5" customHeight="1" x14ac:dyDescent="0.3">
      <c r="A119" s="25" t="s">
        <v>58</v>
      </c>
      <c r="B119" s="180"/>
      <c r="C119" s="143">
        <v>67863</v>
      </c>
      <c r="D119" s="128"/>
      <c r="E119" s="143">
        <v>190366</v>
      </c>
      <c r="F119" s="128"/>
      <c r="G119" s="130">
        <v>0</v>
      </c>
      <c r="H119" s="144"/>
      <c r="I119" s="130">
        <v>0</v>
      </c>
    </row>
    <row r="120" spans="1:11" ht="19.5" customHeight="1" thickBot="1" x14ac:dyDescent="0.35">
      <c r="A120" s="23" t="s">
        <v>174</v>
      </c>
      <c r="B120" s="180"/>
      <c r="C120" s="109">
        <f>SUM(C118:C119)</f>
        <v>142622</v>
      </c>
      <c r="D120" s="110"/>
      <c r="E120" s="109">
        <f>SUM(E118:E119)</f>
        <v>339252</v>
      </c>
      <c r="F120" s="110"/>
      <c r="G120" s="109">
        <f>SUM(G118:G119)</f>
        <v>189827</v>
      </c>
      <c r="H120" s="110"/>
      <c r="I120" s="109">
        <f>SUM(I118:I119)</f>
        <v>210630</v>
      </c>
      <c r="J120" s="39"/>
      <c r="K120" s="39"/>
    </row>
    <row r="121" spans="1:11" ht="19.5" customHeight="1" thickTop="1" x14ac:dyDescent="0.3">
      <c r="A121" s="23"/>
      <c r="B121" s="180"/>
      <c r="C121" s="120"/>
      <c r="D121" s="119"/>
      <c r="E121" s="120"/>
      <c r="F121" s="119"/>
      <c r="G121" s="120"/>
      <c r="H121" s="119"/>
      <c r="I121" s="120"/>
    </row>
    <row r="122" spans="1:11" ht="19.5" customHeight="1" x14ac:dyDescent="0.3">
      <c r="A122" s="23" t="s">
        <v>59</v>
      </c>
      <c r="B122" s="180"/>
      <c r="C122" s="121"/>
      <c r="D122" s="120"/>
      <c r="E122" s="121"/>
      <c r="F122" s="120"/>
      <c r="G122" s="122"/>
      <c r="H122" s="120"/>
      <c r="I122" s="122"/>
    </row>
    <row r="123" spans="1:11" ht="19.5" customHeight="1" x14ac:dyDescent="0.3">
      <c r="A123" s="25" t="s">
        <v>112</v>
      </c>
      <c r="B123" s="180"/>
      <c r="C123" s="128">
        <v>74759</v>
      </c>
      <c r="D123" s="128"/>
      <c r="E123" s="128">
        <v>255655</v>
      </c>
      <c r="F123" s="128"/>
      <c r="G123" s="128">
        <v>189827</v>
      </c>
      <c r="H123" s="128"/>
      <c r="I123" s="128">
        <v>258824</v>
      </c>
    </row>
    <row r="124" spans="1:11" ht="19.5" customHeight="1" x14ac:dyDescent="0.3">
      <c r="A124" s="25" t="s">
        <v>58</v>
      </c>
      <c r="B124" s="180"/>
      <c r="C124" s="143">
        <v>67863</v>
      </c>
      <c r="D124" s="128"/>
      <c r="E124" s="143">
        <v>220607</v>
      </c>
      <c r="F124" s="128"/>
      <c r="G124" s="130">
        <v>0</v>
      </c>
      <c r="H124" s="144"/>
      <c r="I124" s="130">
        <v>0</v>
      </c>
    </row>
    <row r="125" spans="1:11" ht="19.5" customHeight="1" thickBot="1" x14ac:dyDescent="0.35">
      <c r="A125" s="23" t="s">
        <v>172</v>
      </c>
      <c r="B125" s="180"/>
      <c r="C125" s="109">
        <f>SUM(C123:C124)</f>
        <v>142622</v>
      </c>
      <c r="D125" s="110"/>
      <c r="E125" s="109">
        <f>SUM(E123:E124)</f>
        <v>476262</v>
      </c>
      <c r="F125" s="110"/>
      <c r="G125" s="109">
        <f>SUM(G123:G124)</f>
        <v>189827</v>
      </c>
      <c r="H125" s="110"/>
      <c r="I125" s="109">
        <f>SUM(I123:I124)</f>
        <v>258824</v>
      </c>
    </row>
    <row r="126" spans="1:11" ht="19.5" customHeight="1" thickTop="1" x14ac:dyDescent="0.3">
      <c r="A126" s="23"/>
      <c r="B126" s="180"/>
      <c r="C126" s="120"/>
      <c r="D126" s="119"/>
      <c r="E126" s="120"/>
      <c r="F126" s="119"/>
      <c r="G126" s="120"/>
      <c r="H126" s="119"/>
      <c r="I126" s="120"/>
    </row>
    <row r="127" spans="1:11" ht="19.5" customHeight="1" thickBot="1" x14ac:dyDescent="0.35">
      <c r="A127" s="23" t="s">
        <v>201</v>
      </c>
      <c r="B127" s="180"/>
      <c r="C127" s="146">
        <v>0.28000000000000003</v>
      </c>
      <c r="D127" s="145"/>
      <c r="E127" s="146">
        <v>0.55000000000000004</v>
      </c>
      <c r="F127" s="145"/>
      <c r="G127" s="146">
        <v>0.7</v>
      </c>
      <c r="H127" s="145"/>
      <c r="I127" s="146">
        <v>0.78</v>
      </c>
    </row>
    <row r="128" spans="1:11" ht="19.5" customHeight="1" thickTop="1" x14ac:dyDescent="0.3"/>
  </sheetData>
  <mergeCells count="36">
    <mergeCell ref="C4:E4"/>
    <mergeCell ref="G4:I4"/>
    <mergeCell ref="C5:E5"/>
    <mergeCell ref="G5:I5"/>
    <mergeCell ref="C6:E6"/>
    <mergeCell ref="G6:I6"/>
    <mergeCell ref="C67:E67"/>
    <mergeCell ref="G67:I67"/>
    <mergeCell ref="C69:I69"/>
    <mergeCell ref="C7:E7"/>
    <mergeCell ref="G7:I7"/>
    <mergeCell ref="C9:I9"/>
    <mergeCell ref="C46:E46"/>
    <mergeCell ref="G46:I46"/>
    <mergeCell ref="C48:I48"/>
    <mergeCell ref="C43:E43"/>
    <mergeCell ref="G43:I43"/>
    <mergeCell ref="C44:E44"/>
    <mergeCell ref="G44:I44"/>
    <mergeCell ref="C45:E45"/>
    <mergeCell ref="G45:I45"/>
    <mergeCell ref="C64:E64"/>
    <mergeCell ref="G64:I64"/>
    <mergeCell ref="C65:E65"/>
    <mergeCell ref="G65:I65"/>
    <mergeCell ref="C66:E66"/>
    <mergeCell ref="G66:I66"/>
    <mergeCell ref="C103:E103"/>
    <mergeCell ref="G103:I103"/>
    <mergeCell ref="C105:I105"/>
    <mergeCell ref="C100:E100"/>
    <mergeCell ref="G100:I100"/>
    <mergeCell ref="C101:E101"/>
    <mergeCell ref="G101:I101"/>
    <mergeCell ref="C102:E102"/>
    <mergeCell ref="G102:I102"/>
  </mergeCells>
  <pageMargins left="0.7" right="0.7" top="0.48" bottom="0.5" header="0.5" footer="0.5"/>
  <pageSetup paperSize="9" scale="74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39" max="8" man="1"/>
    <brk id="60" max="8" man="1"/>
    <brk id="9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showGridLines="0" zoomScale="70" zoomScaleNormal="70" zoomScaleSheetLayoutView="85" workbookViewId="0">
      <selection activeCell="H15" sqref="H15"/>
    </sheetView>
  </sheetViews>
  <sheetFormatPr defaultColWidth="9.1796875" defaultRowHeight="19.5" customHeight="1" x14ac:dyDescent="0.3"/>
  <cols>
    <col min="1" max="1" width="52" style="10" customWidth="1"/>
    <col min="2" max="2" width="9.6328125" style="192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816406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7.1796875" style="3" customWidth="1"/>
    <col min="15" max="15" width="1" style="3" customWidth="1"/>
    <col min="16" max="16" width="16.81640625" style="3" customWidth="1"/>
    <col min="17" max="17" width="1.1796875" style="3" customWidth="1"/>
    <col min="18" max="18" width="17" style="3" customWidth="1"/>
    <col min="19" max="16384" width="9.1796875" style="3"/>
  </cols>
  <sheetData>
    <row r="1" spans="1:26" ht="19.5" customHeight="1" x14ac:dyDescent="0.4">
      <c r="A1" s="1" t="s">
        <v>0</v>
      </c>
      <c r="B1" s="1"/>
      <c r="C1" s="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/>
    </row>
    <row r="2" spans="1:26" ht="19.5" customHeight="1" x14ac:dyDescent="0.3">
      <c r="A2" s="42" t="s">
        <v>168</v>
      </c>
      <c r="B2" s="43"/>
      <c r="C2" s="43"/>
      <c r="D2" s="44"/>
      <c r="E2" s="44"/>
      <c r="F2" s="44"/>
      <c r="G2" s="45"/>
      <c r="H2" s="44"/>
      <c r="I2" s="44"/>
      <c r="J2" s="44"/>
      <c r="K2" s="44"/>
      <c r="L2" s="45" t="s">
        <v>60</v>
      </c>
      <c r="M2" s="44"/>
      <c r="N2" s="44"/>
      <c r="O2" s="44"/>
      <c r="P2" s="44"/>
      <c r="Q2" s="44"/>
      <c r="R2" s="46"/>
    </row>
    <row r="3" spans="1:26" ht="19.5" customHeight="1" x14ac:dyDescent="0.3">
      <c r="A3" s="13"/>
      <c r="B3" s="13"/>
      <c r="C3" s="1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26" s="48" customFormat="1" ht="19.5" customHeight="1" x14ac:dyDescent="0.3">
      <c r="A4" s="47"/>
      <c r="B4" s="47"/>
      <c r="C4" s="47"/>
      <c r="D4" s="229" t="s">
        <v>61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26" s="48" customFormat="1" ht="19.5" customHeight="1" x14ac:dyDescent="0.3">
      <c r="A5" s="47"/>
      <c r="B5" s="47"/>
      <c r="C5" s="47"/>
      <c r="D5" s="189"/>
      <c r="E5" s="189"/>
      <c r="F5" s="189"/>
      <c r="G5" s="189"/>
      <c r="H5" s="189"/>
      <c r="I5" s="189"/>
      <c r="J5" s="189"/>
      <c r="K5" s="189"/>
      <c r="L5" s="191" t="s">
        <v>163</v>
      </c>
      <c r="M5" s="189"/>
      <c r="N5" s="189"/>
      <c r="O5" s="189"/>
      <c r="P5" s="189"/>
      <c r="Q5" s="189"/>
      <c r="R5" s="189"/>
    </row>
    <row r="6" spans="1:26" s="48" customFormat="1" ht="19.5" customHeight="1" x14ac:dyDescent="0.3">
      <c r="A6" s="49"/>
      <c r="B6" s="49"/>
      <c r="C6" s="49"/>
      <c r="E6" s="191"/>
      <c r="F6" s="191"/>
      <c r="G6" s="189"/>
      <c r="H6" s="230" t="s">
        <v>62</v>
      </c>
      <c r="I6" s="230"/>
      <c r="J6" s="230"/>
      <c r="K6" s="191"/>
      <c r="L6" s="231" t="s">
        <v>156</v>
      </c>
      <c r="M6" s="230"/>
      <c r="N6" s="191"/>
      <c r="O6" s="191"/>
      <c r="P6" s="191"/>
      <c r="Q6" s="191"/>
      <c r="R6" s="191"/>
    </row>
    <row r="7" spans="1:26" s="48" customFormat="1" ht="19.5" customHeight="1" x14ac:dyDescent="0.3">
      <c r="A7" s="49"/>
      <c r="B7" s="49"/>
      <c r="C7" s="49"/>
      <c r="D7" s="191" t="s">
        <v>63</v>
      </c>
      <c r="E7" s="191"/>
      <c r="F7" s="191"/>
      <c r="G7" s="191"/>
      <c r="H7" s="191"/>
      <c r="K7" s="190"/>
      <c r="L7" s="191"/>
      <c r="M7" s="190"/>
      <c r="N7" s="191" t="s">
        <v>37</v>
      </c>
      <c r="O7" s="191"/>
      <c r="Q7" s="191"/>
    </row>
    <row r="8" spans="1:26" s="48" customFormat="1" ht="19.5" customHeight="1" x14ac:dyDescent="0.3">
      <c r="A8" s="49"/>
      <c r="B8" s="49"/>
      <c r="C8" s="49"/>
      <c r="D8" s="191" t="s">
        <v>66</v>
      </c>
      <c r="E8" s="191"/>
      <c r="F8" s="191" t="s">
        <v>67</v>
      </c>
      <c r="G8" s="191"/>
      <c r="H8" s="191"/>
      <c r="K8" s="190"/>
      <c r="L8" s="191" t="s">
        <v>68</v>
      </c>
      <c r="M8" s="190"/>
      <c r="N8" s="191" t="s">
        <v>65</v>
      </c>
      <c r="O8" s="191"/>
      <c r="P8" s="191" t="s">
        <v>70</v>
      </c>
      <c r="Q8" s="191"/>
      <c r="R8" s="191" t="s">
        <v>71</v>
      </c>
    </row>
    <row r="9" spans="1:26" s="48" customFormat="1" ht="19.5" customHeight="1" x14ac:dyDescent="0.3">
      <c r="A9" s="49"/>
      <c r="B9" s="51" t="s">
        <v>72</v>
      </c>
      <c r="C9" s="49"/>
      <c r="D9" s="191" t="s">
        <v>73</v>
      </c>
      <c r="E9" s="191"/>
      <c r="F9" s="191" t="s">
        <v>74</v>
      </c>
      <c r="G9" s="191"/>
      <c r="H9" s="191" t="s">
        <v>75</v>
      </c>
      <c r="I9" s="191"/>
      <c r="J9" s="191" t="s">
        <v>76</v>
      </c>
      <c r="K9" s="191"/>
      <c r="L9" s="52" t="s">
        <v>129</v>
      </c>
      <c r="M9" s="191"/>
      <c r="N9" s="191" t="s">
        <v>158</v>
      </c>
      <c r="O9" s="191"/>
      <c r="P9" s="191" t="s">
        <v>79</v>
      </c>
      <c r="Q9" s="191"/>
      <c r="R9" s="191" t="s">
        <v>80</v>
      </c>
    </row>
    <row r="10" spans="1:26" s="48" customFormat="1" ht="19.5" customHeight="1" x14ac:dyDescent="0.3">
      <c r="A10" s="47"/>
      <c r="B10" s="47"/>
      <c r="C10" s="47"/>
      <c r="D10" s="228" t="s">
        <v>164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</row>
    <row r="11" spans="1:26" s="44" customFormat="1" ht="19.5" customHeight="1" x14ac:dyDescent="0.3">
      <c r="A11" s="47" t="s">
        <v>210</v>
      </c>
      <c r="B11" s="47"/>
      <c r="C11" s="47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</row>
    <row r="12" spans="1:26" s="62" customFormat="1" ht="19.5" customHeight="1" x14ac:dyDescent="0.3">
      <c r="A12" s="13" t="s">
        <v>169</v>
      </c>
      <c r="B12" s="12"/>
      <c r="C12" s="13"/>
      <c r="D12" s="53">
        <v>269999</v>
      </c>
      <c r="E12" s="55"/>
      <c r="F12" s="53">
        <v>270000</v>
      </c>
      <c r="G12" s="148"/>
      <c r="H12" s="53">
        <v>27000</v>
      </c>
      <c r="I12" s="148"/>
      <c r="J12" s="53">
        <v>774358</v>
      </c>
      <c r="K12" s="55"/>
      <c r="L12" s="53">
        <v>371205</v>
      </c>
      <c r="M12" s="148"/>
      <c r="N12" s="53">
        <f>SUM(D12:L12)</f>
        <v>1712562</v>
      </c>
      <c r="O12" s="148"/>
      <c r="P12" s="53">
        <v>654874</v>
      </c>
      <c r="Q12" s="148"/>
      <c r="R12" s="53">
        <f>SUM(N12:P12)</f>
        <v>2367436</v>
      </c>
      <c r="S12" s="61"/>
      <c r="T12" s="61"/>
      <c r="U12" s="61"/>
      <c r="V12" s="61"/>
      <c r="W12" s="61"/>
      <c r="X12" s="61"/>
      <c r="Y12" s="61"/>
      <c r="Z12" s="61"/>
    </row>
    <row r="13" spans="1:26" s="62" customFormat="1" ht="19.5" customHeight="1" x14ac:dyDescent="0.3">
      <c r="A13" s="13"/>
      <c r="B13" s="12"/>
      <c r="C13" s="13"/>
      <c r="D13" s="53"/>
      <c r="E13" s="57"/>
      <c r="F13" s="53"/>
      <c r="G13" s="139"/>
      <c r="H13" s="53"/>
      <c r="I13" s="139"/>
      <c r="J13" s="53"/>
      <c r="K13" s="57"/>
      <c r="L13" s="53"/>
      <c r="M13" s="139"/>
      <c r="N13" s="53"/>
      <c r="O13" s="139"/>
      <c r="P13" s="53"/>
      <c r="Q13" s="139"/>
      <c r="R13" s="53"/>
      <c r="S13" s="61"/>
      <c r="T13" s="61"/>
      <c r="U13" s="61"/>
      <c r="V13" s="61"/>
      <c r="W13" s="61"/>
      <c r="X13" s="61"/>
      <c r="Y13" s="61"/>
      <c r="Z13" s="61"/>
    </row>
    <row r="14" spans="1:26" s="62" customFormat="1" ht="19.5" customHeight="1" x14ac:dyDescent="0.3">
      <c r="A14" s="147" t="s">
        <v>81</v>
      </c>
      <c r="B14" s="23"/>
      <c r="C14" s="23"/>
      <c r="D14" s="64"/>
      <c r="E14" s="65"/>
      <c r="F14" s="64"/>
      <c r="G14" s="65"/>
      <c r="H14" s="64"/>
      <c r="I14" s="65"/>
      <c r="J14" s="64"/>
      <c r="K14" s="64"/>
      <c r="L14" s="64"/>
      <c r="M14" s="64"/>
      <c r="N14" s="64"/>
      <c r="O14" s="65"/>
      <c r="P14" s="64"/>
      <c r="Q14" s="65"/>
      <c r="R14" s="64"/>
      <c r="S14" s="61"/>
      <c r="T14" s="61"/>
      <c r="U14" s="61"/>
      <c r="V14" s="61"/>
      <c r="W14" s="61"/>
      <c r="X14" s="61"/>
      <c r="Y14" s="61"/>
      <c r="Z14" s="61"/>
    </row>
    <row r="15" spans="1:26" s="62" customFormat="1" ht="19.5" customHeight="1" x14ac:dyDescent="0.3">
      <c r="A15" s="32" t="s">
        <v>185</v>
      </c>
      <c r="B15" s="12"/>
      <c r="C15" s="66"/>
      <c r="D15" s="36"/>
      <c r="E15" s="36"/>
      <c r="F15" s="36"/>
      <c r="G15" s="67"/>
      <c r="H15" s="36"/>
      <c r="I15" s="67"/>
      <c r="J15" s="68"/>
      <c r="K15" s="36"/>
      <c r="L15" s="36"/>
      <c r="M15" s="67"/>
      <c r="N15" s="68"/>
      <c r="O15" s="67"/>
      <c r="P15" s="67"/>
      <c r="Q15" s="67"/>
      <c r="R15" s="68"/>
      <c r="S15" s="61"/>
      <c r="T15" s="61"/>
      <c r="U15" s="61"/>
      <c r="V15" s="61"/>
      <c r="W15" s="61"/>
      <c r="X15" s="61"/>
      <c r="Y15" s="61"/>
      <c r="Z15" s="61"/>
    </row>
    <row r="16" spans="1:26" s="62" customFormat="1" ht="19.5" customHeight="1" x14ac:dyDescent="0.3">
      <c r="A16" s="91" t="s">
        <v>176</v>
      </c>
      <c r="B16" s="12">
        <v>7</v>
      </c>
      <c r="C16" s="66"/>
      <c r="D16" s="86">
        <v>0</v>
      </c>
      <c r="E16" s="68"/>
      <c r="F16" s="86">
        <v>0</v>
      </c>
      <c r="G16" s="112"/>
      <c r="H16" s="86">
        <v>0</v>
      </c>
      <c r="I16" s="67"/>
      <c r="J16" s="144">
        <v>-88344</v>
      </c>
      <c r="K16" s="36"/>
      <c r="L16" s="28">
        <v>0</v>
      </c>
      <c r="M16" s="67"/>
      <c r="N16" s="68">
        <f>SUM(D16:L16)</f>
        <v>-88344</v>
      </c>
      <c r="O16" s="67"/>
      <c r="P16" s="28">
        <v>0</v>
      </c>
      <c r="Q16" s="67"/>
      <c r="R16" s="68">
        <f>SUM(N16:P16)</f>
        <v>-88344</v>
      </c>
      <c r="S16" s="61"/>
      <c r="T16" s="61"/>
      <c r="U16" s="61"/>
      <c r="V16" s="61"/>
      <c r="W16" s="61"/>
      <c r="X16" s="61"/>
      <c r="Y16" s="61"/>
      <c r="Z16" s="61"/>
    </row>
    <row r="17" spans="1:26" s="44" customFormat="1" ht="19.5" customHeight="1" x14ac:dyDescent="0.3">
      <c r="A17" s="91" t="s">
        <v>187</v>
      </c>
      <c r="B17" s="12">
        <v>2</v>
      </c>
      <c r="C17" s="23"/>
      <c r="D17" s="125">
        <v>0</v>
      </c>
      <c r="E17" s="69"/>
      <c r="F17" s="125">
        <v>0</v>
      </c>
      <c r="G17" s="70"/>
      <c r="H17" s="125">
        <v>0</v>
      </c>
      <c r="I17" s="70"/>
      <c r="J17" s="182">
        <v>0</v>
      </c>
      <c r="K17" s="69"/>
      <c r="L17" s="182">
        <v>0</v>
      </c>
      <c r="M17" s="70"/>
      <c r="N17" s="182">
        <v>0</v>
      </c>
      <c r="O17" s="67"/>
      <c r="P17" s="185">
        <v>-268235</v>
      </c>
      <c r="Q17" s="67"/>
      <c r="R17" s="71">
        <f>SUM(N17:P17)</f>
        <v>-268235</v>
      </c>
    </row>
    <row r="18" spans="1:26" s="62" customFormat="1" ht="19.5" customHeight="1" x14ac:dyDescent="0.3">
      <c r="A18" s="32" t="s">
        <v>186</v>
      </c>
      <c r="B18" s="12"/>
      <c r="C18" s="66"/>
      <c r="D18" s="140">
        <v>0</v>
      </c>
      <c r="E18" s="72"/>
      <c r="F18" s="140">
        <v>0</v>
      </c>
      <c r="G18" s="61"/>
      <c r="H18" s="140">
        <v>0</v>
      </c>
      <c r="I18" s="61"/>
      <c r="J18" s="183">
        <f>SUM(J16:J17)</f>
        <v>-88344</v>
      </c>
      <c r="K18" s="72"/>
      <c r="L18" s="184">
        <v>0</v>
      </c>
      <c r="M18" s="61"/>
      <c r="N18" s="183">
        <f>SUM(N16:N17)</f>
        <v>-88344</v>
      </c>
      <c r="O18" s="61"/>
      <c r="P18" s="183">
        <f>SUM(P16:P17)</f>
        <v>-268235</v>
      </c>
      <c r="Q18" s="61"/>
      <c r="R18" s="77">
        <f>SUM(N18:P18)</f>
        <v>-356579</v>
      </c>
      <c r="S18" s="61"/>
      <c r="T18" s="61"/>
      <c r="U18" s="61"/>
      <c r="V18" s="61"/>
      <c r="W18" s="61"/>
      <c r="X18" s="61"/>
      <c r="Y18" s="61"/>
      <c r="Z18" s="61"/>
    </row>
    <row r="19" spans="1:26" s="44" customFormat="1" ht="19.5" customHeight="1" x14ac:dyDescent="0.3">
      <c r="A19" s="147" t="s">
        <v>82</v>
      </c>
      <c r="B19" s="23"/>
      <c r="C19" s="23"/>
      <c r="D19" s="140">
        <v>0</v>
      </c>
      <c r="E19" s="78"/>
      <c r="F19" s="140">
        <v>0</v>
      </c>
      <c r="G19" s="78"/>
      <c r="H19" s="140">
        <v>0</v>
      </c>
      <c r="I19" s="78"/>
      <c r="J19" s="82">
        <f>SUM(J18)</f>
        <v>-88344</v>
      </c>
      <c r="K19" s="78"/>
      <c r="L19" s="184">
        <v>0</v>
      </c>
      <c r="M19" s="79"/>
      <c r="N19" s="82">
        <f>SUM(N18)</f>
        <v>-88344</v>
      </c>
      <c r="O19" s="81"/>
      <c r="P19" s="82">
        <f>SUM(P18)</f>
        <v>-268235</v>
      </c>
      <c r="Q19" s="81"/>
      <c r="R19" s="82">
        <f>SUM(N19,P19)</f>
        <v>-356579</v>
      </c>
    </row>
    <row r="20" spans="1:26" s="44" customFormat="1" ht="19.5" customHeight="1" x14ac:dyDescent="0.3">
      <c r="A20" s="63"/>
      <c r="B20" s="23"/>
      <c r="C20" s="23"/>
      <c r="D20" s="83"/>
      <c r="E20" s="78"/>
      <c r="F20" s="83"/>
      <c r="G20" s="78"/>
      <c r="H20" s="83"/>
      <c r="I20" s="78"/>
      <c r="J20" s="83"/>
      <c r="K20" s="78"/>
      <c r="L20" s="84"/>
      <c r="M20" s="79"/>
      <c r="N20" s="64"/>
      <c r="O20" s="81"/>
      <c r="P20" s="85"/>
      <c r="Q20" s="81"/>
      <c r="R20" s="85"/>
    </row>
    <row r="21" spans="1:26" s="44" customFormat="1" ht="19.5" customHeight="1" x14ac:dyDescent="0.3">
      <c r="A21" s="13" t="s">
        <v>177</v>
      </c>
      <c r="B21" s="35"/>
      <c r="C21" s="35"/>
      <c r="D21" s="86"/>
      <c r="E21" s="87"/>
      <c r="F21" s="86"/>
      <c r="G21" s="88"/>
      <c r="H21" s="86"/>
      <c r="I21" s="87"/>
      <c r="J21" s="68"/>
      <c r="K21" s="69"/>
      <c r="L21" s="28"/>
      <c r="M21" s="69"/>
      <c r="N21" s="68"/>
      <c r="O21" s="70"/>
      <c r="P21" s="67"/>
      <c r="Q21" s="90"/>
      <c r="R21" s="59"/>
    </row>
    <row r="22" spans="1:26" s="44" customFormat="1" ht="19.5" customHeight="1" x14ac:dyDescent="0.3">
      <c r="A22" s="75" t="s">
        <v>188</v>
      </c>
      <c r="B22" s="75"/>
      <c r="C22" s="75"/>
      <c r="D22" s="86">
        <v>0</v>
      </c>
      <c r="E22" s="68"/>
      <c r="F22" s="86">
        <v>0</v>
      </c>
      <c r="G22" s="112"/>
      <c r="H22" s="86">
        <v>0</v>
      </c>
      <c r="I22" s="67"/>
      <c r="J22" s="128">
        <v>148886</v>
      </c>
      <c r="K22" s="36"/>
      <c r="L22" s="28">
        <v>0</v>
      </c>
      <c r="M22" s="68"/>
      <c r="N22" s="68">
        <f>SUM(D22:L22)</f>
        <v>148886</v>
      </c>
      <c r="O22" s="68"/>
      <c r="P22" s="68">
        <v>190366</v>
      </c>
      <c r="Q22" s="68"/>
      <c r="R22" s="68">
        <f t="shared" ref="R22:R23" si="0">SUM(N22:P22)</f>
        <v>339252</v>
      </c>
    </row>
    <row r="23" spans="1:26" s="44" customFormat="1" ht="19.5" customHeight="1" x14ac:dyDescent="0.3">
      <c r="A23" s="91" t="s">
        <v>83</v>
      </c>
      <c r="B23" s="75"/>
      <c r="C23" s="75"/>
      <c r="D23" s="125">
        <v>0</v>
      </c>
      <c r="E23" s="69"/>
      <c r="F23" s="125">
        <v>0</v>
      </c>
      <c r="G23" s="112"/>
      <c r="H23" s="125">
        <v>0</v>
      </c>
      <c r="I23" s="67"/>
      <c r="J23" s="182">
        <v>0</v>
      </c>
      <c r="K23" s="36"/>
      <c r="L23" s="71">
        <v>106769</v>
      </c>
      <c r="M23" s="137"/>
      <c r="N23" s="68">
        <f>SUM(D23:L23)</f>
        <v>106769</v>
      </c>
      <c r="O23" s="67"/>
      <c r="P23" s="71">
        <v>30241</v>
      </c>
      <c r="Q23" s="36"/>
      <c r="R23" s="71">
        <f t="shared" si="0"/>
        <v>137010</v>
      </c>
    </row>
    <row r="24" spans="1:26" s="44" customFormat="1" ht="19.5" customHeight="1" x14ac:dyDescent="0.3">
      <c r="A24" s="13" t="s">
        <v>172</v>
      </c>
      <c r="B24" s="13"/>
      <c r="C24" s="13"/>
      <c r="D24" s="140">
        <v>0</v>
      </c>
      <c r="E24" s="37"/>
      <c r="F24" s="140">
        <v>0</v>
      </c>
      <c r="G24" s="37"/>
      <c r="H24" s="140">
        <v>0</v>
      </c>
      <c r="I24" s="37"/>
      <c r="J24" s="93">
        <f>SUM(J22:J23)</f>
        <v>148886</v>
      </c>
      <c r="K24" s="94"/>
      <c r="L24" s="93">
        <f>SUM(L22:L23)</f>
        <v>106769</v>
      </c>
      <c r="M24" s="94"/>
      <c r="N24" s="93">
        <f>SUM(N22:N23)</f>
        <v>255655</v>
      </c>
      <c r="O24" s="37"/>
      <c r="P24" s="93">
        <f>SUM(P22:P23)</f>
        <v>220607</v>
      </c>
      <c r="Q24" s="37"/>
      <c r="R24" s="93">
        <f>SUM(R22:R23)</f>
        <v>476262</v>
      </c>
    </row>
    <row r="25" spans="1:26" s="44" customFormat="1" ht="19.5" customHeight="1" x14ac:dyDescent="0.3">
      <c r="A25" s="35"/>
      <c r="B25" s="35"/>
      <c r="C25" s="35"/>
    </row>
    <row r="26" spans="1:26" s="44" customFormat="1" ht="19.5" customHeight="1" thickBot="1" x14ac:dyDescent="0.35">
      <c r="A26" s="13" t="s">
        <v>207</v>
      </c>
      <c r="B26" s="35"/>
      <c r="C26" s="35"/>
      <c r="D26" s="95">
        <f>D24+D19+D12</f>
        <v>269999</v>
      </c>
      <c r="E26" s="16"/>
      <c r="F26" s="95">
        <f>F24+F19+F12</f>
        <v>270000</v>
      </c>
      <c r="G26" s="16"/>
      <c r="H26" s="95">
        <f>H24+H19+H12</f>
        <v>27000</v>
      </c>
      <c r="I26" s="16"/>
      <c r="J26" s="95">
        <f>J24+J19+J12</f>
        <v>834900</v>
      </c>
      <c r="K26" s="16"/>
      <c r="L26" s="95">
        <f>L24+L19+L12</f>
        <v>477974</v>
      </c>
      <c r="M26" s="16"/>
      <c r="N26" s="95">
        <f>N24+N19+N12</f>
        <v>1879873</v>
      </c>
      <c r="O26" s="16"/>
      <c r="P26" s="95">
        <f>P24+P19+P12</f>
        <v>607246</v>
      </c>
      <c r="Q26" s="16"/>
      <c r="R26" s="95">
        <f>R24+R19+R12</f>
        <v>2487119</v>
      </c>
    </row>
    <row r="27" spans="1:26" s="44" customFormat="1" ht="19.5" customHeight="1" thickTop="1" x14ac:dyDescent="0.3">
      <c r="A27" s="35"/>
      <c r="B27" s="192"/>
      <c r="J27" s="108"/>
      <c r="N27" s="108"/>
      <c r="P27" s="108"/>
      <c r="R27" s="108"/>
    </row>
    <row r="28" spans="1:26" ht="18.75" customHeight="1" x14ac:dyDescent="0.3"/>
    <row r="29" spans="1:26" ht="18.75" customHeight="1" x14ac:dyDescent="0.3"/>
  </sheetData>
  <mergeCells count="4">
    <mergeCell ref="D4:R4"/>
    <mergeCell ref="H6:J6"/>
    <mergeCell ref="L6:M6"/>
    <mergeCell ref="D10:R10"/>
  </mergeCells>
  <pageMargins left="0.7" right="0.7" top="0.48" bottom="0.5" header="0.5" footer="0.5"/>
  <pageSetup paperSize="9" scale="65" firstPageNumber="8" orientation="landscape" useFirstPageNumber="1" r:id="rId1"/>
  <headerFooter>
    <oddFooter>&amp;LThe accompanying notes are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showGridLines="0" zoomScale="70" zoomScaleNormal="70" zoomScaleSheetLayoutView="85" workbookViewId="0">
      <selection activeCell="A29" sqref="A29"/>
    </sheetView>
  </sheetViews>
  <sheetFormatPr defaultColWidth="9.1796875" defaultRowHeight="18.75" customHeight="1" x14ac:dyDescent="0.3"/>
  <cols>
    <col min="1" max="1" width="52.26953125" style="10" customWidth="1"/>
    <col min="2" max="2" width="9.6328125" style="2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816406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7.1796875" style="3" customWidth="1"/>
    <col min="15" max="15" width="1" style="3" customWidth="1"/>
    <col min="16" max="16" width="16.81640625" style="3" customWidth="1"/>
    <col min="17" max="17" width="1.1796875" style="3" customWidth="1"/>
    <col min="18" max="18" width="17" style="3" customWidth="1"/>
    <col min="19" max="16384" width="9.1796875" style="3"/>
  </cols>
  <sheetData>
    <row r="1" spans="1:26" ht="19.5" customHeight="1" x14ac:dyDescent="0.4">
      <c r="A1" s="1" t="s">
        <v>0</v>
      </c>
      <c r="B1" s="1"/>
      <c r="C1" s="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/>
    </row>
    <row r="2" spans="1:26" ht="19.5" customHeight="1" x14ac:dyDescent="0.3">
      <c r="A2" s="42" t="s">
        <v>168</v>
      </c>
      <c r="B2" s="43"/>
      <c r="C2" s="43"/>
      <c r="D2" s="44"/>
      <c r="E2" s="44"/>
      <c r="F2" s="44"/>
      <c r="G2" s="45"/>
      <c r="H2" s="44"/>
      <c r="I2" s="44"/>
      <c r="J2" s="44"/>
      <c r="K2" s="44"/>
      <c r="L2" s="45" t="s">
        <v>60</v>
      </c>
      <c r="M2" s="44"/>
      <c r="N2" s="44"/>
      <c r="O2" s="44"/>
      <c r="P2" s="44"/>
      <c r="Q2" s="44"/>
      <c r="R2" s="46"/>
    </row>
    <row r="3" spans="1:26" ht="19.5" customHeight="1" x14ac:dyDescent="0.3">
      <c r="A3" s="13"/>
      <c r="B3" s="13"/>
      <c r="C3" s="1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26" s="48" customFormat="1" ht="19.5" customHeight="1" x14ac:dyDescent="0.3">
      <c r="A4" s="47"/>
      <c r="B4" s="47"/>
      <c r="C4" s="47"/>
      <c r="D4" s="229" t="s">
        <v>61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26" s="48" customFormat="1" ht="19.5" customHeight="1" x14ac:dyDescent="0.3">
      <c r="A5" s="47"/>
      <c r="B5" s="47"/>
      <c r="C5" s="47"/>
      <c r="D5" s="132"/>
      <c r="E5" s="132"/>
      <c r="F5" s="132"/>
      <c r="G5" s="132"/>
      <c r="H5" s="132"/>
      <c r="I5" s="132"/>
      <c r="J5" s="132"/>
      <c r="K5" s="132"/>
      <c r="L5" s="133" t="s">
        <v>163</v>
      </c>
      <c r="M5" s="132"/>
      <c r="N5" s="132"/>
      <c r="O5" s="132"/>
      <c r="P5" s="132"/>
      <c r="Q5" s="132"/>
      <c r="R5" s="132"/>
    </row>
    <row r="6" spans="1:26" s="48" customFormat="1" ht="19.5" customHeight="1" x14ac:dyDescent="0.3">
      <c r="A6" s="49"/>
      <c r="B6" s="49"/>
      <c r="C6" s="49"/>
      <c r="E6" s="118"/>
      <c r="F6" s="118"/>
      <c r="G6" s="117"/>
      <c r="H6" s="230" t="s">
        <v>62</v>
      </c>
      <c r="I6" s="230"/>
      <c r="J6" s="230"/>
      <c r="K6" s="118"/>
      <c r="L6" s="231" t="s">
        <v>156</v>
      </c>
      <c r="M6" s="231"/>
      <c r="N6" s="118"/>
      <c r="O6" s="118"/>
      <c r="P6" s="118"/>
      <c r="Q6" s="118"/>
      <c r="R6" s="118"/>
    </row>
    <row r="7" spans="1:26" s="48" customFormat="1" ht="19.5" customHeight="1" x14ac:dyDescent="0.3">
      <c r="A7" s="49"/>
      <c r="B7" s="49"/>
      <c r="C7" s="49"/>
      <c r="D7" s="133" t="s">
        <v>63</v>
      </c>
      <c r="E7" s="133"/>
      <c r="F7" s="133"/>
      <c r="G7" s="133"/>
      <c r="H7" s="133"/>
      <c r="K7" s="131"/>
      <c r="L7" s="133"/>
      <c r="M7" s="131"/>
      <c r="N7" s="133" t="s">
        <v>37</v>
      </c>
      <c r="O7" s="133"/>
      <c r="Q7" s="133"/>
    </row>
    <row r="8" spans="1:26" s="48" customFormat="1" ht="19.5" customHeight="1" x14ac:dyDescent="0.3">
      <c r="A8" s="49"/>
      <c r="B8" s="49"/>
      <c r="C8" s="49"/>
      <c r="D8" s="133" t="s">
        <v>66</v>
      </c>
      <c r="E8" s="133"/>
      <c r="F8" s="133" t="s">
        <v>67</v>
      </c>
      <c r="G8" s="133"/>
      <c r="H8" s="133"/>
      <c r="K8" s="131"/>
      <c r="L8" s="133" t="s">
        <v>68</v>
      </c>
      <c r="M8" s="131"/>
      <c r="N8" s="133" t="s">
        <v>65</v>
      </c>
      <c r="O8" s="133"/>
      <c r="P8" s="133" t="s">
        <v>70</v>
      </c>
      <c r="Q8" s="133"/>
      <c r="R8" s="133" t="s">
        <v>71</v>
      </c>
    </row>
    <row r="9" spans="1:26" s="48" customFormat="1" ht="19.5" customHeight="1" x14ac:dyDescent="0.3">
      <c r="A9" s="49"/>
      <c r="B9" s="51" t="s">
        <v>72</v>
      </c>
      <c r="C9" s="49"/>
      <c r="D9" s="133" t="s">
        <v>73</v>
      </c>
      <c r="E9" s="133"/>
      <c r="F9" s="133" t="s">
        <v>74</v>
      </c>
      <c r="G9" s="133"/>
      <c r="H9" s="133" t="s">
        <v>75</v>
      </c>
      <c r="I9" s="133"/>
      <c r="J9" s="133" t="s">
        <v>76</v>
      </c>
      <c r="K9" s="133"/>
      <c r="L9" s="52" t="s">
        <v>129</v>
      </c>
      <c r="M9" s="133"/>
      <c r="N9" s="133" t="s">
        <v>158</v>
      </c>
      <c r="O9" s="133"/>
      <c r="P9" s="133" t="s">
        <v>79</v>
      </c>
      <c r="Q9" s="133"/>
      <c r="R9" s="133" t="s">
        <v>80</v>
      </c>
    </row>
    <row r="10" spans="1:26" s="48" customFormat="1" ht="19.5" customHeight="1" x14ac:dyDescent="0.3">
      <c r="A10" s="47"/>
      <c r="B10" s="47"/>
      <c r="C10" s="47"/>
      <c r="D10" s="228" t="s">
        <v>164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</row>
    <row r="11" spans="1:26" s="44" customFormat="1" ht="19.5" customHeight="1" x14ac:dyDescent="0.3">
      <c r="A11" s="47" t="s">
        <v>224</v>
      </c>
      <c r="B11" s="47"/>
      <c r="C11" s="47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26" s="62" customFormat="1" ht="19.5" customHeight="1" x14ac:dyDescent="0.3">
      <c r="A12" s="13" t="s">
        <v>225</v>
      </c>
      <c r="B12" s="12"/>
      <c r="C12" s="13"/>
      <c r="D12" s="53">
        <v>269999</v>
      </c>
      <c r="E12" s="55"/>
      <c r="F12" s="53">
        <v>270000</v>
      </c>
      <c r="G12" s="148"/>
      <c r="H12" s="53">
        <v>27000</v>
      </c>
      <c r="I12" s="148"/>
      <c r="J12" s="53">
        <v>891230</v>
      </c>
      <c r="K12" s="55"/>
      <c r="L12" s="53">
        <v>477974</v>
      </c>
      <c r="M12" s="148"/>
      <c r="N12" s="53">
        <f>SUM(D12:L12)</f>
        <v>1936203</v>
      </c>
      <c r="O12" s="148"/>
      <c r="P12" s="53">
        <v>654767</v>
      </c>
      <c r="Q12" s="148"/>
      <c r="R12" s="53">
        <f>SUM(N12:P12)</f>
        <v>2590970</v>
      </c>
      <c r="S12" s="61"/>
      <c r="T12" s="61"/>
      <c r="U12" s="61"/>
      <c r="V12" s="61"/>
      <c r="W12" s="61"/>
      <c r="X12" s="61"/>
      <c r="Y12" s="61"/>
      <c r="Z12" s="61"/>
    </row>
    <row r="13" spans="1:26" s="62" customFormat="1" ht="19.5" customHeight="1" x14ac:dyDescent="0.3">
      <c r="A13" s="13"/>
      <c r="B13" s="12"/>
      <c r="C13" s="13"/>
      <c r="D13" s="53"/>
      <c r="E13" s="57"/>
      <c r="F13" s="53"/>
      <c r="G13" s="139"/>
      <c r="H13" s="53"/>
      <c r="I13" s="139"/>
      <c r="J13" s="53"/>
      <c r="K13" s="57"/>
      <c r="L13" s="53"/>
      <c r="M13" s="139"/>
      <c r="N13" s="53"/>
      <c r="O13" s="139"/>
      <c r="P13" s="53"/>
      <c r="Q13" s="139"/>
      <c r="R13" s="53"/>
      <c r="S13" s="61"/>
      <c r="T13" s="61"/>
      <c r="U13" s="61"/>
      <c r="V13" s="61"/>
      <c r="W13" s="61"/>
      <c r="X13" s="61"/>
      <c r="Y13" s="61"/>
      <c r="Z13" s="61"/>
    </row>
    <row r="14" spans="1:26" s="62" customFormat="1" ht="19.5" customHeight="1" x14ac:dyDescent="0.3">
      <c r="A14" s="147" t="s">
        <v>81</v>
      </c>
      <c r="B14" s="23"/>
      <c r="C14" s="23"/>
      <c r="D14" s="64"/>
      <c r="E14" s="65"/>
      <c r="F14" s="64"/>
      <c r="G14" s="65"/>
      <c r="H14" s="64"/>
      <c r="I14" s="65"/>
      <c r="J14" s="64"/>
      <c r="K14" s="64"/>
      <c r="L14" s="64"/>
      <c r="M14" s="64"/>
      <c r="N14" s="64"/>
      <c r="O14" s="65"/>
      <c r="P14" s="64"/>
      <c r="Q14" s="65"/>
      <c r="R14" s="64"/>
      <c r="S14" s="61"/>
      <c r="T14" s="61"/>
      <c r="U14" s="61"/>
      <c r="V14" s="61"/>
      <c r="W14" s="61"/>
      <c r="X14" s="61"/>
      <c r="Y14" s="61"/>
      <c r="Z14" s="61"/>
    </row>
    <row r="15" spans="1:26" s="62" customFormat="1" ht="19.5" customHeight="1" x14ac:dyDescent="0.3">
      <c r="A15" s="32" t="s">
        <v>185</v>
      </c>
      <c r="B15" s="12"/>
      <c r="C15" s="66"/>
      <c r="D15" s="36"/>
      <c r="E15" s="36"/>
      <c r="F15" s="36"/>
      <c r="G15" s="67"/>
      <c r="H15" s="36"/>
      <c r="I15" s="67"/>
      <c r="J15" s="68"/>
      <c r="K15" s="36"/>
      <c r="L15" s="36"/>
      <c r="M15" s="67"/>
      <c r="N15" s="68"/>
      <c r="O15" s="67"/>
      <c r="P15" s="67"/>
      <c r="Q15" s="67"/>
      <c r="R15" s="68"/>
      <c r="S15" s="61"/>
      <c r="T15" s="61"/>
      <c r="U15" s="61"/>
      <c r="V15" s="61"/>
      <c r="W15" s="61"/>
      <c r="X15" s="61"/>
      <c r="Y15" s="61"/>
      <c r="Z15" s="61"/>
    </row>
    <row r="16" spans="1:26" s="62" customFormat="1" ht="19.5" customHeight="1" x14ac:dyDescent="0.3">
      <c r="A16" s="91" t="s">
        <v>176</v>
      </c>
      <c r="B16" s="12">
        <v>7</v>
      </c>
      <c r="C16" s="66"/>
      <c r="D16" s="86">
        <v>0</v>
      </c>
      <c r="E16" s="68"/>
      <c r="F16" s="86">
        <v>0</v>
      </c>
      <c r="G16" s="112"/>
      <c r="H16" s="86">
        <v>0</v>
      </c>
      <c r="I16" s="67"/>
      <c r="J16" s="144">
        <v>-139994</v>
      </c>
      <c r="K16" s="36"/>
      <c r="L16" s="28">
        <v>0</v>
      </c>
      <c r="M16" s="67"/>
      <c r="N16" s="68">
        <f>SUM(D16:L16)</f>
        <v>-139994</v>
      </c>
      <c r="O16" s="67"/>
      <c r="P16" s="28">
        <v>0</v>
      </c>
      <c r="Q16" s="67"/>
      <c r="R16" s="68">
        <f>SUM(N16:P16)</f>
        <v>-139994</v>
      </c>
      <c r="S16" s="61"/>
      <c r="T16" s="61"/>
      <c r="U16" s="61"/>
      <c r="V16" s="61"/>
      <c r="W16" s="61"/>
      <c r="X16" s="61"/>
      <c r="Y16" s="61"/>
      <c r="Z16" s="61"/>
    </row>
    <row r="17" spans="1:26" s="44" customFormat="1" ht="19.5" customHeight="1" x14ac:dyDescent="0.3">
      <c r="A17" s="91" t="s">
        <v>187</v>
      </c>
      <c r="B17" s="12">
        <v>2</v>
      </c>
      <c r="C17" s="23"/>
      <c r="D17" s="125">
        <v>0</v>
      </c>
      <c r="E17" s="69"/>
      <c r="F17" s="125">
        <v>0</v>
      </c>
      <c r="G17" s="70"/>
      <c r="H17" s="125">
        <v>0</v>
      </c>
      <c r="I17" s="70"/>
      <c r="J17" s="182">
        <v>0</v>
      </c>
      <c r="K17" s="69"/>
      <c r="L17" s="182">
        <v>0</v>
      </c>
      <c r="M17" s="70"/>
      <c r="N17" s="182">
        <v>0</v>
      </c>
      <c r="O17" s="67"/>
      <c r="P17" s="185">
        <v>-238331</v>
      </c>
      <c r="Q17" s="67"/>
      <c r="R17" s="71">
        <f>SUM(N17:P17)</f>
        <v>-238331</v>
      </c>
    </row>
    <row r="18" spans="1:26" s="62" customFormat="1" ht="19.5" customHeight="1" x14ac:dyDescent="0.3">
      <c r="A18" s="32" t="s">
        <v>186</v>
      </c>
      <c r="B18" s="12"/>
      <c r="C18" s="66"/>
      <c r="D18" s="140">
        <v>0</v>
      </c>
      <c r="E18" s="72"/>
      <c r="F18" s="140">
        <v>0</v>
      </c>
      <c r="G18" s="61"/>
      <c r="H18" s="140">
        <v>0</v>
      </c>
      <c r="I18" s="61"/>
      <c r="J18" s="183">
        <f>SUM(J16:J17)</f>
        <v>-139994</v>
      </c>
      <c r="K18" s="72"/>
      <c r="L18" s="184">
        <v>0</v>
      </c>
      <c r="M18" s="61"/>
      <c r="N18" s="183">
        <f>SUM(N16:N17)</f>
        <v>-139994</v>
      </c>
      <c r="O18" s="61"/>
      <c r="P18" s="183">
        <f>SUM(P16:P17)</f>
        <v>-238331</v>
      </c>
      <c r="Q18" s="61"/>
      <c r="R18" s="77">
        <f>SUM(N18:P18)</f>
        <v>-378325</v>
      </c>
      <c r="S18" s="61"/>
      <c r="T18" s="61"/>
      <c r="U18" s="61"/>
      <c r="V18" s="61"/>
      <c r="W18" s="61"/>
      <c r="X18" s="61"/>
      <c r="Y18" s="61"/>
      <c r="Z18" s="61"/>
    </row>
    <row r="19" spans="1:26" s="44" customFormat="1" ht="19.5" customHeight="1" x14ac:dyDescent="0.3">
      <c r="A19" s="147" t="s">
        <v>82</v>
      </c>
      <c r="B19" s="23"/>
      <c r="C19" s="23"/>
      <c r="D19" s="140">
        <v>0</v>
      </c>
      <c r="E19" s="78"/>
      <c r="F19" s="140">
        <v>0</v>
      </c>
      <c r="G19" s="78"/>
      <c r="H19" s="140">
        <v>0</v>
      </c>
      <c r="I19" s="78"/>
      <c r="J19" s="82">
        <f>SUM(J18)</f>
        <v>-139994</v>
      </c>
      <c r="K19" s="78"/>
      <c r="L19" s="184">
        <v>0</v>
      </c>
      <c r="M19" s="79"/>
      <c r="N19" s="82">
        <f>SUM(N18)</f>
        <v>-139994</v>
      </c>
      <c r="O19" s="81"/>
      <c r="P19" s="82">
        <f>SUM(P18)</f>
        <v>-238331</v>
      </c>
      <c r="Q19" s="81"/>
      <c r="R19" s="82">
        <f>SUM(N19,P19)</f>
        <v>-378325</v>
      </c>
    </row>
    <row r="20" spans="1:26" s="44" customFormat="1" ht="19.5" customHeight="1" x14ac:dyDescent="0.3">
      <c r="A20" s="63"/>
      <c r="B20" s="23"/>
      <c r="C20" s="23"/>
      <c r="D20" s="83"/>
      <c r="E20" s="78"/>
      <c r="F20" s="83"/>
      <c r="G20" s="78"/>
      <c r="H20" s="83"/>
      <c r="I20" s="78"/>
      <c r="J20" s="83"/>
      <c r="K20" s="78"/>
      <c r="L20" s="84"/>
      <c r="M20" s="79"/>
      <c r="N20" s="64"/>
      <c r="O20" s="81"/>
      <c r="P20" s="85"/>
      <c r="Q20" s="81"/>
      <c r="R20" s="85"/>
    </row>
    <row r="21" spans="1:26" s="44" customFormat="1" ht="19.5" customHeight="1" x14ac:dyDescent="0.3">
      <c r="A21" s="13" t="s">
        <v>177</v>
      </c>
      <c r="B21" s="35"/>
      <c r="C21" s="35"/>
      <c r="D21" s="86"/>
      <c r="E21" s="87"/>
      <c r="F21" s="86"/>
      <c r="G21" s="88"/>
      <c r="H21" s="86"/>
      <c r="I21" s="87"/>
      <c r="J21" s="68"/>
      <c r="K21" s="69"/>
      <c r="L21" s="28"/>
      <c r="M21" s="69"/>
      <c r="N21" s="68"/>
      <c r="O21" s="70"/>
      <c r="P21" s="67"/>
      <c r="Q21" s="90"/>
      <c r="R21" s="59"/>
    </row>
    <row r="22" spans="1:26" s="44" customFormat="1" ht="19.5" customHeight="1" x14ac:dyDescent="0.3">
      <c r="A22" s="75" t="s">
        <v>188</v>
      </c>
      <c r="B22" s="75"/>
      <c r="C22" s="75"/>
      <c r="D22" s="125">
        <v>0</v>
      </c>
      <c r="E22" s="68"/>
      <c r="F22" s="125">
        <v>0</v>
      </c>
      <c r="G22" s="112"/>
      <c r="H22" s="125">
        <v>0</v>
      </c>
      <c r="I22" s="67"/>
      <c r="J22" s="128">
        <v>74759</v>
      </c>
      <c r="K22" s="36"/>
      <c r="L22" s="28">
        <v>0</v>
      </c>
      <c r="M22" s="68"/>
      <c r="N22" s="68">
        <f t="shared" ref="N22" si="0">SUM(D22:L22)</f>
        <v>74759</v>
      </c>
      <c r="O22" s="68"/>
      <c r="P22" s="68">
        <v>67863</v>
      </c>
      <c r="Q22" s="68"/>
      <c r="R22" s="68">
        <f>SUM(N22:P22)</f>
        <v>142622</v>
      </c>
    </row>
    <row r="23" spans="1:26" s="44" customFormat="1" ht="19.5" customHeight="1" x14ac:dyDescent="0.3">
      <c r="A23" s="13" t="s">
        <v>172</v>
      </c>
      <c r="B23" s="13"/>
      <c r="C23" s="13"/>
      <c r="D23" s="140">
        <v>0</v>
      </c>
      <c r="E23" s="37"/>
      <c r="F23" s="140">
        <v>0</v>
      </c>
      <c r="G23" s="37"/>
      <c r="H23" s="140">
        <v>0</v>
      </c>
      <c r="I23" s="37"/>
      <c r="J23" s="93">
        <f>SUM(J22:J22)</f>
        <v>74759</v>
      </c>
      <c r="K23" s="94"/>
      <c r="L23" s="93">
        <f>SUM(L22:L22)</f>
        <v>0</v>
      </c>
      <c r="M23" s="94"/>
      <c r="N23" s="93">
        <f>SUM(N22:N22)</f>
        <v>74759</v>
      </c>
      <c r="O23" s="37"/>
      <c r="P23" s="93">
        <f>SUM(P22:P22)</f>
        <v>67863</v>
      </c>
      <c r="Q23" s="37"/>
      <c r="R23" s="93">
        <f>SUM(R22:R22)</f>
        <v>142622</v>
      </c>
    </row>
    <row r="24" spans="1:26" s="44" customFormat="1" ht="19.5" customHeight="1" x14ac:dyDescent="0.3">
      <c r="A24" s="35"/>
      <c r="B24" s="35"/>
      <c r="C24" s="35"/>
    </row>
    <row r="25" spans="1:26" s="44" customFormat="1" ht="19.5" customHeight="1" thickBot="1" x14ac:dyDescent="0.35">
      <c r="A25" s="13" t="s">
        <v>223</v>
      </c>
      <c r="B25" s="35"/>
      <c r="C25" s="35"/>
      <c r="D25" s="95">
        <f>D23+D19+D12</f>
        <v>269999</v>
      </c>
      <c r="E25" s="16"/>
      <c r="F25" s="95">
        <f>F23+F19+F12</f>
        <v>270000</v>
      </c>
      <c r="G25" s="16"/>
      <c r="H25" s="95">
        <f>H23+H19+H12</f>
        <v>27000</v>
      </c>
      <c r="I25" s="16"/>
      <c r="J25" s="95">
        <f>J23+J19+J12</f>
        <v>825995</v>
      </c>
      <c r="K25" s="16"/>
      <c r="L25" s="95">
        <f>L23+L19+L12</f>
        <v>477974</v>
      </c>
      <c r="M25" s="16"/>
      <c r="N25" s="95">
        <f>N23+N19+N12</f>
        <v>1870968</v>
      </c>
      <c r="O25" s="16"/>
      <c r="P25" s="95">
        <f>P23+P19+P12</f>
        <v>484299</v>
      </c>
      <c r="Q25" s="16"/>
      <c r="R25" s="95">
        <f>R23+R19+R12</f>
        <v>2355267</v>
      </c>
    </row>
    <row r="26" spans="1:26" s="44" customFormat="1" ht="19.5" customHeight="1" thickTop="1" x14ac:dyDescent="0.3">
      <c r="A26" s="35"/>
      <c r="B26" s="2"/>
      <c r="J26" s="108"/>
      <c r="N26" s="108"/>
      <c r="P26" s="108"/>
      <c r="R26" s="108"/>
    </row>
  </sheetData>
  <mergeCells count="4">
    <mergeCell ref="D4:R4"/>
    <mergeCell ref="H6:J6"/>
    <mergeCell ref="L6:M6"/>
    <mergeCell ref="D10:R10"/>
  </mergeCells>
  <pageMargins left="0.7" right="0.7" top="0.48" bottom="0.5" header="0.5" footer="0.5"/>
  <pageSetup paperSize="9" scale="65" firstPageNumber="9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zoomScale="80" zoomScaleNormal="80" zoomScaleSheetLayoutView="100" workbookViewId="0">
      <selection activeCell="F15" sqref="F15"/>
    </sheetView>
  </sheetViews>
  <sheetFormatPr defaultColWidth="20" defaultRowHeight="18.75" customHeight="1" x14ac:dyDescent="0.3"/>
  <cols>
    <col min="1" max="1" width="64.81640625" style="10" customWidth="1"/>
    <col min="2" max="2" width="8" style="19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9.81640625" style="3" customWidth="1"/>
    <col min="15" max="16384" width="20" style="3"/>
  </cols>
  <sheetData>
    <row r="1" spans="1:22" ht="18.75" customHeight="1" x14ac:dyDescent="0.4">
      <c r="A1" s="1" t="s">
        <v>0</v>
      </c>
      <c r="B1" s="1"/>
      <c r="C1" s="1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1:22" ht="18.75" customHeight="1" x14ac:dyDescent="0.3">
      <c r="A2" s="42" t="s">
        <v>168</v>
      </c>
      <c r="B2" s="43"/>
      <c r="C2" s="43"/>
      <c r="D2" s="44"/>
      <c r="E2" s="44"/>
      <c r="F2" s="44"/>
      <c r="G2" s="45"/>
      <c r="H2" s="44"/>
      <c r="I2" s="44"/>
      <c r="J2" s="44"/>
      <c r="K2" s="44"/>
      <c r="L2" s="45" t="s">
        <v>60</v>
      </c>
      <c r="M2" s="44"/>
      <c r="N2" s="46"/>
    </row>
    <row r="3" spans="1:22" ht="18.75" customHeight="1" x14ac:dyDescent="0.3">
      <c r="A3" s="13"/>
      <c r="B3" s="13"/>
      <c r="C3" s="1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22" s="48" customFormat="1" ht="18.75" customHeight="1" x14ac:dyDescent="0.3">
      <c r="A4" s="47"/>
      <c r="B4" s="47"/>
      <c r="C4" s="47"/>
      <c r="D4" s="229" t="s">
        <v>84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22" s="48" customFormat="1" ht="18.75" customHeight="1" x14ac:dyDescent="0.3">
      <c r="A5" s="47"/>
      <c r="B5" s="47"/>
      <c r="C5" s="47"/>
      <c r="D5" s="189"/>
      <c r="E5" s="189"/>
      <c r="F5" s="189"/>
      <c r="G5" s="189"/>
      <c r="H5" s="189"/>
      <c r="I5" s="189"/>
      <c r="J5" s="189"/>
      <c r="K5" s="189"/>
      <c r="L5" s="191" t="s">
        <v>157</v>
      </c>
      <c r="M5" s="189"/>
      <c r="N5" s="189"/>
    </row>
    <row r="6" spans="1:22" s="48" customFormat="1" ht="18.75" customHeight="1" x14ac:dyDescent="0.3">
      <c r="A6" s="49"/>
      <c r="B6" s="49"/>
      <c r="C6" s="49"/>
      <c r="E6" s="191"/>
      <c r="F6" s="191"/>
      <c r="G6" s="189"/>
      <c r="H6" s="230" t="s">
        <v>62</v>
      </c>
      <c r="I6" s="230"/>
      <c r="J6" s="230"/>
      <c r="K6" s="191"/>
      <c r="L6" s="231" t="s">
        <v>156</v>
      </c>
      <c r="M6" s="230"/>
      <c r="N6" s="191"/>
    </row>
    <row r="7" spans="1:22" s="48" customFormat="1" ht="18.75" customHeight="1" x14ac:dyDescent="0.3">
      <c r="A7" s="49"/>
      <c r="B7" s="49"/>
      <c r="C7" s="49"/>
      <c r="D7" s="191" t="s">
        <v>63</v>
      </c>
      <c r="E7" s="191"/>
      <c r="F7" s="191"/>
      <c r="G7" s="191"/>
      <c r="H7" s="191"/>
      <c r="K7" s="190"/>
      <c r="L7" s="191"/>
      <c r="M7" s="190"/>
    </row>
    <row r="8" spans="1:22" s="48" customFormat="1" ht="18.75" customHeight="1" x14ac:dyDescent="0.3">
      <c r="A8" s="49"/>
      <c r="B8" s="49"/>
      <c r="C8" s="49"/>
      <c r="D8" s="191" t="s">
        <v>66</v>
      </c>
      <c r="E8" s="191"/>
      <c r="F8" s="191" t="s">
        <v>67</v>
      </c>
      <c r="G8" s="191"/>
      <c r="H8" s="191"/>
      <c r="K8" s="190"/>
      <c r="L8" s="191" t="s">
        <v>68</v>
      </c>
      <c r="M8" s="190"/>
      <c r="N8" s="191" t="s">
        <v>71</v>
      </c>
    </row>
    <row r="9" spans="1:22" s="48" customFormat="1" ht="18.75" customHeight="1" x14ac:dyDescent="0.3">
      <c r="A9" s="49"/>
      <c r="B9" s="51" t="s">
        <v>72</v>
      </c>
      <c r="C9" s="49"/>
      <c r="D9" s="191" t="s">
        <v>73</v>
      </c>
      <c r="E9" s="191"/>
      <c r="F9" s="191" t="s">
        <v>74</v>
      </c>
      <c r="G9" s="191"/>
      <c r="H9" s="191" t="s">
        <v>75</v>
      </c>
      <c r="I9" s="191"/>
      <c r="J9" s="191" t="s">
        <v>76</v>
      </c>
      <c r="K9" s="191"/>
      <c r="L9" s="52" t="s">
        <v>129</v>
      </c>
      <c r="M9" s="191"/>
      <c r="N9" s="191" t="s">
        <v>80</v>
      </c>
    </row>
    <row r="10" spans="1:22" s="48" customFormat="1" ht="18.75" customHeight="1" x14ac:dyDescent="0.3">
      <c r="A10" s="47"/>
      <c r="B10" s="47"/>
      <c r="C10" s="47"/>
      <c r="D10" s="228" t="s">
        <v>164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</row>
    <row r="11" spans="1:22" s="44" customFormat="1" ht="18.75" customHeight="1" x14ac:dyDescent="0.3">
      <c r="A11" s="47" t="s">
        <v>210</v>
      </c>
      <c r="B11" s="47"/>
      <c r="C11" s="47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</row>
    <row r="12" spans="1:22" s="62" customFormat="1" ht="18.75" customHeight="1" x14ac:dyDescent="0.3">
      <c r="A12" s="13" t="s">
        <v>169</v>
      </c>
      <c r="B12" s="13"/>
      <c r="C12" s="13"/>
      <c r="D12" s="53">
        <v>269999</v>
      </c>
      <c r="E12" s="53"/>
      <c r="F12" s="53">
        <v>270000</v>
      </c>
      <c r="G12" s="53"/>
      <c r="H12" s="53">
        <v>27000</v>
      </c>
      <c r="I12" s="53"/>
      <c r="J12" s="53">
        <v>697476</v>
      </c>
      <c r="K12" s="53"/>
      <c r="L12" s="53">
        <v>238068</v>
      </c>
      <c r="M12" s="53"/>
      <c r="N12" s="94">
        <f>SUM(D12:L12)</f>
        <v>1502543</v>
      </c>
      <c r="O12" s="61"/>
      <c r="P12" s="61"/>
      <c r="Q12" s="61"/>
      <c r="R12" s="61"/>
      <c r="S12" s="61"/>
      <c r="T12" s="61"/>
      <c r="U12" s="61"/>
      <c r="V12" s="61"/>
    </row>
    <row r="13" spans="1:22" s="62" customFormat="1" ht="18.75" customHeight="1" x14ac:dyDescent="0.3">
      <c r="A13" s="13"/>
      <c r="B13" s="13"/>
      <c r="C13" s="13"/>
      <c r="D13" s="53"/>
      <c r="E13" s="54"/>
      <c r="F13" s="53"/>
      <c r="G13" s="54"/>
      <c r="H13" s="53"/>
      <c r="I13" s="54"/>
      <c r="J13" s="53"/>
      <c r="K13" s="53"/>
      <c r="L13" s="53"/>
      <c r="M13" s="53"/>
      <c r="N13" s="94"/>
      <c r="O13" s="61"/>
      <c r="P13" s="61"/>
      <c r="Q13" s="61"/>
      <c r="R13" s="61"/>
      <c r="S13" s="61"/>
      <c r="T13" s="61"/>
      <c r="U13" s="61"/>
      <c r="V13" s="61"/>
    </row>
    <row r="14" spans="1:22" s="62" customFormat="1" ht="18.75" customHeight="1" x14ac:dyDescent="0.3">
      <c r="A14" s="63" t="s">
        <v>81</v>
      </c>
      <c r="B14" s="23"/>
      <c r="C14" s="23"/>
      <c r="D14" s="64"/>
      <c r="E14" s="65"/>
      <c r="F14" s="64"/>
      <c r="G14" s="65"/>
      <c r="H14" s="64"/>
      <c r="I14" s="65"/>
      <c r="J14" s="64"/>
      <c r="K14" s="64"/>
      <c r="L14" s="64"/>
      <c r="M14" s="64"/>
      <c r="N14" s="110"/>
      <c r="O14" s="61"/>
      <c r="P14" s="61"/>
      <c r="Q14" s="61"/>
      <c r="R14" s="61"/>
      <c r="S14" s="61"/>
      <c r="T14" s="61"/>
      <c r="U14" s="61"/>
      <c r="V14" s="61"/>
    </row>
    <row r="15" spans="1:22" s="62" customFormat="1" ht="18.75" customHeight="1" x14ac:dyDescent="0.3">
      <c r="A15" s="32" t="s">
        <v>185</v>
      </c>
      <c r="B15" s="12"/>
      <c r="C15" s="66"/>
      <c r="D15" s="36"/>
      <c r="E15" s="36"/>
      <c r="F15" s="36"/>
      <c r="G15" s="67"/>
      <c r="H15" s="36"/>
      <c r="I15" s="67"/>
      <c r="J15" s="68"/>
      <c r="K15" s="36"/>
      <c r="L15" s="36"/>
      <c r="M15" s="67"/>
      <c r="N15" s="128"/>
      <c r="O15" s="61"/>
      <c r="P15" s="61"/>
      <c r="Q15" s="61"/>
      <c r="R15" s="61"/>
      <c r="S15" s="61"/>
      <c r="T15" s="61"/>
      <c r="U15" s="61"/>
      <c r="V15" s="61"/>
    </row>
    <row r="16" spans="1:22" s="62" customFormat="1" ht="18.75" customHeight="1" x14ac:dyDescent="0.3">
      <c r="A16" s="91" t="s">
        <v>205</v>
      </c>
      <c r="B16" s="12">
        <v>7</v>
      </c>
      <c r="C16" s="66"/>
      <c r="D16" s="125">
        <v>0</v>
      </c>
      <c r="E16" s="69"/>
      <c r="F16" s="125">
        <v>0</v>
      </c>
      <c r="G16" s="70"/>
      <c r="H16" s="125">
        <v>0</v>
      </c>
      <c r="I16" s="70"/>
      <c r="J16" s="71">
        <v>-88344</v>
      </c>
      <c r="K16" s="69"/>
      <c r="L16" s="182">
        <v>0</v>
      </c>
      <c r="M16" s="70"/>
      <c r="N16" s="143">
        <f>SUM(D16:L16)</f>
        <v>-88344</v>
      </c>
      <c r="O16" s="61"/>
      <c r="P16" s="61"/>
      <c r="Q16" s="61"/>
      <c r="R16" s="61"/>
      <c r="S16" s="61"/>
      <c r="T16" s="61"/>
      <c r="U16" s="61"/>
      <c r="V16" s="61"/>
    </row>
    <row r="17" spans="1:22" s="62" customFormat="1" ht="18.75" customHeight="1" x14ac:dyDescent="0.3">
      <c r="A17" s="32" t="s">
        <v>186</v>
      </c>
      <c r="B17" s="12"/>
      <c r="C17" s="66"/>
      <c r="D17" s="140">
        <v>0</v>
      </c>
      <c r="E17" s="72"/>
      <c r="F17" s="140">
        <v>0</v>
      </c>
      <c r="G17" s="61"/>
      <c r="H17" s="140">
        <v>0</v>
      </c>
      <c r="I17" s="61"/>
      <c r="J17" s="73">
        <f>SUM(J16)</f>
        <v>-88344</v>
      </c>
      <c r="K17" s="72"/>
      <c r="L17" s="184">
        <v>0</v>
      </c>
      <c r="M17" s="61"/>
      <c r="N17" s="220">
        <f>J17</f>
        <v>-88344</v>
      </c>
      <c r="O17" s="61"/>
      <c r="P17" s="61"/>
      <c r="Q17" s="61"/>
      <c r="R17" s="61"/>
      <c r="S17" s="61"/>
      <c r="T17" s="61"/>
      <c r="U17" s="61"/>
      <c r="V17" s="61"/>
    </row>
    <row r="18" spans="1:22" s="44" customFormat="1" ht="18.75" customHeight="1" x14ac:dyDescent="0.3">
      <c r="A18" s="63" t="s">
        <v>82</v>
      </c>
      <c r="B18" s="23"/>
      <c r="C18" s="23"/>
      <c r="D18" s="140">
        <v>0</v>
      </c>
      <c r="E18" s="78"/>
      <c r="F18" s="140">
        <v>0</v>
      </c>
      <c r="G18" s="78"/>
      <c r="H18" s="140">
        <v>0</v>
      </c>
      <c r="I18" s="78"/>
      <c r="J18" s="73">
        <f>SUM(J17)</f>
        <v>-88344</v>
      </c>
      <c r="K18" s="78"/>
      <c r="L18" s="184">
        <v>0</v>
      </c>
      <c r="M18" s="79"/>
      <c r="N18" s="220">
        <f>SUM(N17)</f>
        <v>-88344</v>
      </c>
    </row>
    <row r="19" spans="1:22" s="44" customFormat="1" ht="18.75" customHeight="1" x14ac:dyDescent="0.3">
      <c r="A19" s="63"/>
      <c r="B19" s="23"/>
      <c r="C19" s="23"/>
      <c r="D19" s="83"/>
      <c r="E19" s="78"/>
      <c r="F19" s="83"/>
      <c r="G19" s="78"/>
      <c r="H19" s="83"/>
      <c r="I19" s="78"/>
      <c r="J19" s="83"/>
      <c r="K19" s="78"/>
      <c r="L19" s="84"/>
      <c r="M19" s="79"/>
      <c r="N19" s="110"/>
    </row>
    <row r="20" spans="1:22" s="44" customFormat="1" ht="18.75" customHeight="1" x14ac:dyDescent="0.3">
      <c r="A20" s="13" t="s">
        <v>177</v>
      </c>
      <c r="B20" s="35"/>
      <c r="C20" s="35"/>
      <c r="D20" s="86"/>
      <c r="E20" s="87"/>
      <c r="F20" s="86"/>
      <c r="G20" s="88"/>
      <c r="H20" s="86"/>
      <c r="I20" s="87"/>
      <c r="J20" s="68"/>
      <c r="K20" s="69"/>
      <c r="L20" s="28"/>
      <c r="M20" s="89"/>
      <c r="N20" s="221"/>
    </row>
    <row r="21" spans="1:22" s="44" customFormat="1" ht="18.75" customHeight="1" x14ac:dyDescent="0.3">
      <c r="A21" s="75" t="s">
        <v>188</v>
      </c>
      <c r="B21" s="75"/>
      <c r="C21" s="75"/>
      <c r="D21" s="86">
        <v>0</v>
      </c>
      <c r="E21" s="87"/>
      <c r="F21" s="86">
        <v>0</v>
      </c>
      <c r="G21" s="88"/>
      <c r="H21" s="86">
        <v>0</v>
      </c>
      <c r="I21" s="88"/>
      <c r="J21" s="68">
        <v>210630</v>
      </c>
      <c r="K21" s="36"/>
      <c r="L21" s="28">
        <v>0</v>
      </c>
      <c r="M21" s="88"/>
      <c r="N21" s="143">
        <f>SUM(D21:L21)</f>
        <v>210630</v>
      </c>
    </row>
    <row r="22" spans="1:22" s="44" customFormat="1" ht="18.75" customHeight="1" x14ac:dyDescent="0.3">
      <c r="A22" s="91" t="s">
        <v>83</v>
      </c>
      <c r="B22" s="75"/>
      <c r="C22" s="75"/>
      <c r="D22" s="125">
        <v>0</v>
      </c>
      <c r="E22" s="87"/>
      <c r="F22" s="125">
        <v>0</v>
      </c>
      <c r="G22" s="88"/>
      <c r="H22" s="125">
        <v>0</v>
      </c>
      <c r="I22" s="88"/>
      <c r="J22" s="182">
        <v>0</v>
      </c>
      <c r="K22" s="36"/>
      <c r="L22" s="136">
        <v>48194</v>
      </c>
      <c r="M22" s="141"/>
      <c r="N22" s="143">
        <f>L22</f>
        <v>48194</v>
      </c>
    </row>
    <row r="23" spans="1:22" s="44" customFormat="1" ht="18.75" customHeight="1" x14ac:dyDescent="0.3">
      <c r="A23" s="13" t="s">
        <v>172</v>
      </c>
      <c r="B23" s="13"/>
      <c r="C23" s="13"/>
      <c r="D23" s="140">
        <v>0</v>
      </c>
      <c r="E23" s="37"/>
      <c r="F23" s="140">
        <v>0</v>
      </c>
      <c r="G23" s="37"/>
      <c r="H23" s="140">
        <v>0</v>
      </c>
      <c r="I23" s="37"/>
      <c r="J23" s="93">
        <f>SUM(J21:J22)</f>
        <v>210630</v>
      </c>
      <c r="K23" s="94"/>
      <c r="L23" s="93">
        <f>SUM(L21:L22)</f>
        <v>48194</v>
      </c>
      <c r="M23" s="94"/>
      <c r="N23" s="93">
        <f>SUM(N21:N22)</f>
        <v>258824</v>
      </c>
    </row>
    <row r="24" spans="1:22" s="44" customFormat="1" ht="18.75" customHeight="1" x14ac:dyDescent="0.3">
      <c r="A24" s="35"/>
      <c r="B24" s="35"/>
      <c r="C24" s="35"/>
      <c r="N24" s="142"/>
    </row>
    <row r="25" spans="1:22" s="44" customFormat="1" ht="18.75" customHeight="1" thickBot="1" x14ac:dyDescent="0.35">
      <c r="A25" s="13" t="s">
        <v>207</v>
      </c>
      <c r="B25" s="35"/>
      <c r="C25" s="35"/>
      <c r="D25" s="95">
        <f>D12</f>
        <v>269999</v>
      </c>
      <c r="F25" s="95">
        <f>F12</f>
        <v>270000</v>
      </c>
      <c r="H25" s="95">
        <f>H12</f>
        <v>27000</v>
      </c>
      <c r="J25" s="95">
        <f>J23+J18+J12</f>
        <v>819762</v>
      </c>
      <c r="L25" s="95">
        <f>L23+L18+L12</f>
        <v>286262</v>
      </c>
      <c r="N25" s="95">
        <f>N23+N18+N12</f>
        <v>1673023</v>
      </c>
    </row>
    <row r="26" spans="1:22" ht="18.75" customHeight="1" thickTop="1" x14ac:dyDescent="0.3">
      <c r="J26" s="96"/>
      <c r="N26" s="96"/>
    </row>
  </sheetData>
  <mergeCells count="4">
    <mergeCell ref="D4:N4"/>
    <mergeCell ref="H6:J6"/>
    <mergeCell ref="D10:N10"/>
    <mergeCell ref="L6:M6"/>
  </mergeCells>
  <pageMargins left="0.7" right="0.7" top="0.48" bottom="0.5" header="0.5" footer="0.5"/>
  <pageSetup paperSize="9" scale="70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opLeftCell="A3" zoomScale="80" zoomScaleNormal="80" zoomScaleSheetLayoutView="100" workbookViewId="0">
      <selection activeCell="A19" sqref="A19"/>
    </sheetView>
  </sheetViews>
  <sheetFormatPr defaultColWidth="20" defaultRowHeight="18.75" customHeight="1" x14ac:dyDescent="0.3"/>
  <cols>
    <col min="1" max="1" width="64.81640625" style="10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/>
    </row>
    <row r="2" spans="1:26" ht="18.75" customHeight="1" x14ac:dyDescent="0.3">
      <c r="A2" s="42" t="s">
        <v>168</v>
      </c>
      <c r="B2" s="43"/>
      <c r="C2" s="43"/>
      <c r="D2" s="44"/>
      <c r="E2" s="44"/>
      <c r="F2" s="44"/>
      <c r="G2" s="45"/>
      <c r="H2" s="44"/>
      <c r="I2" s="44"/>
      <c r="J2" s="44"/>
      <c r="K2" s="44"/>
      <c r="L2" s="45" t="s">
        <v>60</v>
      </c>
      <c r="M2" s="44"/>
      <c r="N2" s="44"/>
      <c r="O2" s="44"/>
      <c r="P2" s="44"/>
      <c r="Q2" s="44"/>
      <c r="R2" s="46"/>
    </row>
    <row r="3" spans="1:26" ht="18.75" customHeight="1" x14ac:dyDescent="0.3">
      <c r="A3" s="13"/>
      <c r="B3" s="13"/>
      <c r="C3" s="1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26" s="48" customFormat="1" ht="18.75" customHeight="1" x14ac:dyDescent="0.3">
      <c r="A4" s="47"/>
      <c r="B4" s="47"/>
      <c r="C4" s="47"/>
      <c r="D4" s="229" t="s">
        <v>84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26" s="48" customFormat="1" ht="18.75" customHeight="1" x14ac:dyDescent="0.3">
      <c r="A5" s="47"/>
      <c r="B5" s="47"/>
      <c r="C5" s="47"/>
      <c r="D5" s="132"/>
      <c r="E5" s="132"/>
      <c r="F5" s="132"/>
      <c r="G5" s="132"/>
      <c r="H5" s="132"/>
      <c r="I5" s="132"/>
      <c r="J5" s="132"/>
      <c r="K5" s="132"/>
      <c r="L5" s="133" t="s">
        <v>157</v>
      </c>
      <c r="M5" s="132"/>
      <c r="N5" s="132"/>
      <c r="O5" s="132"/>
      <c r="P5" s="132"/>
      <c r="Q5" s="132"/>
      <c r="R5" s="132"/>
    </row>
    <row r="6" spans="1:26" s="48" customFormat="1" ht="18.75" customHeight="1" x14ac:dyDescent="0.3">
      <c r="A6" s="49"/>
      <c r="B6" s="49"/>
      <c r="C6" s="49"/>
      <c r="E6" s="19"/>
      <c r="F6" s="19"/>
      <c r="G6" s="6"/>
      <c r="H6" s="230" t="s">
        <v>62</v>
      </c>
      <c r="I6" s="230"/>
      <c r="J6" s="230"/>
      <c r="K6" s="19"/>
      <c r="L6" s="231" t="s">
        <v>156</v>
      </c>
      <c r="M6" s="230"/>
      <c r="N6" s="230"/>
      <c r="O6" s="230"/>
      <c r="P6" s="230"/>
      <c r="Q6" s="19"/>
      <c r="R6" s="19"/>
    </row>
    <row r="7" spans="1:26" s="48" customFormat="1" ht="18.75" customHeight="1" x14ac:dyDescent="0.3">
      <c r="A7" s="49"/>
      <c r="B7" s="49"/>
      <c r="C7" s="49"/>
      <c r="D7" s="19" t="s">
        <v>63</v>
      </c>
      <c r="E7" s="19"/>
      <c r="F7" s="19"/>
      <c r="G7" s="19"/>
      <c r="H7" s="19"/>
      <c r="K7" s="5"/>
      <c r="L7" s="19"/>
      <c r="M7" s="5"/>
      <c r="N7" s="19" t="s">
        <v>115</v>
      </c>
      <c r="O7" s="5"/>
      <c r="P7" s="19" t="s">
        <v>64</v>
      </c>
      <c r="Q7" s="5"/>
    </row>
    <row r="8" spans="1:26" s="48" customFormat="1" ht="18.75" customHeight="1" x14ac:dyDescent="0.3">
      <c r="A8" s="49"/>
      <c r="B8" s="49"/>
      <c r="C8" s="49"/>
      <c r="D8" s="19" t="s">
        <v>66</v>
      </c>
      <c r="E8" s="19"/>
      <c r="F8" s="19" t="s">
        <v>67</v>
      </c>
      <c r="G8" s="19"/>
      <c r="H8" s="19"/>
      <c r="K8" s="5"/>
      <c r="L8" s="19" t="s">
        <v>68</v>
      </c>
      <c r="M8" s="5"/>
      <c r="N8" s="19" t="s">
        <v>116</v>
      </c>
      <c r="O8" s="5"/>
      <c r="P8" s="19" t="s">
        <v>69</v>
      </c>
      <c r="Q8" s="5"/>
      <c r="R8" s="19" t="s">
        <v>71</v>
      </c>
    </row>
    <row r="9" spans="1:26" s="48" customFormat="1" ht="18.75" customHeight="1" x14ac:dyDescent="0.3">
      <c r="A9" s="49"/>
      <c r="B9" s="51" t="s">
        <v>72</v>
      </c>
      <c r="C9" s="49"/>
      <c r="D9" s="19" t="s">
        <v>73</v>
      </c>
      <c r="E9" s="19"/>
      <c r="F9" s="19" t="s">
        <v>74</v>
      </c>
      <c r="G9" s="19"/>
      <c r="H9" s="19" t="s">
        <v>75</v>
      </c>
      <c r="I9" s="19"/>
      <c r="J9" s="19" t="s">
        <v>76</v>
      </c>
      <c r="K9" s="19"/>
      <c r="L9" s="52" t="s">
        <v>129</v>
      </c>
      <c r="M9" s="19"/>
      <c r="N9" s="50" t="s">
        <v>77</v>
      </c>
      <c r="O9" s="19"/>
      <c r="P9" s="50" t="s">
        <v>78</v>
      </c>
      <c r="Q9" s="19"/>
      <c r="R9" s="19" t="s">
        <v>80</v>
      </c>
    </row>
    <row r="10" spans="1:26" s="48" customFormat="1" ht="18.75" customHeight="1" x14ac:dyDescent="0.3">
      <c r="A10" s="47"/>
      <c r="B10" s="47"/>
      <c r="C10" s="47"/>
      <c r="D10" s="228" t="s">
        <v>164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</row>
    <row r="11" spans="1:26" s="44" customFormat="1" ht="18.75" customHeight="1" x14ac:dyDescent="0.3">
      <c r="A11" s="47" t="s">
        <v>224</v>
      </c>
      <c r="B11" s="47"/>
      <c r="C11" s="47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26" s="62" customFormat="1" ht="18.75" customHeight="1" x14ac:dyDescent="0.3">
      <c r="A12" s="13" t="s">
        <v>225</v>
      </c>
      <c r="B12" s="13"/>
      <c r="C12" s="13"/>
      <c r="D12" s="53">
        <v>269999</v>
      </c>
      <c r="E12" s="53"/>
      <c r="F12" s="53">
        <v>270000</v>
      </c>
      <c r="G12" s="53"/>
      <c r="H12" s="53">
        <v>27000</v>
      </c>
      <c r="I12" s="53"/>
      <c r="J12" s="53">
        <v>801134</v>
      </c>
      <c r="K12" s="53"/>
      <c r="L12" s="53">
        <v>286262</v>
      </c>
      <c r="M12" s="53"/>
      <c r="N12" s="64"/>
      <c r="O12" s="53"/>
      <c r="P12" s="53" t="e">
        <f>#REF!+#REF!</f>
        <v>#REF!</v>
      </c>
      <c r="Q12" s="53"/>
      <c r="R12" s="53">
        <f>SUM(D12:L12)</f>
        <v>1654395</v>
      </c>
      <c r="S12" s="61"/>
      <c r="T12" s="61"/>
      <c r="U12" s="61"/>
      <c r="V12" s="61"/>
      <c r="W12" s="61"/>
      <c r="X12" s="61"/>
      <c r="Y12" s="61"/>
      <c r="Z12" s="61"/>
    </row>
    <row r="13" spans="1:26" s="62" customFormat="1" ht="18.75" customHeight="1" x14ac:dyDescent="0.3">
      <c r="A13" s="13"/>
      <c r="B13" s="13"/>
      <c r="C13" s="13"/>
      <c r="D13" s="53"/>
      <c r="E13" s="54"/>
      <c r="F13" s="53"/>
      <c r="G13" s="54"/>
      <c r="H13" s="53"/>
      <c r="I13" s="54"/>
      <c r="J13" s="53"/>
      <c r="K13" s="53"/>
      <c r="L13" s="53"/>
      <c r="M13" s="53"/>
      <c r="N13" s="58"/>
      <c r="O13" s="53"/>
      <c r="P13" s="53"/>
      <c r="Q13" s="53"/>
      <c r="R13" s="53"/>
      <c r="S13" s="61"/>
      <c r="T13" s="61"/>
      <c r="U13" s="61"/>
      <c r="V13" s="61"/>
      <c r="W13" s="61"/>
      <c r="X13" s="61"/>
      <c r="Y13" s="61"/>
      <c r="Z13" s="61"/>
    </row>
    <row r="14" spans="1:26" s="62" customFormat="1" ht="18.75" customHeight="1" x14ac:dyDescent="0.3">
      <c r="A14" s="63" t="s">
        <v>81</v>
      </c>
      <c r="B14" s="23"/>
      <c r="C14" s="23"/>
      <c r="D14" s="64"/>
      <c r="E14" s="65"/>
      <c r="F14" s="64"/>
      <c r="G14" s="65"/>
      <c r="H14" s="64"/>
      <c r="I14" s="65"/>
      <c r="J14" s="64"/>
      <c r="K14" s="64"/>
      <c r="L14" s="64"/>
      <c r="M14" s="64"/>
      <c r="N14" s="64"/>
      <c r="O14" s="64"/>
      <c r="P14" s="64"/>
      <c r="Q14" s="64"/>
      <c r="R14" s="64"/>
      <c r="S14" s="61"/>
      <c r="T14" s="61"/>
      <c r="U14" s="61"/>
      <c r="V14" s="61"/>
      <c r="W14" s="61"/>
      <c r="X14" s="61"/>
      <c r="Y14" s="61"/>
      <c r="Z14" s="61"/>
    </row>
    <row r="15" spans="1:26" s="62" customFormat="1" ht="18.75" customHeight="1" x14ac:dyDescent="0.3">
      <c r="A15" s="32" t="s">
        <v>185</v>
      </c>
      <c r="B15" s="12"/>
      <c r="C15" s="66"/>
      <c r="D15" s="36"/>
      <c r="E15" s="36"/>
      <c r="F15" s="36"/>
      <c r="G15" s="67"/>
      <c r="H15" s="36"/>
      <c r="I15" s="67"/>
      <c r="J15" s="68"/>
      <c r="K15" s="36"/>
      <c r="L15" s="36"/>
      <c r="M15" s="67"/>
      <c r="N15" s="67"/>
      <c r="O15" s="67"/>
      <c r="P15" s="67"/>
      <c r="Q15" s="67"/>
      <c r="R15" s="68"/>
      <c r="S15" s="61"/>
      <c r="T15" s="61"/>
      <c r="U15" s="61"/>
      <c r="V15" s="61"/>
      <c r="W15" s="61"/>
      <c r="X15" s="61"/>
      <c r="Y15" s="61"/>
      <c r="Z15" s="61"/>
    </row>
    <row r="16" spans="1:26" s="62" customFormat="1" ht="18.75" customHeight="1" x14ac:dyDescent="0.3">
      <c r="A16" s="91" t="s">
        <v>205</v>
      </c>
      <c r="B16" s="12">
        <v>7</v>
      </c>
      <c r="C16" s="66"/>
      <c r="D16" s="125">
        <v>0</v>
      </c>
      <c r="E16" s="69"/>
      <c r="F16" s="125">
        <v>0</v>
      </c>
      <c r="G16" s="70"/>
      <c r="H16" s="125">
        <v>0</v>
      </c>
      <c r="I16" s="70"/>
      <c r="J16" s="71">
        <v>-139994</v>
      </c>
      <c r="K16" s="69"/>
      <c r="L16" s="182">
        <v>0</v>
      </c>
      <c r="M16" s="70"/>
      <c r="N16" s="98"/>
      <c r="O16" s="69"/>
      <c r="P16" s="112" t="s">
        <v>16</v>
      </c>
      <c r="Q16" s="70"/>
      <c r="R16" s="67">
        <f>SUM(D16:J16,P16)</f>
        <v>-139994</v>
      </c>
      <c r="S16" s="61"/>
      <c r="T16" s="61"/>
      <c r="U16" s="61"/>
      <c r="V16" s="61"/>
      <c r="W16" s="61"/>
      <c r="X16" s="61"/>
      <c r="Y16" s="61"/>
      <c r="Z16" s="61"/>
    </row>
    <row r="17" spans="1:26" s="62" customFormat="1" ht="18.75" customHeight="1" x14ac:dyDescent="0.3">
      <c r="A17" s="32" t="s">
        <v>186</v>
      </c>
      <c r="B17" s="12"/>
      <c r="C17" s="66"/>
      <c r="D17" s="140">
        <v>0</v>
      </c>
      <c r="E17" s="72"/>
      <c r="F17" s="140">
        <v>0</v>
      </c>
      <c r="G17" s="61"/>
      <c r="H17" s="140">
        <v>0</v>
      </c>
      <c r="I17" s="61"/>
      <c r="J17" s="73">
        <f>SUM(J16)</f>
        <v>-139994</v>
      </c>
      <c r="K17" s="72"/>
      <c r="L17" s="184">
        <v>0</v>
      </c>
      <c r="M17" s="61"/>
      <c r="N17" s="74" t="s">
        <v>16</v>
      </c>
      <c r="O17" s="72"/>
      <c r="P17" s="74" t="s">
        <v>16</v>
      </c>
      <c r="Q17" s="61"/>
      <c r="R17" s="73">
        <f>J17</f>
        <v>-139994</v>
      </c>
      <c r="S17" s="61"/>
      <c r="T17" s="61"/>
      <c r="U17" s="61"/>
      <c r="V17" s="61"/>
      <c r="W17" s="61"/>
      <c r="X17" s="61"/>
      <c r="Y17" s="61"/>
      <c r="Z17" s="61"/>
    </row>
    <row r="18" spans="1:26" s="44" customFormat="1" ht="18.75" customHeight="1" x14ac:dyDescent="0.3">
      <c r="A18" s="63" t="s">
        <v>82</v>
      </c>
      <c r="B18" s="23"/>
      <c r="C18" s="23"/>
      <c r="D18" s="140">
        <v>0</v>
      </c>
      <c r="E18" s="78"/>
      <c r="F18" s="140">
        <v>0</v>
      </c>
      <c r="G18" s="78"/>
      <c r="H18" s="140">
        <v>0</v>
      </c>
      <c r="I18" s="78"/>
      <c r="J18" s="73">
        <f>SUM(J17)</f>
        <v>-139994</v>
      </c>
      <c r="K18" s="78"/>
      <c r="L18" s="184">
        <v>0</v>
      </c>
      <c r="M18" s="79"/>
      <c r="N18" s="80" t="s">
        <v>16</v>
      </c>
      <c r="O18" s="79"/>
      <c r="P18" s="80" t="s">
        <v>16</v>
      </c>
      <c r="Q18" s="79"/>
      <c r="R18" s="73">
        <f>SUM(R17)</f>
        <v>-139994</v>
      </c>
    </row>
    <row r="19" spans="1:26" s="44" customFormat="1" ht="18.75" customHeight="1" x14ac:dyDescent="0.3">
      <c r="A19" s="63"/>
      <c r="B19" s="23"/>
      <c r="C19" s="23"/>
      <c r="D19" s="83"/>
      <c r="E19" s="78"/>
      <c r="F19" s="83"/>
      <c r="G19" s="78"/>
      <c r="H19" s="83"/>
      <c r="I19" s="78"/>
      <c r="J19" s="83"/>
      <c r="K19" s="78"/>
      <c r="L19" s="84"/>
      <c r="M19" s="79"/>
      <c r="N19" s="79"/>
      <c r="O19" s="79"/>
      <c r="P19" s="79"/>
      <c r="Q19" s="79"/>
      <c r="R19" s="85"/>
    </row>
    <row r="20" spans="1:26" s="44" customFormat="1" ht="18.75" customHeight="1" x14ac:dyDescent="0.3">
      <c r="A20" s="13" t="s">
        <v>177</v>
      </c>
      <c r="B20" s="35"/>
      <c r="C20" s="35"/>
      <c r="D20" s="86"/>
      <c r="E20" s="87"/>
      <c r="F20" s="86"/>
      <c r="G20" s="88"/>
      <c r="H20" s="86"/>
      <c r="I20" s="87"/>
      <c r="J20" s="68"/>
      <c r="K20" s="69"/>
      <c r="L20" s="28"/>
      <c r="M20" s="89"/>
      <c r="N20" s="89"/>
      <c r="O20" s="89"/>
      <c r="P20" s="89"/>
      <c r="Q20" s="89"/>
      <c r="R20" s="59"/>
    </row>
    <row r="21" spans="1:26" s="44" customFormat="1" ht="18.75" customHeight="1" x14ac:dyDescent="0.3">
      <c r="A21" s="75" t="s">
        <v>188</v>
      </c>
      <c r="B21" s="75"/>
      <c r="C21" s="75"/>
      <c r="D21" s="125">
        <v>0</v>
      </c>
      <c r="E21" s="87"/>
      <c r="F21" s="125">
        <v>0</v>
      </c>
      <c r="G21" s="88"/>
      <c r="H21" s="125">
        <v>0</v>
      </c>
      <c r="I21" s="88"/>
      <c r="J21" s="68">
        <v>189827</v>
      </c>
      <c r="K21" s="36"/>
      <c r="L21" s="28">
        <v>0</v>
      </c>
      <c r="M21" s="88"/>
      <c r="N21" s="112" t="s">
        <v>16</v>
      </c>
      <c r="O21" s="87"/>
      <c r="P21" s="112" t="s">
        <v>16</v>
      </c>
      <c r="Q21" s="88"/>
      <c r="R21" s="67">
        <f>SUM(D21:L21)</f>
        <v>189827</v>
      </c>
    </row>
    <row r="22" spans="1:26" s="44" customFormat="1" ht="18.75" customHeight="1" x14ac:dyDescent="0.3">
      <c r="A22" s="13" t="s">
        <v>172</v>
      </c>
      <c r="B22" s="13"/>
      <c r="C22" s="13"/>
      <c r="D22" s="140">
        <v>0</v>
      </c>
      <c r="E22" s="37"/>
      <c r="F22" s="140">
        <v>0</v>
      </c>
      <c r="G22" s="37"/>
      <c r="H22" s="140">
        <v>0</v>
      </c>
      <c r="I22" s="37"/>
      <c r="J22" s="93">
        <f>SUM(J21:J21)</f>
        <v>189827</v>
      </c>
      <c r="K22" s="94"/>
      <c r="L22" s="93">
        <f>SUM(L21:L21)</f>
        <v>0</v>
      </c>
      <c r="M22" s="94"/>
      <c r="N22" s="93">
        <f>SUM(N21:N21)</f>
        <v>0</v>
      </c>
      <c r="O22" s="94"/>
      <c r="P22" s="92" t="s">
        <v>16</v>
      </c>
      <c r="Q22" s="94"/>
      <c r="R22" s="93">
        <f>SUM(R21:R21)</f>
        <v>189827</v>
      </c>
    </row>
    <row r="23" spans="1:26" s="44" customFormat="1" ht="18.75" customHeight="1" x14ac:dyDescent="0.3">
      <c r="A23" s="35"/>
      <c r="B23" s="35"/>
      <c r="C23" s="35"/>
    </row>
    <row r="24" spans="1:26" s="44" customFormat="1" ht="18.75" customHeight="1" thickBot="1" x14ac:dyDescent="0.35">
      <c r="A24" s="13" t="s">
        <v>223</v>
      </c>
      <c r="B24" s="35"/>
      <c r="C24" s="35"/>
      <c r="D24" s="95">
        <f>D12</f>
        <v>269999</v>
      </c>
      <c r="F24" s="95">
        <f>F12</f>
        <v>270000</v>
      </c>
      <c r="H24" s="95">
        <f>H12</f>
        <v>27000</v>
      </c>
      <c r="J24" s="95">
        <f>J22+J18+J12</f>
        <v>850967</v>
      </c>
      <c r="L24" s="95">
        <f>L22+L18+L12</f>
        <v>286262</v>
      </c>
      <c r="N24" s="106" t="s">
        <v>16</v>
      </c>
      <c r="P24" s="95" t="e">
        <f>#REF!</f>
        <v>#REF!</v>
      </c>
      <c r="R24" s="95">
        <f>R22+R18+R12</f>
        <v>1704228</v>
      </c>
    </row>
    <row r="25" spans="1:26" ht="18.75" customHeight="1" thickTop="1" x14ac:dyDescent="0.3">
      <c r="J25" s="96"/>
      <c r="P25" s="96"/>
      <c r="R25" s="96"/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70" firstPageNumber="11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showGridLines="0" zoomScaleNormal="100" zoomScaleSheetLayoutView="100" workbookViewId="0">
      <selection activeCell="H86" sqref="H86"/>
    </sheetView>
  </sheetViews>
  <sheetFormatPr defaultColWidth="9.1796875" defaultRowHeight="19.5" customHeight="1" x14ac:dyDescent="0.3"/>
  <cols>
    <col min="1" max="1" width="53.90625" style="152" customWidth="1"/>
    <col min="2" max="2" width="5.81640625" style="152" customWidth="1"/>
    <col min="3" max="3" width="1.1796875" style="152" customWidth="1"/>
    <col min="4" max="4" width="15.453125" customWidth="1"/>
    <col min="5" max="5" width="1.1796875" customWidth="1"/>
    <col min="6" max="6" width="15.453125" customWidth="1"/>
    <col min="7" max="7" width="1.1796875" customWidth="1"/>
    <col min="8" max="8" width="15.453125" customWidth="1"/>
    <col min="9" max="9" width="1.1796875" customWidth="1"/>
    <col min="10" max="10" width="15.453125" customWidth="1"/>
    <col min="12" max="12" width="14.08984375" customWidth="1"/>
    <col min="13" max="13" width="10.90625" customWidth="1"/>
    <col min="14" max="14" width="9.453125" customWidth="1"/>
    <col min="15" max="15" width="10.08984375" customWidth="1"/>
  </cols>
  <sheetData>
    <row r="1" spans="1:12" ht="19.5" customHeight="1" x14ac:dyDescent="0.35">
      <c r="A1" s="149" t="s">
        <v>0</v>
      </c>
      <c r="B1" s="150"/>
      <c r="C1" s="150"/>
    </row>
    <row r="2" spans="1:12" s="162" customFormat="1" ht="19.5" customHeight="1" x14ac:dyDescent="0.35">
      <c r="A2" s="151" t="s">
        <v>178</v>
      </c>
      <c r="B2" s="151"/>
      <c r="C2" s="151"/>
    </row>
    <row r="3" spans="1:12" ht="19.5" customHeight="1" x14ac:dyDescent="0.3">
      <c r="A3" s="150"/>
      <c r="B3" s="150"/>
      <c r="C3" s="150"/>
    </row>
    <row r="4" spans="1:12" s="163" customFormat="1" ht="19.5" customHeight="1" x14ac:dyDescent="0.3">
      <c r="A4" s="150"/>
      <c r="B4" s="150"/>
      <c r="C4" s="150"/>
      <c r="D4" s="224" t="s">
        <v>46</v>
      </c>
      <c r="E4" s="224"/>
      <c r="F4" s="224"/>
      <c r="G4" s="100"/>
      <c r="H4" s="224" t="s">
        <v>85</v>
      </c>
      <c r="I4" s="224"/>
      <c r="J4" s="224"/>
    </row>
    <row r="5" spans="1:12" s="163" customFormat="1" ht="19.5" customHeight="1" x14ac:dyDescent="0.3">
      <c r="A5" s="164"/>
      <c r="B5" s="164"/>
      <c r="C5" s="164"/>
      <c r="D5" s="224" t="s">
        <v>4</v>
      </c>
      <c r="E5" s="224"/>
      <c r="F5" s="224"/>
      <c r="G5" s="100"/>
      <c r="H5" s="224" t="s">
        <v>86</v>
      </c>
      <c r="I5" s="224"/>
      <c r="J5" s="224"/>
    </row>
    <row r="6" spans="1:12" s="163" customFormat="1" ht="19.5" customHeight="1" x14ac:dyDescent="0.3">
      <c r="A6" s="164"/>
      <c r="B6" s="164"/>
      <c r="C6" s="164"/>
      <c r="D6" s="234" t="s">
        <v>209</v>
      </c>
      <c r="E6" s="234"/>
      <c r="F6" s="234"/>
      <c r="G6" s="100"/>
      <c r="H6" s="234" t="s">
        <v>209</v>
      </c>
      <c r="I6" s="234"/>
      <c r="J6" s="234"/>
    </row>
    <row r="7" spans="1:12" s="163" customFormat="1" ht="19.5" customHeight="1" x14ac:dyDescent="0.3">
      <c r="A7" s="164"/>
      <c r="B7" s="164"/>
      <c r="C7" s="164"/>
      <c r="D7" s="235" t="s">
        <v>206</v>
      </c>
      <c r="E7" s="234"/>
      <c r="F7" s="234"/>
      <c r="G7" s="100"/>
      <c r="H7" s="235" t="s">
        <v>206</v>
      </c>
      <c r="I7" s="234"/>
      <c r="J7" s="234"/>
    </row>
    <row r="8" spans="1:12" s="163" customFormat="1" ht="19.5" customHeight="1" x14ac:dyDescent="0.3">
      <c r="A8" s="164"/>
      <c r="B8" s="56"/>
      <c r="C8" s="56"/>
      <c r="D8" s="8">
        <v>2022</v>
      </c>
      <c r="E8" s="8"/>
      <c r="F8" s="8">
        <v>2021</v>
      </c>
      <c r="G8" s="8"/>
      <c r="H8" s="8">
        <v>2022</v>
      </c>
      <c r="I8" s="8"/>
      <c r="J8" s="8">
        <v>2021</v>
      </c>
    </row>
    <row r="9" spans="1:12" s="163" customFormat="1" ht="19.5" customHeight="1" x14ac:dyDescent="0.3">
      <c r="A9" s="164"/>
      <c r="B9" s="164"/>
      <c r="C9" s="164"/>
      <c r="D9" s="223" t="s">
        <v>164</v>
      </c>
      <c r="E9" s="223"/>
      <c r="F9" s="223"/>
      <c r="G9" s="223"/>
      <c r="H9" s="223"/>
      <c r="I9" s="223"/>
      <c r="J9" s="223"/>
    </row>
    <row r="10" spans="1:12" s="163" customFormat="1" ht="19.25" customHeight="1" x14ac:dyDescent="0.3">
      <c r="A10" s="153" t="s">
        <v>87</v>
      </c>
      <c r="B10" s="153"/>
      <c r="C10" s="153"/>
      <c r="D10" s="113"/>
      <c r="E10" s="165"/>
      <c r="F10" s="165"/>
      <c r="G10" s="165"/>
      <c r="H10" s="107"/>
      <c r="I10" s="165"/>
      <c r="J10" s="165"/>
    </row>
    <row r="11" spans="1:12" s="163" customFormat="1" ht="19.25" customHeight="1" x14ac:dyDescent="0.3">
      <c r="A11" s="164" t="s">
        <v>174</v>
      </c>
      <c r="B11" s="164"/>
      <c r="C11" s="164"/>
      <c r="D11" s="166">
        <v>142622</v>
      </c>
      <c r="E11" s="76"/>
      <c r="F11" s="166">
        <v>339252</v>
      </c>
      <c r="G11" s="167"/>
      <c r="H11" s="76">
        <v>189827</v>
      </c>
      <c r="I11" s="167"/>
      <c r="J11" s="76">
        <v>210630</v>
      </c>
      <c r="L11" s="167"/>
    </row>
    <row r="12" spans="1:12" s="163" customFormat="1" ht="19.25" customHeight="1" x14ac:dyDescent="0.3">
      <c r="A12" s="155" t="s">
        <v>113</v>
      </c>
      <c r="B12" s="164"/>
      <c r="C12" s="164"/>
      <c r="D12" s="166"/>
      <c r="E12" s="76"/>
      <c r="F12" s="166"/>
      <c r="G12" s="167"/>
      <c r="H12" s="76"/>
      <c r="I12" s="167"/>
      <c r="J12" s="76"/>
      <c r="L12" s="167"/>
    </row>
    <row r="13" spans="1:12" s="163" customFormat="1" ht="19.25" customHeight="1" x14ac:dyDescent="0.3">
      <c r="A13" s="155" t="s">
        <v>114</v>
      </c>
      <c r="B13" s="155"/>
      <c r="C13" s="155"/>
      <c r="D13" s="166"/>
      <c r="E13" s="76"/>
      <c r="F13" s="166"/>
      <c r="G13" s="167"/>
      <c r="H13" s="76"/>
      <c r="I13" s="167"/>
      <c r="J13" s="76"/>
      <c r="L13" s="167"/>
    </row>
    <row r="14" spans="1:12" s="163" customFormat="1" ht="19.25" customHeight="1" x14ac:dyDescent="0.3">
      <c r="A14" s="164" t="s">
        <v>179</v>
      </c>
      <c r="B14" s="164"/>
      <c r="C14" s="164"/>
      <c r="D14" s="128">
        <v>7927</v>
      </c>
      <c r="E14" s="143"/>
      <c r="F14" s="128">
        <v>23169</v>
      </c>
      <c r="G14" s="167"/>
      <c r="H14" s="128">
        <v>-987</v>
      </c>
      <c r="I14" s="167"/>
      <c r="J14" s="128">
        <v>-543</v>
      </c>
      <c r="L14" s="167"/>
    </row>
    <row r="15" spans="1:12" s="163" customFormat="1" ht="19.25" customHeight="1" x14ac:dyDescent="0.3">
      <c r="A15" s="164" t="s">
        <v>54</v>
      </c>
      <c r="B15" s="164"/>
      <c r="C15" s="164"/>
      <c r="D15" s="128">
        <v>11101</v>
      </c>
      <c r="E15" s="76"/>
      <c r="F15" s="128">
        <v>15789</v>
      </c>
      <c r="G15" s="167"/>
      <c r="H15" s="143">
        <v>977</v>
      </c>
      <c r="I15" s="167"/>
      <c r="J15" s="143">
        <v>1850</v>
      </c>
      <c r="L15" s="167"/>
    </row>
    <row r="16" spans="1:12" s="163" customFormat="1" ht="19.25" customHeight="1" x14ac:dyDescent="0.3">
      <c r="A16" s="164" t="s">
        <v>88</v>
      </c>
      <c r="B16" s="164"/>
      <c r="C16" s="164"/>
      <c r="D16" s="128">
        <v>245782</v>
      </c>
      <c r="E16" s="143"/>
      <c r="F16" s="128">
        <v>245756</v>
      </c>
      <c r="G16" s="167"/>
      <c r="H16" s="143">
        <v>49115</v>
      </c>
      <c r="I16" s="167"/>
      <c r="J16" s="143">
        <v>45081</v>
      </c>
      <c r="L16" s="167"/>
    </row>
    <row r="17" spans="1:12" s="163" customFormat="1" ht="19.25" customHeight="1" x14ac:dyDescent="0.3">
      <c r="A17" s="164" t="s">
        <v>105</v>
      </c>
      <c r="B17" s="164"/>
      <c r="C17" s="164"/>
      <c r="D17" s="128">
        <v>2920</v>
      </c>
      <c r="E17" s="143"/>
      <c r="F17" s="128">
        <v>3037</v>
      </c>
      <c r="G17" s="167"/>
      <c r="H17" s="143">
        <v>1066</v>
      </c>
      <c r="I17" s="167"/>
      <c r="J17" s="143">
        <v>1086</v>
      </c>
      <c r="L17" s="167"/>
    </row>
    <row r="18" spans="1:12" s="163" customFormat="1" ht="19.25" customHeight="1" x14ac:dyDescent="0.3">
      <c r="A18" s="164" t="s">
        <v>89</v>
      </c>
      <c r="B18" s="164"/>
      <c r="C18" s="164"/>
      <c r="D18" s="168">
        <v>-800</v>
      </c>
      <c r="E18" s="76"/>
      <c r="F18" s="168">
        <v>-800</v>
      </c>
      <c r="G18" s="167"/>
      <c r="H18" s="143">
        <v>-229739</v>
      </c>
      <c r="I18" s="167"/>
      <c r="J18" s="143">
        <v>-258465</v>
      </c>
      <c r="L18" s="167"/>
    </row>
    <row r="19" spans="1:12" s="163" customFormat="1" ht="19.25" customHeight="1" x14ac:dyDescent="0.3">
      <c r="A19" s="164" t="s">
        <v>90</v>
      </c>
      <c r="B19" s="164"/>
      <c r="C19" s="164"/>
      <c r="D19" s="166">
        <v>11210</v>
      </c>
      <c r="E19" s="76"/>
      <c r="F19" s="166">
        <v>11277</v>
      </c>
      <c r="G19" s="167"/>
      <c r="H19" s="143">
        <v>1429</v>
      </c>
      <c r="I19" s="167"/>
      <c r="J19" s="143">
        <v>1484</v>
      </c>
      <c r="L19" s="167"/>
    </row>
    <row r="20" spans="1:12" s="163" customFormat="1" ht="19.25" customHeight="1" x14ac:dyDescent="0.3">
      <c r="A20" s="164" t="s">
        <v>229</v>
      </c>
      <c r="B20" s="164"/>
      <c r="C20" s="164"/>
      <c r="D20" s="166">
        <v>-5102</v>
      </c>
      <c r="E20" s="76"/>
      <c r="F20" s="166">
        <v>31176</v>
      </c>
      <c r="G20" s="167"/>
      <c r="H20" s="76">
        <v>1214</v>
      </c>
      <c r="I20" s="167"/>
      <c r="J20" s="76">
        <v>2000</v>
      </c>
      <c r="L20" s="167"/>
    </row>
    <row r="21" spans="1:12" s="163" customFormat="1" ht="19.25" customHeight="1" x14ac:dyDescent="0.3">
      <c r="A21" s="176" t="s">
        <v>202</v>
      </c>
      <c r="B21" s="164"/>
      <c r="C21" s="164"/>
      <c r="D21" s="107">
        <v>0</v>
      </c>
      <c r="E21" s="76"/>
      <c r="F21" s="166">
        <v>-26</v>
      </c>
      <c r="G21" s="167"/>
      <c r="H21" s="107">
        <v>0</v>
      </c>
      <c r="I21" s="167"/>
      <c r="J21" s="76">
        <v>-26</v>
      </c>
      <c r="L21" s="167"/>
    </row>
    <row r="22" spans="1:12" s="163" customFormat="1" ht="19.25" customHeight="1" x14ac:dyDescent="0.3">
      <c r="A22" s="176" t="s">
        <v>189</v>
      </c>
      <c r="B22" s="164"/>
      <c r="C22" s="164"/>
      <c r="D22" s="166">
        <v>1724</v>
      </c>
      <c r="E22" s="76"/>
      <c r="F22" s="166">
        <v>939</v>
      </c>
      <c r="G22" s="167"/>
      <c r="H22" s="76">
        <v>1724</v>
      </c>
      <c r="I22" s="167"/>
      <c r="J22" s="76">
        <v>939</v>
      </c>
      <c r="L22" s="167"/>
    </row>
    <row r="23" spans="1:12" s="163" customFormat="1" ht="19.25" customHeight="1" x14ac:dyDescent="0.3">
      <c r="A23" s="164" t="s">
        <v>146</v>
      </c>
      <c r="B23" s="164"/>
      <c r="C23" s="164"/>
      <c r="D23" s="166"/>
      <c r="E23" s="76"/>
      <c r="F23" s="166"/>
      <c r="G23" s="167"/>
      <c r="H23" s="76"/>
      <c r="I23" s="167"/>
      <c r="J23" s="76"/>
      <c r="L23" s="167"/>
    </row>
    <row r="24" spans="1:12" s="163" customFormat="1" ht="19.25" customHeight="1" x14ac:dyDescent="0.3">
      <c r="A24" s="164" t="s">
        <v>150</v>
      </c>
      <c r="B24" s="164"/>
      <c r="C24" s="164"/>
      <c r="D24" s="166">
        <v>-51</v>
      </c>
      <c r="E24" s="76"/>
      <c r="F24" s="166">
        <v>-53</v>
      </c>
      <c r="G24" s="167"/>
      <c r="H24" s="134">
        <v>0</v>
      </c>
      <c r="I24" s="167"/>
      <c r="J24" s="134">
        <v>0</v>
      </c>
    </row>
    <row r="25" spans="1:12" s="163" customFormat="1" ht="19" customHeight="1" x14ac:dyDescent="0.3">
      <c r="A25" s="164" t="s">
        <v>230</v>
      </c>
      <c r="B25" s="164"/>
      <c r="C25" s="164"/>
      <c r="D25" s="76">
        <v>-315</v>
      </c>
      <c r="E25" s="76"/>
      <c r="F25" s="76">
        <v>320</v>
      </c>
      <c r="G25" s="167"/>
      <c r="H25" s="143">
        <v>0</v>
      </c>
      <c r="I25" s="167"/>
      <c r="J25" s="143">
        <v>0</v>
      </c>
    </row>
    <row r="26" spans="1:12" s="163" customFormat="1" ht="19.5" customHeight="1" x14ac:dyDescent="0.3">
      <c r="A26" s="164" t="s">
        <v>236</v>
      </c>
      <c r="B26" s="164"/>
      <c r="C26" s="164"/>
      <c r="D26" s="76">
        <v>-2742</v>
      </c>
      <c r="E26" s="76"/>
      <c r="F26" s="76">
        <v>-1249</v>
      </c>
      <c r="G26" s="76"/>
      <c r="H26" s="143">
        <v>1264</v>
      </c>
      <c r="I26" s="76"/>
      <c r="J26" s="143">
        <v>-784</v>
      </c>
    </row>
    <row r="27" spans="1:12" s="163" customFormat="1" ht="19.5" customHeight="1" x14ac:dyDescent="0.3">
      <c r="A27" s="164" t="s">
        <v>231</v>
      </c>
      <c r="B27" s="164"/>
      <c r="C27" s="164"/>
      <c r="D27" s="128">
        <v>-2</v>
      </c>
      <c r="E27" s="76"/>
      <c r="F27" s="128">
        <v>0</v>
      </c>
      <c r="G27" s="167"/>
      <c r="H27" s="144">
        <v>0</v>
      </c>
      <c r="I27" s="167"/>
      <c r="J27" s="144">
        <v>0</v>
      </c>
    </row>
    <row r="28" spans="1:12" s="163" customFormat="1" ht="19.25" customHeight="1" x14ac:dyDescent="0.3">
      <c r="A28" s="164" t="s">
        <v>232</v>
      </c>
      <c r="B28" s="164"/>
      <c r="C28" s="164"/>
      <c r="D28" s="166">
        <v>2</v>
      </c>
      <c r="E28" s="76"/>
      <c r="F28" s="166">
        <v>0</v>
      </c>
      <c r="G28" s="167"/>
      <c r="H28" s="168">
        <v>0</v>
      </c>
      <c r="I28" s="167"/>
      <c r="J28" s="168">
        <v>0</v>
      </c>
    </row>
    <row r="29" spans="1:12" s="163" customFormat="1" ht="19.25" customHeight="1" x14ac:dyDescent="0.3">
      <c r="A29" s="164" t="s">
        <v>214</v>
      </c>
      <c r="B29" s="164"/>
      <c r="C29" s="164"/>
      <c r="D29" s="166">
        <v>0</v>
      </c>
      <c r="E29" s="76"/>
      <c r="F29" s="166">
        <v>347</v>
      </c>
      <c r="G29" s="167"/>
      <c r="H29" s="168">
        <v>0</v>
      </c>
      <c r="I29" s="167"/>
      <c r="J29" s="168">
        <v>0</v>
      </c>
    </row>
    <row r="30" spans="1:12" s="163" customFormat="1" ht="19.5" customHeight="1" x14ac:dyDescent="0.3">
      <c r="A30" s="164" t="s">
        <v>140</v>
      </c>
      <c r="B30" s="164"/>
      <c r="C30" s="164"/>
      <c r="D30" s="128">
        <v>-165</v>
      </c>
      <c r="E30" s="76"/>
      <c r="F30" s="128">
        <v>-256</v>
      </c>
      <c r="G30" s="167"/>
      <c r="H30" s="123">
        <v>-165</v>
      </c>
      <c r="I30" s="167"/>
      <c r="J30" s="134">
        <v>0</v>
      </c>
    </row>
    <row r="31" spans="1:12" s="163" customFormat="1" ht="19.5" customHeight="1" x14ac:dyDescent="0.3">
      <c r="A31" s="164" t="s">
        <v>151</v>
      </c>
      <c r="B31" s="164"/>
      <c r="C31" s="164"/>
      <c r="D31" s="169"/>
      <c r="E31" s="76"/>
      <c r="F31" s="169"/>
      <c r="G31" s="76"/>
      <c r="H31" s="143"/>
      <c r="I31" s="76"/>
      <c r="J31" s="143"/>
    </row>
    <row r="32" spans="1:12" s="163" customFormat="1" ht="19.25" customHeight="1" x14ac:dyDescent="0.3">
      <c r="A32" s="164" t="s">
        <v>152</v>
      </c>
      <c r="B32" s="164"/>
      <c r="C32" s="164"/>
      <c r="D32" s="76">
        <v>-160</v>
      </c>
      <c r="E32" s="76"/>
      <c r="F32" s="76">
        <v>255</v>
      </c>
      <c r="G32" s="167"/>
      <c r="H32" s="76">
        <v>-587</v>
      </c>
      <c r="I32" s="167"/>
      <c r="J32" s="76">
        <v>10</v>
      </c>
    </row>
    <row r="33" spans="1:11" s="163" customFormat="1" ht="19.5" customHeight="1" x14ac:dyDescent="0.3">
      <c r="A33" s="164" t="s">
        <v>203</v>
      </c>
      <c r="B33" s="164"/>
      <c r="C33" s="164"/>
      <c r="D33" s="76">
        <v>0</v>
      </c>
      <c r="E33" s="76"/>
      <c r="F33" s="76">
        <v>4</v>
      </c>
      <c r="G33" s="167"/>
      <c r="H33" s="76">
        <v>0</v>
      </c>
      <c r="I33" s="167"/>
      <c r="J33" s="166">
        <v>0</v>
      </c>
    </row>
    <row r="34" spans="1:11" s="163" customFormat="1" ht="19.5" customHeight="1" x14ac:dyDescent="0.3">
      <c r="A34" s="164" t="s">
        <v>117</v>
      </c>
      <c r="B34" s="164"/>
      <c r="C34" s="164"/>
      <c r="D34" s="170">
        <v>-618</v>
      </c>
      <c r="E34" s="76"/>
      <c r="F34" s="170">
        <v>-744</v>
      </c>
      <c r="G34" s="167"/>
      <c r="H34" s="170">
        <v>-3613</v>
      </c>
      <c r="I34" s="167"/>
      <c r="J34" s="170">
        <v>-2397</v>
      </c>
    </row>
    <row r="35" spans="1:11" s="163" customFormat="1" ht="19.25" customHeight="1" x14ac:dyDescent="0.3">
      <c r="A35" s="150"/>
      <c r="B35" s="150"/>
      <c r="C35" s="150"/>
      <c r="D35" s="167">
        <f>SUM(D11:D34)</f>
        <v>413333</v>
      </c>
      <c r="E35" s="167"/>
      <c r="F35" s="167">
        <f>SUM(F11:F34)</f>
        <v>668193</v>
      </c>
      <c r="G35" s="167"/>
      <c r="H35" s="167">
        <f>SUM(H11:H34)</f>
        <v>11525</v>
      </c>
      <c r="I35" s="167"/>
      <c r="J35" s="167">
        <f>SUM(J11:J34)</f>
        <v>865</v>
      </c>
    </row>
    <row r="36" spans="1:11" s="163" customFormat="1" ht="19.25" customHeight="1" x14ac:dyDescent="0.3">
      <c r="A36" s="155" t="s">
        <v>91</v>
      </c>
      <c r="B36" s="155"/>
      <c r="C36" s="155"/>
      <c r="D36" s="167"/>
      <c r="E36" s="167"/>
      <c r="F36" s="167"/>
      <c r="G36" s="167"/>
      <c r="H36" s="167"/>
      <c r="I36" s="167"/>
      <c r="J36" s="167"/>
    </row>
    <row r="37" spans="1:11" s="163" customFormat="1" ht="19.5" customHeight="1" x14ac:dyDescent="0.3">
      <c r="A37" s="164" t="s">
        <v>92</v>
      </c>
      <c r="B37" s="164"/>
      <c r="C37" s="164"/>
      <c r="D37" s="167">
        <v>-47222</v>
      </c>
      <c r="E37" s="167"/>
      <c r="F37" s="167">
        <v>-663</v>
      </c>
      <c r="G37" s="167"/>
      <c r="H37" s="167">
        <v>1328</v>
      </c>
      <c r="I37" s="167"/>
      <c r="J37" s="167">
        <v>-1950</v>
      </c>
    </row>
    <row r="38" spans="1:11" s="163" customFormat="1" ht="19.5" customHeight="1" x14ac:dyDescent="0.3">
      <c r="A38" s="164" t="s">
        <v>11</v>
      </c>
      <c r="B38" s="164"/>
      <c r="C38" s="164"/>
      <c r="D38" s="167">
        <v>-2596</v>
      </c>
      <c r="E38" s="167"/>
      <c r="F38" s="167">
        <v>-3871</v>
      </c>
      <c r="G38" s="167"/>
      <c r="H38" s="167">
        <v>-1674</v>
      </c>
      <c r="I38" s="167"/>
      <c r="J38" s="167">
        <v>-2787</v>
      </c>
    </row>
    <row r="39" spans="1:11" s="163" customFormat="1" ht="19.25" customHeight="1" x14ac:dyDescent="0.3">
      <c r="A39" s="164" t="s">
        <v>12</v>
      </c>
      <c r="B39" s="164"/>
      <c r="C39" s="164"/>
      <c r="D39" s="167">
        <v>-131584</v>
      </c>
      <c r="E39" s="167"/>
      <c r="F39" s="167">
        <v>9662</v>
      </c>
      <c r="G39" s="167"/>
      <c r="H39" s="167">
        <v>-18380</v>
      </c>
      <c r="I39" s="167"/>
      <c r="J39" s="167">
        <v>-23745</v>
      </c>
    </row>
    <row r="40" spans="1:11" s="163" customFormat="1" ht="19.5" customHeight="1" x14ac:dyDescent="0.3">
      <c r="A40" s="164" t="s">
        <v>21</v>
      </c>
      <c r="B40" s="164"/>
      <c r="C40" s="164"/>
      <c r="D40" s="167">
        <v>-937</v>
      </c>
      <c r="E40" s="167"/>
      <c r="F40" s="167">
        <v>3074</v>
      </c>
      <c r="G40" s="167"/>
      <c r="H40" s="167">
        <v>19</v>
      </c>
      <c r="I40" s="167"/>
      <c r="J40" s="167">
        <v>2259</v>
      </c>
    </row>
    <row r="41" spans="1:11" s="163" customFormat="1" ht="19.5" customHeight="1" x14ac:dyDescent="0.3">
      <c r="A41" s="164" t="s">
        <v>27</v>
      </c>
      <c r="B41" s="164"/>
      <c r="C41" s="164"/>
      <c r="D41" s="167">
        <v>15838</v>
      </c>
      <c r="E41" s="167"/>
      <c r="F41" s="167">
        <v>13200</v>
      </c>
      <c r="G41" s="167"/>
      <c r="H41" s="167">
        <v>6068</v>
      </c>
      <c r="I41" s="167"/>
      <c r="J41" s="167">
        <v>1829</v>
      </c>
    </row>
    <row r="42" spans="1:11" s="163" customFormat="1" ht="19.5" customHeight="1" x14ac:dyDescent="0.3">
      <c r="A42" s="164" t="s">
        <v>28</v>
      </c>
      <c r="B42" s="164"/>
      <c r="C42" s="164"/>
      <c r="D42" s="167">
        <v>-16052</v>
      </c>
      <c r="E42" s="167"/>
      <c r="F42" s="167">
        <v>502</v>
      </c>
      <c r="G42" s="167"/>
      <c r="H42" s="167">
        <v>-18587</v>
      </c>
      <c r="I42" s="167"/>
      <c r="J42" s="167">
        <v>9292</v>
      </c>
    </row>
    <row r="43" spans="1:11" s="163" customFormat="1" ht="19.5" customHeight="1" x14ac:dyDescent="0.3">
      <c r="A43" s="164" t="s">
        <v>190</v>
      </c>
      <c r="B43" s="164"/>
      <c r="C43" s="164"/>
      <c r="D43" s="171">
        <v>-2833</v>
      </c>
      <c r="E43" s="167"/>
      <c r="F43" s="171">
        <v>-2996</v>
      </c>
      <c r="G43" s="168"/>
      <c r="H43" s="172">
        <v>-244</v>
      </c>
      <c r="I43" s="168"/>
      <c r="J43" s="172">
        <v>-458</v>
      </c>
    </row>
    <row r="44" spans="1:11" s="163" customFormat="1" ht="19.5" customHeight="1" x14ac:dyDescent="0.3">
      <c r="A44" s="163" t="s">
        <v>215</v>
      </c>
      <c r="B44" s="150"/>
      <c r="C44" s="150"/>
      <c r="D44" s="167">
        <f>SUM(D35:D43)</f>
        <v>227947</v>
      </c>
      <c r="E44" s="167"/>
      <c r="F44" s="167">
        <f>SUM(F35:F43)</f>
        <v>687101</v>
      </c>
      <c r="G44" s="167"/>
      <c r="H44" s="167">
        <f>SUM(H35:H43)</f>
        <v>-19945</v>
      </c>
      <c r="I44" s="167"/>
      <c r="J44" s="167">
        <f>SUM(J35:J43)</f>
        <v>-14695</v>
      </c>
    </row>
    <row r="45" spans="1:11" s="163" customFormat="1" ht="19.25" customHeight="1" x14ac:dyDescent="0.3">
      <c r="A45" s="164" t="s">
        <v>233</v>
      </c>
      <c r="B45" s="164"/>
      <c r="C45" s="164"/>
      <c r="D45" s="171">
        <v>-18722</v>
      </c>
      <c r="E45" s="167"/>
      <c r="F45" s="171">
        <v>-38913</v>
      </c>
      <c r="G45" s="167"/>
      <c r="H45" s="171">
        <v>1067</v>
      </c>
      <c r="I45" s="167"/>
      <c r="J45" s="171">
        <v>-1064</v>
      </c>
    </row>
    <row r="46" spans="1:11" s="163" customFormat="1" ht="19.5" customHeight="1" x14ac:dyDescent="0.3">
      <c r="A46" s="150" t="s">
        <v>216</v>
      </c>
      <c r="B46" s="150"/>
      <c r="C46" s="150"/>
      <c r="D46" s="97">
        <f>SUM(D44:D45)</f>
        <v>209225</v>
      </c>
      <c r="E46" s="173"/>
      <c r="F46" s="97">
        <f>SUM(F44:F45)</f>
        <v>648188</v>
      </c>
      <c r="G46" s="173"/>
      <c r="H46" s="97">
        <f>SUM(H44:H45)</f>
        <v>-18878</v>
      </c>
      <c r="I46" s="168"/>
      <c r="J46" s="97">
        <f>SUM(J44:J45)</f>
        <v>-15759</v>
      </c>
      <c r="K46" s="156"/>
    </row>
    <row r="47" spans="1:11" s="158" customFormat="1" ht="18.75" customHeight="1" x14ac:dyDescent="0.4">
      <c r="A47" s="149" t="s">
        <v>0</v>
      </c>
      <c r="B47" s="150"/>
      <c r="C47" s="150"/>
      <c r="D47" s="154"/>
      <c r="E47" s="154"/>
      <c r="F47" s="154"/>
      <c r="G47" s="154"/>
      <c r="H47" s="154"/>
      <c r="I47" s="154"/>
      <c r="J47" s="154"/>
    </row>
    <row r="48" spans="1:11" ht="18.75" customHeight="1" x14ac:dyDescent="0.3">
      <c r="A48" s="151" t="s">
        <v>178</v>
      </c>
      <c r="B48" s="150"/>
      <c r="C48" s="150"/>
      <c r="D48" s="154"/>
      <c r="E48" s="154"/>
      <c r="F48" s="154"/>
      <c r="G48" s="154"/>
      <c r="H48" s="154"/>
      <c r="I48" s="154"/>
      <c r="J48" s="154"/>
    </row>
    <row r="49" spans="1:10" ht="11.25" customHeight="1" x14ac:dyDescent="0.3">
      <c r="A49" s="150"/>
      <c r="B49" s="150"/>
      <c r="C49" s="150"/>
      <c r="D49" s="154"/>
      <c r="E49" s="154"/>
      <c r="F49" s="154"/>
      <c r="G49" s="154"/>
      <c r="H49" s="154"/>
      <c r="I49" s="154"/>
      <c r="J49" s="154"/>
    </row>
    <row r="50" spans="1:10" s="163" customFormat="1" ht="18.75" customHeight="1" x14ac:dyDescent="0.3">
      <c r="A50" s="164"/>
      <c r="B50" s="164"/>
      <c r="C50" s="164"/>
      <c r="D50" s="233" t="s">
        <v>46</v>
      </c>
      <c r="E50" s="233"/>
      <c r="F50" s="233"/>
      <c r="G50" s="157"/>
      <c r="H50" s="233" t="s">
        <v>93</v>
      </c>
      <c r="I50" s="233"/>
      <c r="J50" s="233"/>
    </row>
    <row r="51" spans="1:10" s="163" customFormat="1" ht="18.75" customHeight="1" x14ac:dyDescent="0.3">
      <c r="A51" s="164"/>
      <c r="B51" s="164"/>
      <c r="C51" s="164"/>
      <c r="D51" s="233" t="s">
        <v>4</v>
      </c>
      <c r="E51" s="233"/>
      <c r="F51" s="233"/>
      <c r="G51" s="157"/>
      <c r="H51" s="233" t="s">
        <v>94</v>
      </c>
      <c r="I51" s="233"/>
      <c r="J51" s="233"/>
    </row>
    <row r="52" spans="1:10" s="163" customFormat="1" ht="18.75" customHeight="1" x14ac:dyDescent="0.3">
      <c r="A52" s="164"/>
      <c r="B52" s="164"/>
      <c r="C52" s="164"/>
      <c r="D52" s="234" t="s">
        <v>209</v>
      </c>
      <c r="E52" s="234"/>
      <c r="F52" s="234"/>
      <c r="G52" s="157"/>
      <c r="H52" s="234" t="s">
        <v>209</v>
      </c>
      <c r="I52" s="234"/>
      <c r="J52" s="234"/>
    </row>
    <row r="53" spans="1:10" s="163" customFormat="1" ht="18.75" customHeight="1" x14ac:dyDescent="0.3">
      <c r="A53" s="164"/>
      <c r="B53" s="164"/>
      <c r="C53" s="164"/>
      <c r="D53" s="235" t="s">
        <v>206</v>
      </c>
      <c r="E53" s="234"/>
      <c r="F53" s="234"/>
      <c r="G53" s="157"/>
      <c r="H53" s="235" t="s">
        <v>206</v>
      </c>
      <c r="I53" s="234"/>
      <c r="J53" s="234"/>
    </row>
    <row r="54" spans="1:10" s="163" customFormat="1" ht="18.75" customHeight="1" x14ac:dyDescent="0.3">
      <c r="A54" s="164"/>
      <c r="B54" s="155"/>
      <c r="C54" s="155"/>
      <c r="D54" s="8">
        <v>2022</v>
      </c>
      <c r="E54" s="8"/>
      <c r="F54" s="8">
        <v>2021</v>
      </c>
      <c r="G54" s="8"/>
      <c r="H54" s="8">
        <v>2022</v>
      </c>
      <c r="I54" s="8"/>
      <c r="J54" s="8">
        <v>2021</v>
      </c>
    </row>
    <row r="55" spans="1:10" s="163" customFormat="1" ht="14" customHeight="1" x14ac:dyDescent="0.3">
      <c r="A55" s="164"/>
      <c r="B55" s="164"/>
      <c r="C55" s="164"/>
      <c r="D55" s="232" t="s">
        <v>164</v>
      </c>
      <c r="E55" s="232"/>
      <c r="F55" s="232"/>
      <c r="G55" s="232"/>
      <c r="H55" s="232"/>
      <c r="I55" s="232"/>
      <c r="J55" s="232"/>
    </row>
    <row r="56" spans="1:10" s="163" customFormat="1" ht="18.75" customHeight="1" x14ac:dyDescent="0.3">
      <c r="A56" s="153" t="s">
        <v>95</v>
      </c>
      <c r="B56" s="153"/>
      <c r="C56" s="153"/>
      <c r="D56" s="167"/>
      <c r="E56" s="167"/>
      <c r="F56" s="167"/>
      <c r="G56" s="167"/>
      <c r="H56" s="167"/>
      <c r="I56" s="167"/>
      <c r="J56" s="167"/>
    </row>
    <row r="57" spans="1:10" s="163" customFormat="1" ht="18.649999999999999" customHeight="1" x14ac:dyDescent="0.3">
      <c r="A57" s="164" t="s">
        <v>191</v>
      </c>
      <c r="B57" s="164"/>
      <c r="C57" s="164"/>
      <c r="D57" s="123">
        <v>0</v>
      </c>
      <c r="E57" s="167"/>
      <c r="F57" s="123">
        <v>-45000</v>
      </c>
      <c r="G57" s="167"/>
      <c r="H57" s="123">
        <v>0</v>
      </c>
      <c r="I57" s="167"/>
      <c r="J57" s="123">
        <v>-45000</v>
      </c>
    </row>
    <row r="58" spans="1:10" s="163" customFormat="1" ht="18.649999999999999" customHeight="1" x14ac:dyDescent="0.3">
      <c r="A58" s="164" t="s">
        <v>192</v>
      </c>
      <c r="B58" s="164"/>
      <c r="C58" s="164"/>
      <c r="D58" s="168">
        <v>0</v>
      </c>
      <c r="E58" s="167"/>
      <c r="F58" s="168">
        <v>45026</v>
      </c>
      <c r="G58" s="167"/>
      <c r="H58" s="168">
        <v>0</v>
      </c>
      <c r="I58" s="167"/>
      <c r="J58" s="168">
        <v>45026</v>
      </c>
    </row>
    <row r="59" spans="1:10" s="163" customFormat="1" ht="18.75" customHeight="1" x14ac:dyDescent="0.3">
      <c r="A59" s="164" t="s">
        <v>132</v>
      </c>
      <c r="B59" s="164"/>
      <c r="C59" s="164"/>
      <c r="D59" s="168">
        <v>1637</v>
      </c>
      <c r="E59" s="167"/>
      <c r="F59" s="168">
        <v>1336</v>
      </c>
      <c r="G59" s="167"/>
      <c r="H59" s="76">
        <v>960</v>
      </c>
      <c r="I59" s="167"/>
      <c r="J59" s="76">
        <v>20</v>
      </c>
    </row>
    <row r="60" spans="1:10" s="163" customFormat="1" ht="18.75" customHeight="1" x14ac:dyDescent="0.3">
      <c r="A60" s="164" t="s">
        <v>138</v>
      </c>
      <c r="B60" s="164"/>
      <c r="C60" s="164"/>
      <c r="D60" s="168">
        <v>-227654</v>
      </c>
      <c r="E60" s="167"/>
      <c r="F60" s="168">
        <v>-93793</v>
      </c>
      <c r="G60" s="167"/>
      <c r="H60" s="76">
        <v>-47602</v>
      </c>
      <c r="I60" s="167"/>
      <c r="J60" s="76">
        <v>-20210</v>
      </c>
    </row>
    <row r="61" spans="1:10" s="163" customFormat="1" ht="18.75" customHeight="1" x14ac:dyDescent="0.3">
      <c r="A61" s="164" t="s">
        <v>234</v>
      </c>
      <c r="B61" s="164"/>
      <c r="C61" s="164"/>
      <c r="D61" s="168">
        <v>-16680</v>
      </c>
      <c r="E61" s="167"/>
      <c r="F61" s="168">
        <v>-39040</v>
      </c>
      <c r="G61" s="167"/>
      <c r="H61" s="76">
        <v>-2545</v>
      </c>
      <c r="I61" s="167"/>
      <c r="J61" s="76">
        <v>-799</v>
      </c>
    </row>
    <row r="62" spans="1:10" s="163" customFormat="1" ht="18.75" customHeight="1" x14ac:dyDescent="0.3">
      <c r="A62" s="164" t="s">
        <v>139</v>
      </c>
      <c r="B62" s="164"/>
      <c r="C62" s="164"/>
      <c r="D62" s="168">
        <v>-473</v>
      </c>
      <c r="E62" s="167"/>
      <c r="F62" s="168">
        <v>-1549</v>
      </c>
      <c r="G62" s="167"/>
      <c r="H62" s="76">
        <v>-411</v>
      </c>
      <c r="I62" s="167"/>
      <c r="J62" s="76">
        <v>-302</v>
      </c>
    </row>
    <row r="63" spans="1:10" s="163" customFormat="1" ht="18.75" customHeight="1" x14ac:dyDescent="0.3">
      <c r="A63" s="164" t="s">
        <v>180</v>
      </c>
      <c r="B63" s="164"/>
      <c r="C63" s="164"/>
      <c r="D63" s="134">
        <v>0</v>
      </c>
      <c r="E63" s="168"/>
      <c r="F63" s="134">
        <v>0</v>
      </c>
      <c r="G63" s="167"/>
      <c r="H63" s="76">
        <v>-1260</v>
      </c>
      <c r="I63" s="167"/>
      <c r="J63" s="76">
        <v>-108400</v>
      </c>
    </row>
    <row r="64" spans="1:10" s="163" customFormat="1" ht="18.75" customHeight="1" x14ac:dyDescent="0.3">
      <c r="A64" s="164" t="s">
        <v>118</v>
      </c>
      <c r="B64" s="164"/>
      <c r="C64" s="164"/>
      <c r="D64" s="168">
        <v>800</v>
      </c>
      <c r="E64" s="167"/>
      <c r="F64" s="168">
        <v>800</v>
      </c>
      <c r="G64" s="167"/>
      <c r="H64" s="76">
        <v>229739</v>
      </c>
      <c r="I64" s="167"/>
      <c r="J64" s="76">
        <v>258465</v>
      </c>
    </row>
    <row r="65" spans="1:10" s="163" customFormat="1" ht="18.75" customHeight="1" x14ac:dyDescent="0.3">
      <c r="A65" s="164" t="s">
        <v>119</v>
      </c>
      <c r="B65" s="164"/>
      <c r="C65" s="164"/>
      <c r="D65" s="171">
        <v>650</v>
      </c>
      <c r="E65" s="167"/>
      <c r="F65" s="171">
        <v>685</v>
      </c>
      <c r="G65" s="167"/>
      <c r="H65" s="170">
        <v>3661</v>
      </c>
      <c r="I65" s="167"/>
      <c r="J65" s="170">
        <v>2351</v>
      </c>
    </row>
    <row r="66" spans="1:10" s="163" customFormat="1" ht="18.75" customHeight="1" x14ac:dyDescent="0.3">
      <c r="A66" s="150" t="s">
        <v>96</v>
      </c>
      <c r="B66" s="150"/>
      <c r="C66" s="150"/>
      <c r="D66" s="159">
        <f>SUM(D57:D65)</f>
        <v>-241720</v>
      </c>
      <c r="E66" s="157"/>
      <c r="F66" s="159">
        <f>SUM(F57:F65)</f>
        <v>-131535</v>
      </c>
      <c r="G66" s="157"/>
      <c r="H66" s="217">
        <f>SUM(H57:H65)</f>
        <v>182542</v>
      </c>
      <c r="I66" s="157"/>
      <c r="J66" s="159">
        <f>SUM(J57:J65)</f>
        <v>131151</v>
      </c>
    </row>
    <row r="67" spans="1:10" s="163" customFormat="1" ht="12.65" customHeight="1" x14ac:dyDescent="0.3">
      <c r="A67" s="150"/>
      <c r="B67" s="150"/>
      <c r="C67" s="150"/>
      <c r="D67" s="167"/>
      <c r="E67" s="167"/>
      <c r="F67" s="167"/>
      <c r="G67" s="167"/>
      <c r="H67" s="167"/>
      <c r="I67" s="167"/>
      <c r="J67" s="167"/>
    </row>
    <row r="68" spans="1:10" s="163" customFormat="1" ht="18.75" customHeight="1" x14ac:dyDescent="0.3">
      <c r="A68" s="153" t="s">
        <v>97</v>
      </c>
      <c r="B68" s="153"/>
      <c r="C68" s="153"/>
      <c r="D68" s="167"/>
      <c r="E68" s="167"/>
      <c r="F68" s="167"/>
      <c r="G68" s="167"/>
      <c r="H68" s="167"/>
      <c r="I68" s="167"/>
      <c r="J68" s="167"/>
    </row>
    <row r="69" spans="1:10" s="163" customFormat="1" ht="18.5" customHeight="1" x14ac:dyDescent="0.3">
      <c r="A69" s="164" t="s">
        <v>124</v>
      </c>
      <c r="B69" s="164"/>
      <c r="C69" s="164"/>
      <c r="D69" s="173"/>
      <c r="E69" s="173"/>
      <c r="F69" s="173"/>
      <c r="G69" s="173"/>
      <c r="H69" s="173"/>
      <c r="I69" s="173"/>
      <c r="J69" s="173"/>
    </row>
    <row r="70" spans="1:10" s="163" customFormat="1" ht="18.5" customHeight="1" x14ac:dyDescent="0.3">
      <c r="A70" s="164" t="s">
        <v>120</v>
      </c>
      <c r="B70" s="164"/>
      <c r="C70" s="164"/>
      <c r="D70" s="167">
        <v>2276168</v>
      </c>
      <c r="E70" s="173"/>
      <c r="F70" s="167">
        <v>1336424</v>
      </c>
      <c r="G70" s="173"/>
      <c r="H70" s="173">
        <v>439032</v>
      </c>
      <c r="I70" s="173"/>
      <c r="J70" s="173">
        <v>110953</v>
      </c>
    </row>
    <row r="71" spans="1:10" s="163" customFormat="1" ht="18.5" customHeight="1" x14ac:dyDescent="0.3">
      <c r="A71" s="164" t="s">
        <v>121</v>
      </c>
      <c r="B71" s="164"/>
      <c r="C71" s="164"/>
      <c r="D71" s="173"/>
      <c r="E71" s="173"/>
      <c r="F71" s="173"/>
      <c r="G71" s="173"/>
      <c r="H71" s="173"/>
      <c r="I71" s="173"/>
      <c r="J71" s="173"/>
    </row>
    <row r="72" spans="1:10" s="163" customFormat="1" ht="18.5" customHeight="1" x14ac:dyDescent="0.3">
      <c r="A72" s="164" t="s">
        <v>120</v>
      </c>
      <c r="B72" s="164"/>
      <c r="C72" s="164"/>
      <c r="D72" s="167">
        <v>-1840908</v>
      </c>
      <c r="E72" s="173"/>
      <c r="F72" s="167">
        <v>-1382338</v>
      </c>
      <c r="G72" s="173"/>
      <c r="H72" s="173">
        <v>-427277</v>
      </c>
      <c r="I72" s="173"/>
      <c r="J72" s="173">
        <v>-82969</v>
      </c>
    </row>
    <row r="73" spans="1:10" s="163" customFormat="1" ht="18.5" customHeight="1" x14ac:dyDescent="0.3">
      <c r="A73" s="164" t="s">
        <v>181</v>
      </c>
      <c r="B73" s="164"/>
      <c r="C73" s="164"/>
      <c r="D73" s="167">
        <v>-24680</v>
      </c>
      <c r="E73" s="173"/>
      <c r="F73" s="167">
        <v>-27133</v>
      </c>
      <c r="G73" s="173"/>
      <c r="H73" s="173">
        <v>-1933</v>
      </c>
      <c r="I73" s="173"/>
      <c r="J73" s="173">
        <v>-2918</v>
      </c>
    </row>
    <row r="74" spans="1:10" s="163" customFormat="1" ht="18.5" customHeight="1" x14ac:dyDescent="0.3">
      <c r="A74" s="164" t="s">
        <v>125</v>
      </c>
      <c r="B74" s="164"/>
      <c r="C74" s="164"/>
      <c r="D74" s="167"/>
      <c r="E74" s="167"/>
      <c r="F74" s="167"/>
      <c r="G74" s="167"/>
      <c r="H74" s="167"/>
      <c r="I74" s="167"/>
      <c r="J74" s="167"/>
    </row>
    <row r="75" spans="1:10" s="163" customFormat="1" ht="18.5" customHeight="1" x14ac:dyDescent="0.3">
      <c r="A75" s="164" t="s">
        <v>120</v>
      </c>
      <c r="B75" s="164"/>
      <c r="C75" s="164"/>
      <c r="D75" s="167">
        <v>108018</v>
      </c>
      <c r="E75" s="173"/>
      <c r="F75" s="167">
        <v>5310</v>
      </c>
      <c r="G75" s="168"/>
      <c r="H75" s="134">
        <v>0</v>
      </c>
      <c r="I75" s="168"/>
      <c r="J75" s="134">
        <v>0</v>
      </c>
    </row>
    <row r="76" spans="1:10" s="163" customFormat="1" ht="18.5" customHeight="1" x14ac:dyDescent="0.3">
      <c r="A76" s="164" t="s">
        <v>122</v>
      </c>
      <c r="B76" s="164"/>
      <c r="C76" s="164"/>
      <c r="D76" s="167"/>
      <c r="E76" s="167"/>
      <c r="F76" s="167"/>
      <c r="G76" s="167"/>
      <c r="H76" s="167"/>
      <c r="I76" s="167"/>
      <c r="J76" s="167"/>
    </row>
    <row r="77" spans="1:10" s="163" customFormat="1" ht="18.5" customHeight="1" x14ac:dyDescent="0.3">
      <c r="A77" s="164" t="s">
        <v>120</v>
      </c>
      <c r="B77" s="164"/>
      <c r="C77" s="164"/>
      <c r="D77" s="174">
        <v>-163861</v>
      </c>
      <c r="E77" s="173"/>
      <c r="F77" s="174">
        <v>-218207</v>
      </c>
      <c r="G77" s="173"/>
      <c r="H77" s="60">
        <v>-31400</v>
      </c>
      <c r="I77" s="173"/>
      <c r="J77" s="60">
        <v>-41400</v>
      </c>
    </row>
    <row r="78" spans="1:10" s="163" customFormat="1" ht="18.5" customHeight="1" x14ac:dyDescent="0.3">
      <c r="A78" s="164" t="s">
        <v>98</v>
      </c>
      <c r="B78" s="164"/>
      <c r="C78" s="164"/>
      <c r="D78" s="174">
        <v>-139994</v>
      </c>
      <c r="E78" s="173"/>
      <c r="F78" s="174">
        <v>-88344</v>
      </c>
      <c r="G78" s="173"/>
      <c r="H78" s="174">
        <v>-139994</v>
      </c>
      <c r="I78" s="173"/>
      <c r="J78" s="174">
        <v>-88344</v>
      </c>
    </row>
    <row r="79" spans="1:10" s="163" customFormat="1" ht="18.5" customHeight="1" x14ac:dyDescent="0.3">
      <c r="A79" s="164" t="s">
        <v>99</v>
      </c>
      <c r="B79" s="164"/>
      <c r="C79" s="164"/>
      <c r="D79" s="174">
        <v>-238331</v>
      </c>
      <c r="E79" s="173"/>
      <c r="F79" s="174">
        <v>-268235</v>
      </c>
      <c r="G79" s="173"/>
      <c r="H79" s="134">
        <v>0</v>
      </c>
      <c r="I79" s="173"/>
      <c r="J79" s="134">
        <v>0</v>
      </c>
    </row>
    <row r="80" spans="1:10" s="163" customFormat="1" ht="18.5" customHeight="1" x14ac:dyDescent="0.3">
      <c r="A80" s="164" t="s">
        <v>123</v>
      </c>
      <c r="B80" s="164"/>
      <c r="C80" s="164"/>
      <c r="D80" s="136">
        <v>-12386</v>
      </c>
      <c r="E80" s="167"/>
      <c r="F80" s="136">
        <v>-13997</v>
      </c>
      <c r="G80" s="167"/>
      <c r="H80" s="136">
        <v>-855</v>
      </c>
      <c r="I80" s="167"/>
      <c r="J80" s="136">
        <v>-1635</v>
      </c>
    </row>
    <row r="81" spans="1:15" s="163" customFormat="1" ht="18.75" customHeight="1" x14ac:dyDescent="0.3">
      <c r="A81" s="150" t="s">
        <v>159</v>
      </c>
      <c r="B81" s="150"/>
      <c r="C81" s="150"/>
      <c r="D81" s="159">
        <f>SUM(D70:D80)</f>
        <v>-35974</v>
      </c>
      <c r="E81" s="157"/>
      <c r="F81" s="159">
        <f>SUM(F70:F80)</f>
        <v>-656520</v>
      </c>
      <c r="G81" s="157"/>
      <c r="H81" s="217">
        <f>SUM(H70:H80)</f>
        <v>-162427</v>
      </c>
      <c r="I81" s="157"/>
      <c r="J81" s="159">
        <f>SUM(J70:J80)</f>
        <v>-106313</v>
      </c>
    </row>
    <row r="82" spans="1:15" s="163" customFormat="1" ht="13.75" customHeight="1" x14ac:dyDescent="0.3">
      <c r="A82" s="150"/>
      <c r="B82" s="150"/>
      <c r="C82" s="150"/>
      <c r="D82" s="167"/>
      <c r="E82" s="167"/>
      <c r="F82" s="167"/>
      <c r="G82" s="167"/>
      <c r="H82" s="167"/>
      <c r="I82" s="167"/>
      <c r="J82" s="167"/>
    </row>
    <row r="83" spans="1:15" s="163" customFormat="1" ht="18.75" customHeight="1" x14ac:dyDescent="0.3">
      <c r="A83" s="150" t="s">
        <v>100</v>
      </c>
      <c r="B83" s="150"/>
      <c r="C83" s="150"/>
      <c r="D83" s="167"/>
      <c r="E83" s="167"/>
      <c r="F83" s="167"/>
      <c r="G83" s="167"/>
      <c r="H83" s="167"/>
      <c r="I83" s="167"/>
      <c r="J83" s="167"/>
    </row>
    <row r="84" spans="1:15" s="163" customFormat="1" ht="18.75" customHeight="1" x14ac:dyDescent="0.3">
      <c r="A84" s="150" t="s">
        <v>101</v>
      </c>
      <c r="B84" s="150"/>
      <c r="C84" s="150"/>
      <c r="D84" s="157">
        <f>D46+D66+D81</f>
        <v>-68469</v>
      </c>
      <c r="E84" s="157"/>
      <c r="F84" s="157">
        <f>F46+F66+F81</f>
        <v>-139867</v>
      </c>
      <c r="G84" s="157"/>
      <c r="H84" s="157">
        <f>H46+H66+H81</f>
        <v>1237</v>
      </c>
      <c r="I84" s="157"/>
      <c r="J84" s="157">
        <f>J46+J66+J81</f>
        <v>9079</v>
      </c>
    </row>
    <row r="85" spans="1:15" s="163" customFormat="1" ht="18.75" customHeight="1" x14ac:dyDescent="0.3">
      <c r="A85" s="164" t="s">
        <v>102</v>
      </c>
      <c r="B85" s="56"/>
      <c r="C85" s="56"/>
      <c r="D85" s="138">
        <v>404270</v>
      </c>
      <c r="E85" s="167"/>
      <c r="F85" s="138">
        <v>593004</v>
      </c>
      <c r="G85" s="167"/>
      <c r="H85" s="138">
        <v>4010</v>
      </c>
      <c r="I85" s="167"/>
      <c r="J85" s="138">
        <v>14881</v>
      </c>
    </row>
    <row r="86" spans="1:15" s="163" customFormat="1" ht="18.75" customHeight="1" thickBot="1" x14ac:dyDescent="0.35">
      <c r="A86" s="150" t="s">
        <v>208</v>
      </c>
      <c r="B86" s="56"/>
      <c r="C86" s="160"/>
      <c r="D86" s="222">
        <f>SUM(D84:D85)</f>
        <v>335801</v>
      </c>
      <c r="E86" s="215"/>
      <c r="F86" s="222">
        <f>SUM(F84:F85)</f>
        <v>453137</v>
      </c>
      <c r="G86" s="215"/>
      <c r="H86" s="222">
        <f>SUM(H84:H85)</f>
        <v>5247</v>
      </c>
      <c r="I86" s="215"/>
      <c r="J86" s="222">
        <f>SUM(J84:J85)</f>
        <v>23960</v>
      </c>
      <c r="L86" s="165"/>
      <c r="M86" s="165"/>
      <c r="N86" s="165"/>
      <c r="O86" s="165"/>
    </row>
    <row r="87" spans="1:15" s="163" customFormat="1" ht="13.75" customHeight="1" thickTop="1" x14ac:dyDescent="0.3">
      <c r="A87" s="164"/>
      <c r="B87" s="164"/>
      <c r="C87" s="164"/>
      <c r="D87" s="165"/>
      <c r="E87" s="165"/>
      <c r="F87" s="165"/>
      <c r="G87" s="165"/>
      <c r="H87" s="165"/>
      <c r="I87" s="165"/>
      <c r="J87" s="165"/>
    </row>
    <row r="88" spans="1:15" s="163" customFormat="1" ht="18.75" customHeight="1" x14ac:dyDescent="0.3">
      <c r="A88" s="150" t="s">
        <v>133</v>
      </c>
      <c r="B88" s="150"/>
      <c r="H88" s="175"/>
      <c r="J88" s="175"/>
    </row>
    <row r="89" spans="1:15" s="163" customFormat="1" ht="18.5" customHeight="1" x14ac:dyDescent="0.3">
      <c r="A89" s="164" t="s">
        <v>182</v>
      </c>
      <c r="B89" s="164"/>
      <c r="C89" s="167"/>
      <c r="D89" s="167"/>
      <c r="E89" s="167"/>
      <c r="F89" s="167"/>
      <c r="G89" s="167"/>
      <c r="H89" s="167"/>
      <c r="I89" s="167"/>
      <c r="J89" s="167"/>
    </row>
    <row r="90" spans="1:15" s="163" customFormat="1" ht="18.5" customHeight="1" x14ac:dyDescent="0.3">
      <c r="A90" s="164" t="s">
        <v>134</v>
      </c>
      <c r="B90" s="164"/>
    </row>
    <row r="91" spans="1:15" s="163" customFormat="1" ht="18.5" customHeight="1" x14ac:dyDescent="0.3">
      <c r="A91" s="164" t="s">
        <v>204</v>
      </c>
      <c r="B91" s="164"/>
      <c r="C91" s="167">
        <v>419988</v>
      </c>
      <c r="D91" s="174">
        <v>262437</v>
      </c>
      <c r="E91" s="76"/>
      <c r="F91" s="174">
        <v>119545</v>
      </c>
      <c r="G91" s="76"/>
      <c r="H91" s="60">
        <v>48298</v>
      </c>
      <c r="I91" s="76"/>
      <c r="J91" s="60">
        <v>22713</v>
      </c>
    </row>
    <row r="92" spans="1:15" s="163" customFormat="1" ht="18.5" customHeight="1" x14ac:dyDescent="0.3">
      <c r="A92" s="164" t="s">
        <v>183</v>
      </c>
      <c r="B92" s="164"/>
      <c r="C92" s="167">
        <v>-3496</v>
      </c>
      <c r="D92" s="123">
        <v>-28791</v>
      </c>
      <c r="E92" s="167"/>
      <c r="F92" s="123">
        <v>-11392</v>
      </c>
      <c r="G92" s="167"/>
      <c r="H92" s="123">
        <v>-3857</v>
      </c>
      <c r="I92" s="167"/>
      <c r="J92" s="134">
        <v>0</v>
      </c>
    </row>
    <row r="93" spans="1:15" s="163" customFormat="1" ht="18.5" customHeight="1" x14ac:dyDescent="0.3">
      <c r="A93" s="164" t="s">
        <v>137</v>
      </c>
      <c r="B93" s="164"/>
      <c r="C93" s="167"/>
      <c r="D93" s="174">
        <v>-2574</v>
      </c>
      <c r="E93" s="76"/>
      <c r="F93" s="174">
        <v>-82</v>
      </c>
      <c r="G93" s="76"/>
      <c r="H93" s="134">
        <v>0</v>
      </c>
      <c r="I93" s="76"/>
      <c r="J93" s="76">
        <v>0</v>
      </c>
    </row>
    <row r="94" spans="1:15" s="163" customFormat="1" ht="18.5" customHeight="1" x14ac:dyDescent="0.3">
      <c r="A94" s="164" t="s">
        <v>184</v>
      </c>
      <c r="B94" s="164"/>
      <c r="C94" s="167">
        <v>-1421</v>
      </c>
      <c r="D94" s="174">
        <v>-993</v>
      </c>
      <c r="E94" s="167"/>
      <c r="F94" s="174">
        <v>-3286</v>
      </c>
      <c r="G94" s="167"/>
      <c r="H94" s="123">
        <v>-269</v>
      </c>
      <c r="I94" s="167"/>
      <c r="J94" s="123">
        <v>-909</v>
      </c>
    </row>
    <row r="95" spans="1:15" s="163" customFormat="1" ht="18.5" customHeight="1" x14ac:dyDescent="0.3">
      <c r="A95" s="164" t="s">
        <v>135</v>
      </c>
      <c r="B95" s="164"/>
      <c r="C95" s="167"/>
      <c r="D95" s="174"/>
      <c r="E95" s="76"/>
      <c r="F95" s="174"/>
      <c r="G95" s="76"/>
      <c r="H95" s="76"/>
      <c r="I95" s="76"/>
      <c r="J95" s="76"/>
    </row>
    <row r="96" spans="1:15" s="163" customFormat="1" ht="18.5" customHeight="1" x14ac:dyDescent="0.3">
      <c r="A96" s="164" t="s">
        <v>131</v>
      </c>
      <c r="B96" s="164"/>
      <c r="C96" s="167">
        <v>-29990</v>
      </c>
      <c r="D96" s="174">
        <v>1234</v>
      </c>
      <c r="E96" s="167"/>
      <c r="F96" s="174">
        <v>-10161</v>
      </c>
      <c r="G96" s="167"/>
      <c r="H96" s="76">
        <v>3753</v>
      </c>
      <c r="I96" s="167"/>
      <c r="J96" s="76">
        <v>-1594</v>
      </c>
    </row>
    <row r="97" spans="1:10" s="163" customFormat="1" ht="18.5" customHeight="1" x14ac:dyDescent="0.3">
      <c r="A97" s="164" t="s">
        <v>235</v>
      </c>
      <c r="B97" s="164"/>
      <c r="C97" s="167">
        <v>-4549</v>
      </c>
      <c r="D97" s="174">
        <v>-3659</v>
      </c>
      <c r="E97" s="167"/>
      <c r="F97" s="174">
        <v>-831</v>
      </c>
      <c r="G97" s="167"/>
      <c r="H97" s="76">
        <v>-323</v>
      </c>
      <c r="I97" s="167"/>
      <c r="J97" s="76">
        <v>0</v>
      </c>
    </row>
    <row r="98" spans="1:10" s="163" customFormat="1" ht="18.75" customHeight="1" thickBot="1" x14ac:dyDescent="0.35">
      <c r="A98" s="150" t="s">
        <v>136</v>
      </c>
      <c r="B98" s="164"/>
      <c r="C98" s="110"/>
      <c r="D98" s="109">
        <f>SUM(D91:D97)</f>
        <v>227654</v>
      </c>
      <c r="E98" s="110"/>
      <c r="F98" s="109">
        <f>SUM(F91:F97)</f>
        <v>93793</v>
      </c>
      <c r="G98" s="110"/>
      <c r="H98" s="109">
        <f>SUM(H91:H97)</f>
        <v>47602</v>
      </c>
      <c r="I98" s="110"/>
      <c r="J98" s="109">
        <f>SUM(J91:J97)</f>
        <v>20210</v>
      </c>
    </row>
    <row r="99" spans="1:10" s="163" customFormat="1" ht="18.75" customHeight="1" thickTop="1" x14ac:dyDescent="0.3">
      <c r="A99" s="150"/>
      <c r="B99" s="164"/>
      <c r="C99" s="110"/>
      <c r="D99" s="110"/>
      <c r="E99" s="110"/>
      <c r="F99" s="110"/>
      <c r="G99" s="110"/>
      <c r="H99" s="110"/>
      <c r="I99" s="110"/>
      <c r="J99" s="110"/>
    </row>
    <row r="100" spans="1:10" s="163" customFormat="1" ht="18.75" customHeight="1" x14ac:dyDescent="0.3">
      <c r="A100" s="150"/>
      <c r="B100" s="164"/>
      <c r="C100" s="110"/>
      <c r="D100" s="110"/>
      <c r="E100" s="110"/>
      <c r="F100" s="110"/>
      <c r="G100" s="110"/>
      <c r="H100" s="110"/>
      <c r="I100" s="110"/>
      <c r="J100" s="110"/>
    </row>
    <row r="103" spans="1:10" ht="19.5" customHeight="1" x14ac:dyDescent="0.3">
      <c r="D103" s="161"/>
      <c r="F103" s="161"/>
      <c r="H103" s="161"/>
      <c r="J103" s="161"/>
    </row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55:J55"/>
    <mergeCell ref="D50:F50"/>
    <mergeCell ref="H50:J50"/>
    <mergeCell ref="D51:F51"/>
    <mergeCell ref="H51:J51"/>
    <mergeCell ref="D52:F52"/>
    <mergeCell ref="H52:J52"/>
    <mergeCell ref="D53:F53"/>
    <mergeCell ref="H53:J53"/>
  </mergeCells>
  <pageMargins left="0.7" right="0.5" top="0.48" bottom="0.5" header="0.5" footer="0.5"/>
  <pageSetup paperSize="9" scale="71" firstPageNumber="12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</vt:lpstr>
      <vt:lpstr>SH8</vt:lpstr>
      <vt:lpstr>SH9</vt:lpstr>
      <vt:lpstr>SH10</vt:lpstr>
      <vt:lpstr>SH11</vt:lpstr>
      <vt:lpstr>CF 12</vt:lpstr>
      <vt:lpstr>'BL conso'!Print_Area</vt:lpstr>
      <vt:lpstr>'CF 12'!Print_Area</vt:lpstr>
      <vt:lpstr>'PL 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2022-11-04T07:10:30Z</cp:lastPrinted>
  <dcterms:created xsi:type="dcterms:W3CDTF">2016-10-28T06:44:33Z</dcterms:created>
  <dcterms:modified xsi:type="dcterms:W3CDTF">2022-11-14T09:20:11Z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