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Sep2022 (ARW-14)\"/>
    </mc:Choice>
  </mc:AlternateContent>
  <xr:revisionPtr revIDLastSave="0" documentId="13_ncr:1_{E3AED9E8-E473-4486-87B8-C0C9FE2DF662}" xr6:coauthVersionLast="47" xr6:coauthVersionMax="47" xr10:uidLastSave="{00000000-0000-0000-0000-000000000000}"/>
  <bookViews>
    <workbookView xWindow="-120" yWindow="-120" windowWidth="21840" windowHeight="13140" tabRatio="813" xr2:uid="{00000000-000D-0000-FFFF-FFFF00000000}"/>
  </bookViews>
  <sheets>
    <sheet name="Eng 2-4" sheetId="10" r:id="rId1"/>
    <sheet name="Eng 5(3m)" sheetId="13" r:id="rId2"/>
    <sheet name="Eng 6 (9m)" sheetId="14" r:id="rId3"/>
    <sheet name="Eng 7" sheetId="3" r:id="rId4"/>
    <sheet name="Eng8" sheetId="6" r:id="rId5"/>
    <sheet name="Eng 9" sheetId="15" r:id="rId6"/>
    <sheet name="Eng 10" sheetId="16" r:id="rId7"/>
  </sheets>
  <externalReferences>
    <externalReference r:id="rId8"/>
  </externalReferences>
  <definedNames>
    <definedName name="BeforTaxVSP" localSheetId="6">#REF!</definedName>
    <definedName name="BeforTaxVSP" localSheetId="0">#REF!</definedName>
    <definedName name="BeforTaxVSP" localSheetId="5">#REF!</definedName>
    <definedName name="BeforTaxVSP">#REF!</definedName>
    <definedName name="BeforTaxW7" localSheetId="0">#REF!</definedName>
    <definedName name="BeforTaxW7">#REF!</definedName>
    <definedName name="BeforTaxWW" localSheetId="0">#REF!</definedName>
    <definedName name="BeforTaxWW">#REF!</definedName>
    <definedName name="Net_profit__loss">'[1]PL-01'!$D$1259</definedName>
    <definedName name="_xlnm.Print_Area" localSheetId="6">'Eng 10'!$A$1:$J$68</definedName>
    <definedName name="_xlnm.Print_Area" localSheetId="5">'Eng 9'!$A$1:$K$55</definedName>
  </definedNames>
  <calcPr calcId="145621"/>
</workbook>
</file>

<file path=xl/calcChain.xml><?xml version="1.0" encoding="utf-8"?>
<calcChain xmlns="http://schemas.openxmlformats.org/spreadsheetml/2006/main">
  <c r="A164" i="10" l="1"/>
  <c r="A110" i="10"/>
  <c r="E42" i="15"/>
  <c r="H30" i="16" l="1"/>
  <c r="H45" i="16"/>
  <c r="I45" i="15" l="1"/>
  <c r="I51" i="15" s="1"/>
  <c r="E45" i="15" l="1"/>
  <c r="D57" i="14"/>
  <c r="D57" i="13"/>
  <c r="D42" i="13" l="1"/>
  <c r="D40" i="13"/>
  <c r="X33" i="3"/>
  <c r="Z33" i="3" s="1"/>
  <c r="D48" i="10" l="1"/>
  <c r="H48" i="10" l="1"/>
  <c r="D96" i="10"/>
  <c r="N20" i="6" l="1"/>
  <c r="J20" i="6"/>
  <c r="P20" i="6" s="1"/>
  <c r="H20" i="6"/>
  <c r="X29" i="3" l="1"/>
  <c r="X30" i="3"/>
  <c r="X32" i="3"/>
  <c r="X34" i="3"/>
  <c r="X35" i="3"/>
  <c r="J63" i="14"/>
  <c r="F63" i="14"/>
  <c r="F57" i="14"/>
  <c r="F63" i="13"/>
  <c r="F57" i="13"/>
  <c r="H24" i="6" l="1"/>
  <c r="G45" i="15" l="1"/>
  <c r="F98" i="10" l="1"/>
  <c r="H37" i="3" l="1"/>
  <c r="H24" i="3"/>
  <c r="Z30" i="3"/>
  <c r="AD30" i="3" s="1"/>
  <c r="J45" i="16"/>
  <c r="J30" i="16"/>
  <c r="F45" i="16"/>
  <c r="F30" i="16"/>
  <c r="K45" i="15"/>
  <c r="K51" i="15" s="1"/>
  <c r="G51" i="15"/>
  <c r="F47" i="16" l="1"/>
  <c r="F51" i="16" s="1"/>
  <c r="R20" i="6"/>
  <c r="J47" i="16"/>
  <c r="J51" i="16" s="1"/>
  <c r="X17" i="3"/>
  <c r="Z17" i="3" s="1"/>
  <c r="AD17" i="3" s="1"/>
  <c r="J52" i="14"/>
  <c r="J22" i="14"/>
  <c r="J16" i="14"/>
  <c r="F52" i="14"/>
  <c r="F22" i="14"/>
  <c r="F16" i="14"/>
  <c r="J22" i="13"/>
  <c r="J16" i="13"/>
  <c r="F52" i="13"/>
  <c r="F22" i="13"/>
  <c r="F16" i="13"/>
  <c r="X15" i="3"/>
  <c r="Z15" i="3" s="1"/>
  <c r="Z34" i="3"/>
  <c r="Z29" i="3"/>
  <c r="J24" i="14" l="1"/>
  <c r="J32" i="14" s="1"/>
  <c r="J35" i="14" s="1"/>
  <c r="J46" i="14" s="1"/>
  <c r="J56" i="14" s="1"/>
  <c r="J59" i="14" s="1"/>
  <c r="F24" i="13"/>
  <c r="F32" i="13" s="1"/>
  <c r="F35" i="13" s="1"/>
  <c r="F46" i="13" s="1"/>
  <c r="F56" i="13" s="1"/>
  <c r="F59" i="13" s="1"/>
  <c r="J24" i="13"/>
  <c r="J32" i="13" s="1"/>
  <c r="J35" i="13" s="1"/>
  <c r="J46" i="13" s="1"/>
  <c r="F24" i="14"/>
  <c r="F32" i="14" s="1"/>
  <c r="F35" i="14" s="1"/>
  <c r="F46" i="14" s="1"/>
  <c r="F56" i="14" s="1"/>
  <c r="F59" i="14" s="1"/>
  <c r="D45" i="16"/>
  <c r="H47" i="16"/>
  <c r="H51" i="16" s="1"/>
  <c r="D30" i="16"/>
  <c r="E51" i="15"/>
  <c r="N24" i="6"/>
  <c r="L24" i="6"/>
  <c r="J24" i="6"/>
  <c r="F24" i="6"/>
  <c r="D24" i="6"/>
  <c r="R21" i="6"/>
  <c r="R19" i="6"/>
  <c r="P16" i="6"/>
  <c r="N16" i="6"/>
  <c r="L16" i="6"/>
  <c r="J16" i="6"/>
  <c r="F16" i="6"/>
  <c r="D16" i="6"/>
  <c r="R14" i="6"/>
  <c r="R13" i="6"/>
  <c r="R12" i="6"/>
  <c r="V37" i="3"/>
  <c r="N37" i="3"/>
  <c r="L37" i="3"/>
  <c r="J37" i="3"/>
  <c r="F37" i="3"/>
  <c r="D37" i="3"/>
  <c r="AB37" i="3"/>
  <c r="T37" i="3"/>
  <c r="R37" i="3"/>
  <c r="AD34" i="3"/>
  <c r="Z32" i="3"/>
  <c r="AD32" i="3" s="1"/>
  <c r="AD29" i="3"/>
  <c r="X27" i="3"/>
  <c r="Z27" i="3" s="1"/>
  <c r="AD27" i="3" s="1"/>
  <c r="AB24" i="3"/>
  <c r="V24" i="3"/>
  <c r="T24" i="3"/>
  <c r="R24" i="3"/>
  <c r="P24" i="3"/>
  <c r="N24" i="3"/>
  <c r="L24" i="3"/>
  <c r="J24" i="3"/>
  <c r="F24" i="3"/>
  <c r="D24" i="3"/>
  <c r="X22" i="3"/>
  <c r="Z22" i="3" s="1"/>
  <c r="AD22" i="3" s="1"/>
  <c r="X21" i="3"/>
  <c r="Z21" i="3" s="1"/>
  <c r="AD21" i="3" s="1"/>
  <c r="X20" i="3"/>
  <c r="Z20" i="3" s="1"/>
  <c r="AD20" i="3" s="1"/>
  <c r="X19" i="3"/>
  <c r="Z19" i="3" s="1"/>
  <c r="AD15" i="3"/>
  <c r="H22" i="14"/>
  <c r="D22" i="14"/>
  <c r="H16" i="14"/>
  <c r="D16" i="14"/>
  <c r="H22" i="13"/>
  <c r="D22" i="13"/>
  <c r="H16" i="13"/>
  <c r="D16" i="13"/>
  <c r="J146" i="10"/>
  <c r="J149" i="10" s="1"/>
  <c r="H146" i="10"/>
  <c r="H149" i="10" s="1"/>
  <c r="F146" i="10"/>
  <c r="F149" i="10" s="1"/>
  <c r="D146" i="10"/>
  <c r="D149" i="10" s="1"/>
  <c r="J98" i="10"/>
  <c r="H98" i="10"/>
  <c r="J83" i="10"/>
  <c r="H83" i="10"/>
  <c r="F83" i="10"/>
  <c r="D83" i="10"/>
  <c r="J50" i="10"/>
  <c r="H50" i="10"/>
  <c r="F50" i="10"/>
  <c r="J29" i="10"/>
  <c r="H29" i="10"/>
  <c r="F29" i="10"/>
  <c r="D29" i="10"/>
  <c r="J56" i="13" l="1"/>
  <c r="J59" i="13" s="1"/>
  <c r="J49" i="13"/>
  <c r="R16" i="6"/>
  <c r="D24" i="13"/>
  <c r="H24" i="14"/>
  <c r="H32" i="14" s="1"/>
  <c r="F100" i="10"/>
  <c r="F151" i="10" s="1"/>
  <c r="H52" i="10"/>
  <c r="J52" i="10"/>
  <c r="F52" i="10"/>
  <c r="D50" i="10"/>
  <c r="D52" i="10" s="1"/>
  <c r="H100" i="10"/>
  <c r="H151" i="10" s="1"/>
  <c r="J100" i="10"/>
  <c r="J151" i="10" s="1"/>
  <c r="H24" i="13"/>
  <c r="H32" i="13" s="1"/>
  <c r="H35" i="13" s="1"/>
  <c r="H49" i="13" s="1"/>
  <c r="H63" i="13" s="1"/>
  <c r="D98" i="10"/>
  <c r="D100" i="10" s="1"/>
  <c r="D151" i="10" s="1"/>
  <c r="D24" i="14"/>
  <c r="D32" i="14" s="1"/>
  <c r="X24" i="3"/>
  <c r="D47" i="16"/>
  <c r="D51" i="16" s="1"/>
  <c r="AD19" i="3"/>
  <c r="AD24" i="3" s="1"/>
  <c r="Z24" i="3"/>
  <c r="X37" i="3"/>
  <c r="X39" i="3" s="1"/>
  <c r="H35" i="14" l="1"/>
  <c r="H46" i="14" s="1"/>
  <c r="H56" i="14" s="1"/>
  <c r="D35" i="14"/>
  <c r="D52" i="14" s="1"/>
  <c r="D49" i="14" s="1"/>
  <c r="D32" i="13"/>
  <c r="D35" i="13" s="1"/>
  <c r="J63" i="13"/>
  <c r="J52" i="13"/>
  <c r="H46" i="13"/>
  <c r="H56" i="13" s="1"/>
  <c r="H49" i="14" l="1"/>
  <c r="H63" i="14" s="1"/>
  <c r="D46" i="14"/>
  <c r="D56" i="14" s="1"/>
  <c r="D59" i="14" s="1"/>
  <c r="D46" i="13"/>
  <c r="D52" i="13"/>
  <c r="D49" i="13" s="1"/>
  <c r="D63" i="14"/>
  <c r="H59" i="14"/>
  <c r="P22" i="6"/>
  <c r="P24" i="6" s="1"/>
  <c r="H52" i="14"/>
  <c r="H52" i="13"/>
  <c r="H59" i="13"/>
  <c r="D56" i="13" l="1"/>
  <c r="D59" i="13" s="1"/>
  <c r="R22" i="6"/>
  <c r="R24" i="6" s="1"/>
  <c r="P37" i="3"/>
  <c r="P39" i="3" s="1"/>
  <c r="Z35" i="3"/>
  <c r="Z37" i="3" l="1"/>
  <c r="AD35" i="3"/>
  <c r="AD37" i="3" s="1"/>
  <c r="AD39" i="3" s="1"/>
  <c r="AD41" i="3" s="1"/>
  <c r="D63" i="13" l="1"/>
</calcChain>
</file>

<file path=xl/sharedStrings.xml><?xml version="1.0" encoding="utf-8"?>
<sst xmlns="http://schemas.openxmlformats.org/spreadsheetml/2006/main" count="713" uniqueCount="271">
  <si>
    <t>Consolidated</t>
  </si>
  <si>
    <t>Notes</t>
  </si>
  <si>
    <t>Cash and cash equivalents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</si>
  <si>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</si>
  <si>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</si>
  <si>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</si>
  <si>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</si>
  <si>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</si>
  <si>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</si>
  <si>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</si>
  <si>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</si>
  <si>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</si>
  <si>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</si>
  <si>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</si>
  <si>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</si>
  <si>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</si>
  <si>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</si>
  <si>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</si>
  <si>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</si>
  <si>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</si>
  <si>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</si>
  <si>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</si>
  <si>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</si>
  <si>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</si>
  <si>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</si>
  <si>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</si>
  <si>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</si>
  <si>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</si>
  <si>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</si>
  <si>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</si>
  <si>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</si>
  <si>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</si>
  <si>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</si>
  <si>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</si>
  <si>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</si>
  <si>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</si>
  <si>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</si>
  <si>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</si>
  <si>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Claimable value added tax</t>
  </si>
  <si>
    <t>Short-term borrowings</t>
  </si>
  <si>
    <t>True Corporation Public Company Limited</t>
  </si>
  <si>
    <t>Cost of providing services</t>
  </si>
  <si>
    <t>Current portion of long-term borrowings</t>
  </si>
  <si>
    <t>Proceeds from short-term borrowings</t>
  </si>
  <si>
    <t>Dividends received</t>
  </si>
  <si>
    <t>Acquisition of property, plant and equipment</t>
  </si>
  <si>
    <t>Revenues from telephone and other services</t>
  </si>
  <si>
    <t xml:space="preserve">   equipment and intangible assets</t>
  </si>
  <si>
    <t>Proceeds from disposals of property, plant and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</si>
  <si>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</si>
  <si>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</si>
  <si>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</si>
  <si>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</si>
  <si>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</si>
  <si>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</si>
  <si>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</si>
  <si>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The significant non-cash transactions are as follows:</t>
  </si>
  <si>
    <t>Non-cash transactions</t>
  </si>
  <si>
    <t>Selling expenses</t>
  </si>
  <si>
    <t>Short-term loans to related parties</t>
  </si>
  <si>
    <t>Other components of equity</t>
  </si>
  <si>
    <t>Non-controlling interests</t>
  </si>
  <si>
    <t>owners of</t>
  </si>
  <si>
    <t>the parent</t>
  </si>
  <si>
    <t>Non-</t>
  </si>
  <si>
    <t>Controlling</t>
  </si>
  <si>
    <t>interest</t>
  </si>
  <si>
    <t>Other expenses</t>
  </si>
  <si>
    <t>Trade and other receivables</t>
  </si>
  <si>
    <t>Trade and other payables</t>
  </si>
  <si>
    <t xml:space="preserve">Other income </t>
  </si>
  <si>
    <t>Administrative expenses</t>
  </si>
  <si>
    <t>Total comprehensive income for the period</t>
  </si>
  <si>
    <t>Issued and</t>
  </si>
  <si>
    <t>fully paid-up</t>
  </si>
  <si>
    <t>Unaudited</t>
  </si>
  <si>
    <t>Audited</t>
  </si>
  <si>
    <t>Statements of Comprehensive Income (Unaudited)</t>
  </si>
  <si>
    <t xml:space="preserve">   Appropriated - legal reserve</t>
  </si>
  <si>
    <t xml:space="preserve">   attributable to owners of the parent</t>
  </si>
  <si>
    <t>Attributable to owners of the parent</t>
  </si>
  <si>
    <t>Baht Million</t>
  </si>
  <si>
    <t>common</t>
  </si>
  <si>
    <t>Repayments to short-term borrowings</t>
  </si>
  <si>
    <t>Repayments to borrowings</t>
  </si>
  <si>
    <t xml:space="preserve">Issued and </t>
  </si>
  <si>
    <t xml:space="preserve">Retained earnings </t>
  </si>
  <si>
    <t>Change in</t>
  </si>
  <si>
    <t>non-controlling</t>
  </si>
  <si>
    <t>Translating</t>
  </si>
  <si>
    <t>financial</t>
  </si>
  <si>
    <t xml:space="preserve">of equity </t>
  </si>
  <si>
    <t>Baht Thousand</t>
  </si>
  <si>
    <t xml:space="preserve"> components</t>
  </si>
  <si>
    <t>Total other</t>
  </si>
  <si>
    <t xml:space="preserve">   Owners of the parent</t>
  </si>
  <si>
    <t xml:space="preserve">   Non-controlling interests</t>
  </si>
  <si>
    <t>Deficits</t>
  </si>
  <si>
    <t>Restricted cash at bank</t>
  </si>
  <si>
    <t>Consolidated financial information</t>
  </si>
  <si>
    <t xml:space="preserve"> financial information</t>
  </si>
  <si>
    <t>Separate</t>
  </si>
  <si>
    <t>Separate financial information</t>
  </si>
  <si>
    <t>Liabilities and equity</t>
  </si>
  <si>
    <t>Equity</t>
  </si>
  <si>
    <t>Total equity</t>
  </si>
  <si>
    <t>Total liabilities and equity</t>
  </si>
  <si>
    <t>Income tax payable</t>
  </si>
  <si>
    <t>Finance costs</t>
  </si>
  <si>
    <t>Income tax</t>
  </si>
  <si>
    <t>Other comprehensive income:</t>
  </si>
  <si>
    <t xml:space="preserve">Retained </t>
  </si>
  <si>
    <t>earnings</t>
  </si>
  <si>
    <t>Investment in subsidiaries</t>
  </si>
  <si>
    <t>Investment property</t>
  </si>
  <si>
    <t>Property, plant and equipment</t>
  </si>
  <si>
    <t>Intangible assets</t>
  </si>
  <si>
    <t>Goodwill</t>
  </si>
  <si>
    <t>statements</t>
  </si>
  <si>
    <t>Loans made to related parties</t>
  </si>
  <si>
    <t>Proceeds from loans from related parties</t>
  </si>
  <si>
    <t>Short-term loans from related parties</t>
  </si>
  <si>
    <t>Basic (Baht per share)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</si>
  <si>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</si>
  <si>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</si>
  <si>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</si>
  <si>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</si>
  <si>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</si>
  <si>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</si>
  <si>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 xml:space="preserve">   Retained earnings (deficits)</t>
  </si>
  <si>
    <t>Share of results</t>
  </si>
  <si>
    <t xml:space="preserve">   Exchange differences on translation</t>
  </si>
  <si>
    <t>Repayments received from loans to related parties</t>
  </si>
  <si>
    <t>Acquisition of investment property</t>
  </si>
  <si>
    <t>Provisions</t>
  </si>
  <si>
    <t>Adjustments for:</t>
  </si>
  <si>
    <t>Depreciation and amortisation</t>
  </si>
  <si>
    <t>Interest income</t>
  </si>
  <si>
    <t>Interest expense</t>
  </si>
  <si>
    <t>Finance costs related to licences</t>
  </si>
  <si>
    <t xml:space="preserve">Share of results </t>
  </si>
  <si>
    <t>Changes in operating assets and liabilities</t>
  </si>
  <si>
    <t xml:space="preserve">   - Trade and other receivables</t>
  </si>
  <si>
    <t xml:space="preserve">   - Inventories</t>
  </si>
  <si>
    <t xml:space="preserve">   - Film and program rights</t>
  </si>
  <si>
    <t xml:space="preserve">   - Trade and other payables</t>
  </si>
  <si>
    <t xml:space="preserve">   - Other current assets</t>
  </si>
  <si>
    <t xml:space="preserve">   - Other non-current assets</t>
  </si>
  <si>
    <t xml:space="preserve">   - Other current liabilities</t>
  </si>
  <si>
    <t xml:space="preserve">   - Other non-current liabilities</t>
  </si>
  <si>
    <t>Increase in employee benefits obligations</t>
  </si>
  <si>
    <t>Income tax deducted at source</t>
  </si>
  <si>
    <t>Investment in associates and</t>
  </si>
  <si>
    <t xml:space="preserve">   interests in joint ventures</t>
  </si>
  <si>
    <t xml:space="preserve">Liabilities under agreements and </t>
  </si>
  <si>
    <t xml:space="preserve">   licences for operation</t>
  </si>
  <si>
    <t>Employee benefits obligations</t>
  </si>
  <si>
    <t xml:space="preserve">           of par Baht 4 each</t>
  </si>
  <si>
    <t xml:space="preserve">       Common shares, 33,368,195,301 shares </t>
  </si>
  <si>
    <t xml:space="preserve">           of paid-up Baht 4 each</t>
  </si>
  <si>
    <t xml:space="preserve">Premium on share capital 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</si>
  <si>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</si>
  <si>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</si>
  <si>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</si>
  <si>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</si>
  <si>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Dilution due to increase in non-controlling interests</t>
  </si>
  <si>
    <t>Repayments to lease liabilities</t>
  </si>
  <si>
    <t>Financial assets at fair value through</t>
  </si>
  <si>
    <t xml:space="preserve">   other comprehensive income</t>
  </si>
  <si>
    <t xml:space="preserve">Investment in subsidiary by purchasing shares </t>
  </si>
  <si>
    <t xml:space="preserve">   from non-controlling interest</t>
  </si>
  <si>
    <t xml:space="preserve">      at fair value through other comprehensive income, net of tax</t>
  </si>
  <si>
    <t>Other financial assets at amortised cost</t>
  </si>
  <si>
    <t xml:space="preserve">   through profit or loss</t>
  </si>
  <si>
    <t xml:space="preserve">   shares from non-controlling interests</t>
  </si>
  <si>
    <t>Deferred tax assets</t>
  </si>
  <si>
    <t xml:space="preserve">Deferred tax liabilities </t>
  </si>
  <si>
    <t>Cash generated from (used in) operations</t>
  </si>
  <si>
    <t>Net cash generated from (used in) operating activities</t>
  </si>
  <si>
    <t xml:space="preserve">Addition of investment in subsidiary by purchasing 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</si>
  <si>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</si>
  <si>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</si>
  <si>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Other comprehensive income</t>
  </si>
  <si>
    <t>at fair value</t>
  </si>
  <si>
    <t xml:space="preserve">Financial assets at fair value </t>
  </si>
  <si>
    <t xml:space="preserve">   through profit or loss </t>
  </si>
  <si>
    <t xml:space="preserve">Financial liabilities at fair value </t>
  </si>
  <si>
    <t xml:space="preserve">Financial assets at fair value through </t>
  </si>
  <si>
    <t xml:space="preserve">   profit or loss </t>
  </si>
  <si>
    <t>Interest received</t>
  </si>
  <si>
    <t xml:space="preserve">Add    </t>
  </si>
  <si>
    <t>Income tax received</t>
  </si>
  <si>
    <t>Interest paid</t>
  </si>
  <si>
    <t>Income tax paid</t>
  </si>
  <si>
    <t>Less</t>
  </si>
  <si>
    <t>Add</t>
  </si>
  <si>
    <t>2021</t>
  </si>
  <si>
    <t>Opening balance at 1 January 2021</t>
  </si>
  <si>
    <t xml:space="preserve">   Appropriated - treasury shares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</si>
  <si>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</si>
  <si>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 xml:space="preserve">Addition investment in  subsidiary by purchaing </t>
  </si>
  <si>
    <t xml:space="preserve">   share from non-controlling interests</t>
  </si>
  <si>
    <t>Treasury</t>
  </si>
  <si>
    <t>Measurement of</t>
  </si>
  <si>
    <t xml:space="preserve">equity investment </t>
  </si>
  <si>
    <t xml:space="preserve">Profit (loss) before income tax </t>
  </si>
  <si>
    <t>Non-controlling interests from business combination</t>
  </si>
  <si>
    <t>Long-term loans to related parties</t>
  </si>
  <si>
    <t>Profit (loss) for the period</t>
  </si>
  <si>
    <t>Total comprehensive income (expense) for the period</t>
  </si>
  <si>
    <t>Profit (loss) for the period attributable to:</t>
  </si>
  <si>
    <t xml:space="preserve">Total comprehensive income (expense) </t>
  </si>
  <si>
    <t xml:space="preserve">   for the period attributable to:</t>
  </si>
  <si>
    <t>Basic earnings (loss) per share</t>
  </si>
  <si>
    <t>Gain on termination of right-of-use assets</t>
  </si>
  <si>
    <t xml:space="preserve">   Measurement of equity instruments </t>
  </si>
  <si>
    <t xml:space="preserve">   plant and equipment</t>
  </si>
  <si>
    <t>Gain from sales of investment in associate</t>
  </si>
  <si>
    <t xml:space="preserve">Gain from revaluation of financial assets </t>
  </si>
  <si>
    <t xml:space="preserve">   at fair value recognised in profit or loss </t>
  </si>
  <si>
    <t>Repayment to loans from related parties</t>
  </si>
  <si>
    <t>Dividend paid</t>
  </si>
  <si>
    <t>Dividends paid</t>
  </si>
  <si>
    <t xml:space="preserve">   and intangible assets, not yet paid</t>
  </si>
  <si>
    <t xml:space="preserve">(Gain) loss on disposals of property, </t>
  </si>
  <si>
    <t>Acquisition of other financial assets at amortised cost</t>
  </si>
  <si>
    <t xml:space="preserve">Item that will be reclassified subsequently to profit or loss: </t>
  </si>
  <si>
    <t>2022</t>
  </si>
  <si>
    <t>Opening balance at 1 January 2022</t>
  </si>
  <si>
    <t>on treasury shares</t>
  </si>
  <si>
    <t>Proceeds from sale of treasury shares</t>
  </si>
  <si>
    <t xml:space="preserve">           of par Baht 4 each)</t>
  </si>
  <si>
    <t xml:space="preserve">Item that will not be reclassified to profit or loss: </t>
  </si>
  <si>
    <t xml:space="preserve">           (2021: Common shares, 33,368,655,464 shares </t>
  </si>
  <si>
    <t>Premium on treasury shares</t>
  </si>
  <si>
    <t>Total comprehensive expense for the period</t>
  </si>
  <si>
    <t>Net cash used in investing activities</t>
  </si>
  <si>
    <t>Net cash received from financing activities</t>
  </si>
  <si>
    <t>Employee benefit obligation - Benefit paid</t>
  </si>
  <si>
    <t>Decrease (increase) in restricted cash at bank</t>
  </si>
  <si>
    <t>Acquisition of financial assets at fair value through profit or loss</t>
  </si>
  <si>
    <t>Proceeds from reduction of registered capital in subsidiary</t>
  </si>
  <si>
    <t>Proceeds form borrowings</t>
  </si>
  <si>
    <t>Acquisition of right-of-use assets</t>
  </si>
  <si>
    <t>Unrealised loss on foreign exchange</t>
  </si>
  <si>
    <t>Reversal on obsolete inventories</t>
  </si>
  <si>
    <t xml:space="preserve">Acquisition of subsidiary, net of cash acquired </t>
  </si>
  <si>
    <t>Gain from acquisition of the remaining interest</t>
  </si>
  <si>
    <t>Dividends income</t>
  </si>
  <si>
    <r>
      <rPr>
        <sz val="9"/>
        <color indexed="9"/>
        <rFont val="Arial"/>
        <family val="2"/>
      </rPr>
      <t xml:space="preserve">Less </t>
    </r>
    <r>
      <rPr>
        <sz val="9"/>
        <rFont val="Arial"/>
        <family val="2"/>
      </rPr>
      <t xml:space="preserve"> </t>
    </r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</si>
  <si>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</si>
  <si>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</si>
  <si>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</si>
  <si>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</si>
  <si>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at 30 September 2021</t>
  </si>
  <si>
    <t>Closing balance at 30 September 2022</t>
  </si>
  <si>
    <t xml:space="preserve">      obligation, net of tax</t>
  </si>
  <si>
    <t>Note</t>
  </si>
  <si>
    <t>Expected credit losses</t>
  </si>
  <si>
    <t>Disposals of right-of-use assets</t>
  </si>
  <si>
    <t xml:space="preserve">   which has not been received</t>
  </si>
  <si>
    <t>Acquisition of investment in associate</t>
  </si>
  <si>
    <t>Additions of lease receivables</t>
  </si>
  <si>
    <t xml:space="preserve">Fair value of interest held before the date on </t>
  </si>
  <si>
    <t xml:space="preserve">   which the Group obtained control</t>
  </si>
  <si>
    <t>Sale of treasury shares</t>
  </si>
  <si>
    <t>Net increase (decrease) in cash and cash equivalents</t>
  </si>
  <si>
    <t xml:space="preserve">  Remeasurement of post-employment benefit</t>
  </si>
  <si>
    <t>Proceeds from lease receivable</t>
  </si>
  <si>
    <t>Proceeds from disposal of investment in associate</t>
  </si>
  <si>
    <t>The accompanying notes on pages 11 to 27 are an integral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</si>
</sst>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;\(#,##0\);\-"/>
    <numFmt numFmtId="170" formatCode="#,##0.00;\(#,##0.00\);\-"/>
    <numFmt numFmtId="171" formatCode="_(* #,##0_);_(* \(#,##0\);_(* &quot;-&quot;??_);_(@_)"/>
    <numFmt numFmtId="172" formatCode="#,##0.000;\(#,##0.000\);\-"/>
    <numFmt numFmtId="173" formatCode="#,##0.0;\(#,##0.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u/>
      <sz val="9"/>
      <name val="Arial"/>
      <family val="2"/>
    </font>
    <font>
      <sz val="9"/>
      <color theme="0"/>
      <name val="Arial"/>
      <family val="2"/>
    </font>
    <font>
      <sz val="9"/>
      <color indexed="9"/>
      <name val="Arial"/>
      <family val="2"/>
    </font>
    <font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9">
    <xf numFmtId="0" fontId="0" fillId="0" borderId="0" xfId="0"/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1" xfId="0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vertical="center"/>
    </xf>
    <xf numFmtId="167" fontId="3" fillId="2" borderId="1" xfId="0" applyNumberFormat="1" applyFont="1" applyFill="1" applyBorder="1" applyAlignment="1">
      <alignment horizontal="center" vertical="center"/>
    </xf>
    <xf numFmtId="167" fontId="3" fillId="2" borderId="0" xfId="0" applyNumberFormat="1" applyFont="1" applyFill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171" fontId="7" fillId="2" borderId="0" xfId="1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3" fillId="2" borderId="1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7" fontId="3" fillId="2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6" applyNumberFormat="1" applyFont="1" applyAlignment="1">
      <alignment vertical="center"/>
    </xf>
    <xf numFmtId="165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2" fillId="0" borderId="1" xfId="6" applyNumberFormat="1" applyFont="1" applyBorder="1" applyAlignment="1">
      <alignment vertical="center"/>
    </xf>
    <xf numFmtId="165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horizontal="center" vertical="center"/>
    </xf>
    <xf numFmtId="166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165" fontId="6" fillId="0" borderId="1" xfId="6" applyNumberFormat="1" applyFont="1" applyBorder="1" applyAlignment="1">
      <alignment horizontal="center" vertical="center"/>
    </xf>
    <xf numFmtId="167" fontId="6" fillId="0" borderId="1" xfId="6" applyNumberFormat="1" applyFont="1" applyBorder="1" applyAlignment="1">
      <alignment horizontal="center" vertical="center"/>
    </xf>
    <xf numFmtId="167" fontId="7" fillId="2" borderId="3" xfId="6" applyNumberFormat="1" applyFont="1" applyFill="1" applyBorder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7" fontId="7" fillId="2" borderId="0" xfId="6" applyNumberFormat="1" applyFont="1" applyFill="1" applyAlignment="1">
      <alignment horizontal="right" vertical="center"/>
    </xf>
    <xf numFmtId="165" fontId="7" fillId="2" borderId="0" xfId="6" applyNumberFormat="1" applyFont="1" applyFill="1" applyAlignment="1">
      <alignment horizontal="right" vertical="center"/>
    </xf>
    <xf numFmtId="167" fontId="7" fillId="2" borderId="0" xfId="6" applyNumberFormat="1" applyFont="1" applyFill="1" applyAlignment="1">
      <alignment horizontal="center" vertical="center"/>
    </xf>
    <xf numFmtId="167" fontId="7" fillId="0" borderId="0" xfId="6" applyNumberFormat="1" applyFont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167" fontId="7" fillId="2" borderId="1" xfId="6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horizontal="right" vertical="center"/>
    </xf>
    <xf numFmtId="165" fontId="7" fillId="2" borderId="1" xfId="6" applyNumberFormat="1" applyFont="1" applyFill="1" applyBorder="1" applyAlignment="1">
      <alignment horizontal="right" vertical="center"/>
    </xf>
    <xf numFmtId="167" fontId="7" fillId="2" borderId="0" xfId="6" applyNumberFormat="1" applyFont="1" applyFill="1" applyAlignment="1">
      <alignment vertical="center"/>
    </xf>
    <xf numFmtId="171" fontId="7" fillId="2" borderId="0" xfId="1" applyNumberFormat="1" applyFont="1" applyFill="1" applyAlignment="1">
      <alignment horizontal="center" vertical="center"/>
    </xf>
    <xf numFmtId="167" fontId="7" fillId="2" borderId="1" xfId="6" applyNumberFormat="1" applyFont="1" applyFill="1" applyBorder="1" applyAlignment="1">
      <alignment vertical="center"/>
    </xf>
    <xf numFmtId="166" fontId="7" fillId="0" borderId="0" xfId="6" applyNumberFormat="1" applyFont="1" applyAlignment="1">
      <alignment vertical="center" wrapText="1"/>
    </xf>
    <xf numFmtId="171" fontId="7" fillId="2" borderId="1" xfId="1" applyNumberFormat="1" applyFont="1" applyFill="1" applyBorder="1" applyAlignment="1">
      <alignment horizontal="center" vertical="center"/>
    </xf>
    <xf numFmtId="167" fontId="7" fillId="2" borderId="2" xfId="6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justify" vertical="center"/>
    </xf>
    <xf numFmtId="167" fontId="7" fillId="0" borderId="0" xfId="6" applyNumberFormat="1" applyFont="1" applyAlignment="1">
      <alignment horizontal="justify" vertical="center"/>
    </xf>
    <xf numFmtId="168" fontId="7" fillId="2" borderId="0" xfId="6" applyNumberFormat="1" applyFont="1" applyFill="1" applyAlignment="1">
      <alignment vertical="center"/>
    </xf>
    <xf numFmtId="164" fontId="7" fillId="0" borderId="0" xfId="1" applyFont="1" applyFill="1" applyAlignment="1">
      <alignment horizontal="right" vertical="center"/>
    </xf>
    <xf numFmtId="167" fontId="2" fillId="0" borderId="0" xfId="6" applyNumberFormat="1" applyFont="1" applyFill="1" applyAlignment="1">
      <alignment horizontal="right" vertical="center"/>
    </xf>
    <xf numFmtId="167" fontId="2" fillId="0" borderId="0" xfId="6" applyNumberFormat="1" applyFont="1" applyFill="1" applyAlignment="1">
      <alignment horizontal="center" vertical="center"/>
    </xf>
    <xf numFmtId="167" fontId="2" fillId="0" borderId="1" xfId="6" applyNumberFormat="1" applyFont="1" applyFill="1" applyBorder="1" applyAlignment="1">
      <alignment horizontal="center" vertical="center"/>
    </xf>
    <xf numFmtId="167" fontId="6" fillId="0" borderId="0" xfId="6" applyNumberFormat="1" applyFont="1" applyFill="1" applyAlignment="1">
      <alignment horizontal="center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center" vertical="center"/>
    </xf>
    <xf numFmtId="167" fontId="7" fillId="0" borderId="0" xfId="6" applyNumberFormat="1" applyFont="1" applyFill="1" applyAlignment="1">
      <alignment horizontal="right" vertical="center"/>
    </xf>
    <xf numFmtId="165" fontId="7" fillId="0" borderId="0" xfId="6" applyNumberFormat="1" applyFont="1" applyFill="1" applyAlignment="1">
      <alignment horizontal="right" vertical="center"/>
    </xf>
    <xf numFmtId="167" fontId="7" fillId="0" borderId="0" xfId="6" applyNumberFormat="1" applyFont="1" applyFill="1" applyAlignment="1">
      <alignment horizontal="center" vertical="center"/>
    </xf>
    <xf numFmtId="165" fontId="7" fillId="0" borderId="0" xfId="6" applyNumberFormat="1" applyFont="1" applyFill="1" applyAlignment="1">
      <alignment horizontal="center" vertical="center"/>
    </xf>
    <xf numFmtId="165" fontId="7" fillId="0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3" xfId="6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71" fontId="7" fillId="0" borderId="0" xfId="1" applyNumberFormat="1" applyFont="1" applyFill="1" applyAlignment="1">
      <alignment horizontal="center" vertical="center"/>
    </xf>
    <xf numFmtId="171" fontId="7" fillId="0" borderId="1" xfId="1" applyNumberFormat="1" applyFont="1" applyFill="1" applyBorder="1" applyAlignment="1">
      <alignment horizontal="center" vertical="center"/>
    </xf>
    <xf numFmtId="167" fontId="7" fillId="0" borderId="2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justify" vertical="center"/>
    </xf>
    <xf numFmtId="168" fontId="7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167" fontId="2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vertical="center"/>
    </xf>
    <xf numFmtId="167" fontId="7" fillId="0" borderId="1" xfId="6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6" fontId="7" fillId="0" borderId="0" xfId="6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2" borderId="0" xfId="1" applyNumberFormat="1" applyFont="1" applyFill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2" fillId="0" borderId="0" xfId="0" quotePrefix="1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9" fontId="3" fillId="2" borderId="0" xfId="3" applyNumberFormat="1" applyFont="1" applyFill="1" applyAlignment="1">
      <alignment horizontal="right" vertical="center"/>
    </xf>
    <xf numFmtId="169" fontId="3" fillId="2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168" fontId="7" fillId="0" borderId="0" xfId="6" applyNumberFormat="1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center" vertical="center"/>
    </xf>
    <xf numFmtId="168" fontId="7" fillId="2" borderId="0" xfId="6" applyNumberFormat="1" applyFont="1" applyFill="1" applyAlignment="1">
      <alignment horizontal="right" vertical="center"/>
    </xf>
    <xf numFmtId="167" fontId="7" fillId="0" borderId="2" xfId="1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0" xfId="0" quotePrefix="1" applyNumberFormat="1" applyFont="1" applyFill="1" applyAlignment="1">
      <alignment horizontal="center" vertical="center"/>
    </xf>
    <xf numFmtId="167" fontId="2" fillId="2" borderId="0" xfId="0" applyNumberFormat="1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horizontal="right" vertical="center"/>
    </xf>
    <xf numFmtId="169" fontId="3" fillId="2" borderId="1" xfId="3" applyNumberFormat="1" applyFont="1" applyFill="1" applyBorder="1" applyAlignment="1">
      <alignment horizontal="right" vertical="center"/>
    </xf>
    <xf numFmtId="169" fontId="3" fillId="0" borderId="1" xfId="3" applyNumberFormat="1" applyFont="1" applyFill="1" applyBorder="1" applyAlignment="1">
      <alignment horizontal="right" vertical="center"/>
    </xf>
    <xf numFmtId="169" fontId="3" fillId="2" borderId="0" xfId="3" applyNumberFormat="1" applyFont="1" applyFill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169" fontId="3" fillId="0" borderId="0" xfId="3" applyNumberFormat="1" applyFont="1" applyFill="1" applyAlignment="1">
      <alignment horizontal="center" vertical="center"/>
    </xf>
    <xf numFmtId="169" fontId="3" fillId="2" borderId="0" xfId="3" applyNumberFormat="1" applyFont="1" applyFill="1" applyAlignment="1">
      <alignment vertical="center"/>
    </xf>
    <xf numFmtId="169" fontId="3" fillId="2" borderId="1" xfId="3" applyNumberFormat="1" applyFont="1" applyFill="1" applyBorder="1" applyAlignment="1">
      <alignment horizontal="center" vertical="center"/>
    </xf>
    <xf numFmtId="169" fontId="3" fillId="0" borderId="1" xfId="3" applyNumberFormat="1" applyFont="1" applyFill="1" applyBorder="1" applyAlignment="1">
      <alignment horizontal="center" vertical="center"/>
    </xf>
    <xf numFmtId="169" fontId="3" fillId="2" borderId="2" xfId="3" applyNumberFormat="1" applyFont="1" applyFill="1" applyBorder="1" applyAlignment="1">
      <alignment horizontal="right" vertical="center"/>
    </xf>
    <xf numFmtId="169" fontId="3" fillId="0" borderId="2" xfId="3" applyNumberFormat="1" applyFont="1" applyFill="1" applyBorder="1" applyAlignment="1">
      <alignment horizontal="right" vertical="center"/>
    </xf>
    <xf numFmtId="1" fontId="3" fillId="0" borderId="0" xfId="0" applyNumberFormat="1" applyFont="1" applyFill="1" applyAlignment="1">
      <alignment horizontal="right" vertical="center"/>
    </xf>
    <xf numFmtId="1" fontId="3" fillId="2" borderId="0" xfId="0" applyNumberFormat="1" applyFont="1" applyFill="1" applyBorder="1" applyAlignment="1">
      <alignment horizontal="right" vertical="center"/>
    </xf>
    <xf numFmtId="40" fontId="3" fillId="0" borderId="0" xfId="1" applyNumberFormat="1" applyFont="1" applyFill="1" applyAlignment="1">
      <alignment horizontal="right" vertical="center"/>
    </xf>
    <xf numFmtId="40" fontId="3" fillId="2" borderId="0" xfId="1" applyNumberFormat="1" applyFont="1" applyFill="1" applyBorder="1" applyAlignment="1">
      <alignment horizontal="right" vertical="center"/>
    </xf>
    <xf numFmtId="40" fontId="3" fillId="0" borderId="0" xfId="1" applyNumberFormat="1" applyFont="1" applyFill="1" applyBorder="1" applyAlignment="1">
      <alignment horizontal="right" vertical="center"/>
    </xf>
    <xf numFmtId="40" fontId="3" fillId="0" borderId="0" xfId="0" applyNumberFormat="1" applyFont="1" applyFill="1" applyAlignment="1">
      <alignment horizontal="right" vertical="center"/>
    </xf>
    <xf numFmtId="40" fontId="3" fillId="2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vertical="center"/>
    </xf>
    <xf numFmtId="170" fontId="3" fillId="2" borderId="0" xfId="3" applyNumberFormat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72" fontId="3" fillId="0" borderId="0" xfId="3" applyNumberFormat="1" applyFont="1" applyFill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7" fontId="3" fillId="2" borderId="3" xfId="6" applyNumberFormat="1" applyFont="1" applyFill="1" applyBorder="1" applyAlignment="1">
      <alignment horizontal="right" vertical="center"/>
    </xf>
    <xf numFmtId="167" fontId="3" fillId="0" borderId="3" xfId="6" applyNumberFormat="1" applyFont="1" applyFill="1" applyBorder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</xf>
    <xf numFmtId="165" fontId="3" fillId="2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7" fontId="3" fillId="2" borderId="0" xfId="6" applyNumberFormat="1" applyFont="1" applyFill="1" applyAlignment="1">
      <alignment horizontal="center" vertical="center"/>
    </xf>
    <xf numFmtId="167" fontId="3" fillId="0" borderId="0" xfId="6" applyNumberFormat="1" applyFont="1" applyFill="1" applyAlignment="1">
      <alignment horizontal="center" vertical="center"/>
    </xf>
    <xf numFmtId="167" fontId="3" fillId="2" borderId="0" xfId="6" quotePrefix="1" applyNumberFormat="1" applyFont="1" applyFill="1" applyAlignment="1">
      <alignment horizontal="right" vertical="center"/>
    </xf>
    <xf numFmtId="167" fontId="3" fillId="0" borderId="0" xfId="6" quotePrefix="1" applyNumberFormat="1" applyFont="1" applyFill="1" applyAlignment="1">
      <alignment horizontal="right" vertical="center"/>
    </xf>
    <xf numFmtId="167" fontId="3" fillId="0" borderId="0" xfId="6" quotePrefix="1" applyNumberFormat="1" applyFont="1" applyFill="1" applyAlignment="1">
      <alignment horizontal="center" vertical="center"/>
    </xf>
    <xf numFmtId="167" fontId="3" fillId="2" borderId="0" xfId="6" quotePrefix="1" applyNumberFormat="1" applyFont="1" applyFill="1" applyAlignment="1">
      <alignment horizontal="center" vertical="center"/>
    </xf>
    <xf numFmtId="166" fontId="3" fillId="0" borderId="0" xfId="6" quotePrefix="1" applyNumberFormat="1" applyFont="1" applyAlignment="1">
      <alignment vertical="center"/>
    </xf>
    <xf numFmtId="173" fontId="3" fillId="0" borderId="0" xfId="6" applyNumberFormat="1" applyFont="1" applyAlignment="1">
      <alignment horizontal="center" vertical="center"/>
    </xf>
    <xf numFmtId="165" fontId="3" fillId="2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center" vertical="center"/>
    </xf>
    <xf numFmtId="167" fontId="3" fillId="2" borderId="1" xfId="6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center" vertical="center"/>
    </xf>
    <xf numFmtId="166" fontId="9" fillId="0" borderId="0" xfId="6" applyNumberFormat="1" applyFont="1" applyAlignment="1">
      <alignment vertical="center"/>
    </xf>
    <xf numFmtId="166" fontId="10" fillId="0" borderId="0" xfId="6" applyNumberFormat="1" applyFont="1" applyAlignment="1">
      <alignment vertical="center"/>
    </xf>
    <xf numFmtId="171" fontId="3" fillId="2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1" fontId="3" fillId="2" borderId="1" xfId="1" applyNumberFormat="1" applyFont="1" applyFill="1" applyBorder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center" vertical="center"/>
    </xf>
    <xf numFmtId="167" fontId="7" fillId="2" borderId="2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center" vertical="center"/>
    </xf>
    <xf numFmtId="165" fontId="7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8" fontId="7" fillId="0" borderId="0" xfId="6" applyNumberFormat="1" applyFont="1" applyAlignment="1">
      <alignment vertical="center"/>
    </xf>
    <xf numFmtId="168" fontId="7" fillId="2" borderId="0" xfId="6" applyNumberFormat="1" applyFont="1" applyFill="1" applyAlignment="1">
      <alignment horizontal="center" vertical="center"/>
    </xf>
    <xf numFmtId="168" fontId="7" fillId="0" borderId="0" xfId="6" applyNumberFormat="1" applyFont="1" applyAlignment="1">
      <alignment horizontal="center" vertical="center"/>
    </xf>
    <xf numFmtId="165" fontId="3" fillId="0" borderId="1" xfId="0" applyNumberFormat="1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0" xfId="6" applyNumberFormat="1" applyFont="1" applyAlignment="1">
      <alignment horizontal="center" vertical="center"/>
    </xf>
    <xf numFmtId="167" fontId="2" fillId="0" borderId="1" xfId="6" applyNumberFormat="1" applyFont="1" applyBorder="1" applyAlignment="1">
      <alignment horizontal="center" vertical="center" wrapText="1"/>
    </xf>
    <xf numFmtId="167" fontId="6" fillId="0" borderId="1" xfId="6" applyNumberFormat="1" applyFont="1" applyBorder="1" applyAlignment="1">
      <alignment horizontal="center" vertical="center" wrapText="1"/>
    </xf>
    <xf numFmtId="167" fontId="6" fillId="0" borderId="0" xfId="6" applyNumberFormat="1" applyFont="1" applyAlignment="1">
      <alignment horizontal="center" vertical="center"/>
    </xf>
  </cellXfs>
  <cellStyles count="8">
    <cellStyle name="Comma" xfId="1" builtinId="3"/>
    <cellStyle name="Comma 2" xfId="5" xr:uid="{00000000-0005-0000-0000-000001000000}"/>
    <cellStyle name="Normal" xfId="0" builtinId="0"/>
    <cellStyle name="Normal 2" xfId="2" xr:uid="{00000000-0005-0000-0000-000003000000}"/>
    <cellStyle name="Normal 3" xfId="6" xr:uid="{00000000-0005-0000-0000-000004000000}"/>
    <cellStyle name="Normal_EGCO_June10 TE" xfId="3" xr:uid="{00000000-0005-0000-0000-000005000000}"/>
    <cellStyle name="Percent 2" xfId="4" xr:uid="{00000000-0005-0000-0000-000007000000}"/>
    <cellStyle name="Percent 3" xfId="7" xr:uid="{00000000-0005-0000-0000-000008000000}"/>
  </cellStyles>
  <dxfs count="0"/>
  <tableStyles count="0" defaultTableStyle="TableStyleMedium9" defaultPivotStyle="PivotStyleLight16"/>
  <colors>
    <mruColors>
      <color rgb="FFFF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4"/>
  <sheetViews>
    <sheetView showZeros="0" tabSelected="1" zoomScaleNormal="100" zoomScaleSheetLayoutView="70" workbookViewId="0"/>
  </sheetViews>
  <sheetFormatPr defaultColWidth="9.140625" defaultRowHeight="16.5" customHeight="1" x14ac:dyDescent="0.5"/>
  <cols>
    <col min="1" max="1" width="46.7109375" style="154" customWidth="1"/>
    <col min="2" max="2" width="5.42578125" style="13" customWidth="1"/>
    <col min="3" max="3" width="0.85546875" style="14" customWidth="1"/>
    <col min="4" max="4" width="13.140625" style="15" customWidth="1"/>
    <col min="5" max="5" width="0.85546875" style="15" customWidth="1"/>
    <col min="6" max="6" width="13.140625" style="15" customWidth="1"/>
    <col min="7" max="7" width="0.85546875" style="15" customWidth="1"/>
    <col min="8" max="8" width="13.140625" style="15" customWidth="1"/>
    <col min="9" max="9" width="0.85546875" style="15" customWidth="1"/>
    <col min="10" max="10" width="13.28515625" style="15" bestFit="1" customWidth="1"/>
    <col min="11" max="16384" width="9.140625" style="154"/>
  </cols>
  <sheetData>
    <row r="1" spans="1:10" ht="16.5" customHeight="1" x14ac:dyDescent="0.5">
      <c r="A1" s="153" t="s">
        <v>40</v>
      </c>
      <c r="B1" s="1"/>
      <c r="C1" s="2"/>
      <c r="D1" s="3"/>
      <c r="E1" s="3"/>
      <c r="F1" s="3"/>
      <c r="G1" s="3"/>
      <c r="H1" s="3"/>
      <c r="I1" s="3"/>
      <c r="J1" s="3"/>
    </row>
    <row r="2" spans="1:10" ht="16.5" customHeight="1" x14ac:dyDescent="0.5">
      <c r="A2" s="153" t="s">
        <v>124</v>
      </c>
      <c r="B2" s="1"/>
      <c r="C2" s="2"/>
      <c r="D2" s="3"/>
      <c r="E2" s="3"/>
      <c r="F2" s="3"/>
      <c r="G2" s="3"/>
      <c r="H2" s="3"/>
      <c r="I2" s="3"/>
      <c r="J2" s="3"/>
    </row>
    <row r="3" spans="1:10" ht="16.5" customHeight="1" x14ac:dyDescent="0.5">
      <c r="A3" s="85" t="s">
        <v>250</v>
      </c>
      <c r="B3" s="5"/>
      <c r="C3" s="6"/>
      <c r="D3" s="7"/>
      <c r="E3" s="7"/>
      <c r="F3" s="7"/>
      <c r="G3" s="7"/>
      <c r="H3" s="7"/>
      <c r="I3" s="7"/>
      <c r="J3" s="7"/>
    </row>
    <row r="4" spans="1:10" ht="15.95" customHeight="1" x14ac:dyDescent="0.5">
      <c r="A4" s="8"/>
      <c r="B4" s="9"/>
      <c r="C4" s="10"/>
      <c r="D4" s="11"/>
      <c r="E4" s="11"/>
      <c r="F4" s="11"/>
      <c r="G4" s="11"/>
      <c r="H4" s="11"/>
      <c r="I4" s="11"/>
      <c r="J4" s="11"/>
    </row>
    <row r="5" spans="1:10" ht="15.95" customHeight="1" x14ac:dyDescent="0.5">
      <c r="A5" s="153"/>
      <c r="B5" s="1"/>
      <c r="C5" s="2"/>
      <c r="D5" s="3"/>
      <c r="E5" s="3"/>
      <c r="F5" s="3"/>
      <c r="G5" s="3"/>
      <c r="H5" s="3"/>
      <c r="I5" s="3"/>
      <c r="J5" s="3"/>
    </row>
    <row r="6" spans="1:10" ht="15.95" customHeight="1" x14ac:dyDescent="0.5">
      <c r="A6" s="153"/>
      <c r="B6" s="1"/>
      <c r="C6" s="2"/>
      <c r="D6" s="248" t="s">
        <v>0</v>
      </c>
      <c r="E6" s="248"/>
      <c r="F6" s="248"/>
      <c r="G6" s="3"/>
      <c r="H6" s="248" t="s">
        <v>101</v>
      </c>
      <c r="I6" s="248"/>
      <c r="J6" s="248"/>
    </row>
    <row r="7" spans="1:10" ht="15.95" customHeight="1" x14ac:dyDescent="0.5">
      <c r="A7" s="153"/>
      <c r="B7" s="1"/>
      <c r="C7" s="2"/>
      <c r="D7" s="247" t="s">
        <v>100</v>
      </c>
      <c r="E7" s="247"/>
      <c r="F7" s="247"/>
      <c r="G7" s="3"/>
      <c r="H7" s="247" t="s">
        <v>100</v>
      </c>
      <c r="I7" s="247"/>
      <c r="J7" s="247"/>
    </row>
    <row r="8" spans="1:10" ht="15.95" customHeight="1" x14ac:dyDescent="0.5">
      <c r="A8" s="153"/>
      <c r="B8" s="1"/>
      <c r="C8" s="2"/>
      <c r="D8" s="12" t="s">
        <v>75</v>
      </c>
      <c r="E8" s="12"/>
      <c r="F8" s="12" t="s">
        <v>76</v>
      </c>
      <c r="G8" s="237"/>
      <c r="H8" s="12" t="s">
        <v>75</v>
      </c>
      <c r="I8" s="12"/>
      <c r="J8" s="12" t="s">
        <v>76</v>
      </c>
    </row>
    <row r="9" spans="1:10" ht="15.95" customHeight="1" x14ac:dyDescent="0.5">
      <c r="A9" s="153"/>
      <c r="B9" s="1"/>
      <c r="C9" s="2"/>
      <c r="D9" s="164" t="s">
        <v>251</v>
      </c>
      <c r="E9" s="165"/>
      <c r="F9" s="164" t="s">
        <v>14</v>
      </c>
      <c r="G9" s="165"/>
      <c r="H9" s="164" t="s">
        <v>251</v>
      </c>
      <c r="I9" s="165"/>
      <c r="J9" s="164" t="s">
        <v>14</v>
      </c>
    </row>
    <row r="10" spans="1:10" ht="15.95" customHeight="1" x14ac:dyDescent="0.5">
      <c r="A10" s="153"/>
      <c r="B10" s="1"/>
      <c r="C10" s="2"/>
      <c r="D10" s="164" t="s">
        <v>227</v>
      </c>
      <c r="E10" s="165"/>
      <c r="F10" s="164" t="s">
        <v>196</v>
      </c>
      <c r="G10" s="237"/>
      <c r="H10" s="164" t="s">
        <v>227</v>
      </c>
      <c r="I10" s="237"/>
      <c r="J10" s="164" t="s">
        <v>196</v>
      </c>
    </row>
    <row r="11" spans="1:10" ht="15.95" customHeight="1" x14ac:dyDescent="0.5">
      <c r="A11" s="153"/>
      <c r="B11" s="5" t="s">
        <v>1</v>
      </c>
      <c r="C11" s="2"/>
      <c r="D11" s="238" t="s">
        <v>92</v>
      </c>
      <c r="E11" s="237"/>
      <c r="F11" s="238" t="s">
        <v>92</v>
      </c>
      <c r="G11" s="237"/>
      <c r="H11" s="238" t="s">
        <v>92</v>
      </c>
      <c r="I11" s="237"/>
      <c r="J11" s="238" t="s">
        <v>92</v>
      </c>
    </row>
    <row r="12" spans="1:10" ht="15.95" customHeight="1" x14ac:dyDescent="0.5">
      <c r="A12" s="153"/>
      <c r="B12" s="9"/>
      <c r="C12" s="2"/>
      <c r="D12" s="166"/>
      <c r="E12" s="3"/>
      <c r="F12" s="11"/>
      <c r="G12" s="3"/>
      <c r="H12" s="166"/>
      <c r="I12" s="3"/>
      <c r="J12" s="11"/>
    </row>
    <row r="13" spans="1:10" ht="15.95" customHeight="1" x14ac:dyDescent="0.5">
      <c r="A13" s="53" t="s">
        <v>15</v>
      </c>
      <c r="B13" s="9"/>
      <c r="C13" s="2"/>
      <c r="D13" s="166"/>
      <c r="E13" s="3"/>
      <c r="F13" s="11"/>
      <c r="G13" s="3"/>
      <c r="H13" s="166"/>
      <c r="I13" s="3"/>
      <c r="J13" s="11"/>
    </row>
    <row r="14" spans="1:10" ht="15.95" customHeight="1" x14ac:dyDescent="0.5">
      <c r="A14" s="53"/>
      <c r="B14" s="9"/>
      <c r="C14" s="2"/>
      <c r="D14" s="166"/>
      <c r="E14" s="3"/>
      <c r="F14" s="11"/>
      <c r="G14" s="3"/>
      <c r="H14" s="166"/>
      <c r="I14" s="3"/>
      <c r="J14" s="11"/>
    </row>
    <row r="15" spans="1:10" ht="15.95" customHeight="1" x14ac:dyDescent="0.5">
      <c r="A15" s="53" t="s">
        <v>16</v>
      </c>
      <c r="B15" s="9"/>
      <c r="C15" s="2"/>
      <c r="D15" s="166"/>
      <c r="E15" s="3"/>
      <c r="F15" s="11"/>
      <c r="G15" s="3"/>
      <c r="H15" s="166"/>
      <c r="I15" s="3"/>
      <c r="J15" s="11"/>
    </row>
    <row r="16" spans="1:10" ht="15.95" customHeight="1" x14ac:dyDescent="0.5">
      <c r="A16" s="53"/>
      <c r="B16" s="9"/>
      <c r="C16" s="2"/>
      <c r="D16" s="166"/>
      <c r="E16" s="3"/>
      <c r="F16" s="11"/>
      <c r="G16" s="3"/>
      <c r="H16" s="166"/>
      <c r="I16" s="3"/>
      <c r="J16" s="11"/>
    </row>
    <row r="17" spans="1:10" ht="15.95" customHeight="1" x14ac:dyDescent="0.5">
      <c r="A17" s="54" t="s">
        <v>2</v>
      </c>
      <c r="C17" s="55"/>
      <c r="D17" s="72">
        <v>23449151</v>
      </c>
      <c r="F17" s="15">
        <v>21963481</v>
      </c>
      <c r="H17" s="72">
        <v>13015035</v>
      </c>
      <c r="J17" s="15">
        <v>12667231</v>
      </c>
    </row>
    <row r="18" spans="1:10" ht="15.95" customHeight="1" x14ac:dyDescent="0.5">
      <c r="A18" s="54" t="s">
        <v>98</v>
      </c>
      <c r="C18" s="55"/>
      <c r="D18" s="72">
        <v>10690</v>
      </c>
      <c r="F18" s="15">
        <v>43843</v>
      </c>
      <c r="H18" s="72">
        <v>10674</v>
      </c>
      <c r="J18" s="22">
        <v>43827</v>
      </c>
    </row>
    <row r="19" spans="1:10" ht="15.95" customHeight="1" x14ac:dyDescent="0.5">
      <c r="A19" s="54" t="s">
        <v>184</v>
      </c>
      <c r="C19" s="55"/>
      <c r="D19" s="72"/>
      <c r="H19" s="72"/>
      <c r="J19" s="22"/>
    </row>
    <row r="20" spans="1:10" ht="15.95" customHeight="1" x14ac:dyDescent="0.5">
      <c r="A20" s="54" t="s">
        <v>185</v>
      </c>
      <c r="B20" s="13">
        <v>5</v>
      </c>
      <c r="C20" s="55"/>
      <c r="D20" s="72">
        <v>1720118</v>
      </c>
      <c r="F20" s="48">
        <v>625532</v>
      </c>
      <c r="H20" s="60" t="s">
        <v>29</v>
      </c>
      <c r="J20" s="16" t="s">
        <v>29</v>
      </c>
    </row>
    <row r="21" spans="1:10" ht="15.95" customHeight="1" x14ac:dyDescent="0.5">
      <c r="A21" s="54" t="s">
        <v>68</v>
      </c>
      <c r="B21" s="13">
        <v>8</v>
      </c>
      <c r="C21" s="55"/>
      <c r="D21" s="72">
        <v>53126263</v>
      </c>
      <c r="F21" s="15">
        <v>51797153</v>
      </c>
      <c r="H21" s="72">
        <v>14461782</v>
      </c>
      <c r="J21" s="15">
        <v>21990169</v>
      </c>
    </row>
    <row r="22" spans="1:10" ht="15.95" customHeight="1" x14ac:dyDescent="0.5">
      <c r="A22" s="54" t="s">
        <v>59</v>
      </c>
      <c r="B22" s="13">
        <v>20</v>
      </c>
      <c r="C22" s="55"/>
      <c r="D22" s="72">
        <v>2000</v>
      </c>
      <c r="E22" s="160"/>
      <c r="F22" s="22">
        <v>2000</v>
      </c>
      <c r="G22" s="160"/>
      <c r="H22" s="72">
        <v>6623492</v>
      </c>
      <c r="I22" s="160"/>
      <c r="J22" s="15">
        <v>4605984</v>
      </c>
    </row>
    <row r="23" spans="1:10" ht="15.95" customHeight="1" x14ac:dyDescent="0.5">
      <c r="A23" s="54" t="s">
        <v>172</v>
      </c>
      <c r="C23" s="55"/>
      <c r="D23" s="72">
        <v>1236</v>
      </c>
      <c r="F23" s="48">
        <v>1234</v>
      </c>
      <c r="H23" s="60" t="s">
        <v>29</v>
      </c>
      <c r="J23" s="16" t="s">
        <v>29</v>
      </c>
    </row>
    <row r="24" spans="1:10" ht="15.95" customHeight="1" x14ac:dyDescent="0.5">
      <c r="A24" s="54" t="s">
        <v>123</v>
      </c>
      <c r="C24" s="55"/>
      <c r="D24" s="72">
        <v>1735629</v>
      </c>
      <c r="F24" s="15">
        <v>1373735</v>
      </c>
      <c r="H24" s="72">
        <v>31040</v>
      </c>
      <c r="J24" s="15">
        <v>43262</v>
      </c>
    </row>
    <row r="25" spans="1:10" ht="15.95" customHeight="1" x14ac:dyDescent="0.5">
      <c r="A25" s="54" t="s">
        <v>151</v>
      </c>
      <c r="C25" s="55"/>
      <c r="D25" s="72">
        <v>8102251</v>
      </c>
      <c r="F25" s="15">
        <v>10032390</v>
      </c>
      <c r="H25" s="72">
        <v>574208</v>
      </c>
      <c r="J25" s="15">
        <v>414668</v>
      </c>
    </row>
    <row r="26" spans="1:10" ht="15.95" customHeight="1" x14ac:dyDescent="0.5">
      <c r="A26" s="54" t="s">
        <v>38</v>
      </c>
      <c r="C26" s="55"/>
      <c r="D26" s="72">
        <v>4552892</v>
      </c>
      <c r="F26" s="15">
        <v>5873531</v>
      </c>
      <c r="H26" s="60">
        <v>0</v>
      </c>
      <c r="I26" s="160"/>
      <c r="J26" s="160" t="s">
        <v>29</v>
      </c>
    </row>
    <row r="27" spans="1:10" ht="15.95" customHeight="1" x14ac:dyDescent="0.5">
      <c r="A27" s="54" t="s">
        <v>3</v>
      </c>
      <c r="C27" s="55"/>
      <c r="D27" s="61">
        <v>8023330</v>
      </c>
      <c r="F27" s="17">
        <v>8417517</v>
      </c>
      <c r="H27" s="61">
        <v>98525</v>
      </c>
      <c r="J27" s="17">
        <v>84319</v>
      </c>
    </row>
    <row r="28" spans="1:10" ht="15.95" customHeight="1" x14ac:dyDescent="0.5">
      <c r="A28" s="53"/>
      <c r="C28" s="55"/>
      <c r="D28" s="72"/>
      <c r="H28" s="72"/>
    </row>
    <row r="29" spans="1:10" ht="15.95" customHeight="1" x14ac:dyDescent="0.5">
      <c r="A29" s="53" t="s">
        <v>51</v>
      </c>
      <c r="C29" s="55"/>
      <c r="D29" s="61">
        <f>SUM(D17:D27)</f>
        <v>100723560</v>
      </c>
      <c r="F29" s="17">
        <f>SUM(F17:F27)</f>
        <v>100130416</v>
      </c>
      <c r="H29" s="61">
        <f>SUM(H17:H27)</f>
        <v>34814756</v>
      </c>
      <c r="J29" s="17">
        <f>SUM(J17:J27)</f>
        <v>39849460</v>
      </c>
    </row>
    <row r="30" spans="1:10" ht="15.95" customHeight="1" x14ac:dyDescent="0.5">
      <c r="A30" s="54"/>
      <c r="C30" s="55"/>
      <c r="D30" s="72"/>
      <c r="H30" s="72"/>
    </row>
    <row r="31" spans="1:10" ht="15.95" customHeight="1" x14ac:dyDescent="0.5">
      <c r="A31" s="53" t="s">
        <v>17</v>
      </c>
      <c r="C31" s="55"/>
      <c r="D31" s="72"/>
      <c r="H31" s="72"/>
    </row>
    <row r="32" spans="1:10" ht="15.95" customHeight="1" x14ac:dyDescent="0.5">
      <c r="A32" s="53"/>
      <c r="C32" s="55"/>
      <c r="D32" s="72"/>
      <c r="H32" s="72"/>
    </row>
    <row r="33" spans="1:10" ht="15.95" customHeight="1" x14ac:dyDescent="0.5">
      <c r="A33" s="54" t="s">
        <v>98</v>
      </c>
      <c r="C33" s="55"/>
      <c r="D33" s="72">
        <v>20025</v>
      </c>
      <c r="F33" s="15">
        <v>21351</v>
      </c>
      <c r="H33" s="60" t="s">
        <v>29</v>
      </c>
      <c r="J33" s="160" t="s">
        <v>29</v>
      </c>
    </row>
    <row r="34" spans="1:10" ht="15.95" customHeight="1" x14ac:dyDescent="0.5">
      <c r="A34" s="54" t="s">
        <v>207</v>
      </c>
      <c r="B34" s="13">
        <v>20</v>
      </c>
      <c r="C34" s="55"/>
      <c r="D34" s="60" t="s">
        <v>29</v>
      </c>
      <c r="F34" s="15">
        <v>10000</v>
      </c>
      <c r="H34" s="63">
        <v>116600000</v>
      </c>
      <c r="J34" s="15">
        <v>92100000</v>
      </c>
    </row>
    <row r="35" spans="1:10" ht="15.95" customHeight="1" x14ac:dyDescent="0.5">
      <c r="A35" s="54" t="s">
        <v>187</v>
      </c>
      <c r="C35" s="55"/>
      <c r="D35" s="72"/>
      <c r="H35" s="60"/>
      <c r="J35" s="160"/>
    </row>
    <row r="36" spans="1:10" ht="15.95" customHeight="1" x14ac:dyDescent="0.5">
      <c r="A36" s="54" t="s">
        <v>188</v>
      </c>
      <c r="B36" s="13">
        <v>5</v>
      </c>
      <c r="C36" s="55"/>
      <c r="D36" s="72">
        <v>7129259</v>
      </c>
      <c r="F36" s="15">
        <v>4113419</v>
      </c>
      <c r="G36" s="160"/>
      <c r="H36" s="60" t="s">
        <v>29</v>
      </c>
      <c r="I36" s="160"/>
      <c r="J36" s="160" t="s">
        <v>29</v>
      </c>
    </row>
    <row r="37" spans="1:10" ht="15.95" customHeight="1" x14ac:dyDescent="0.5">
      <c r="A37" s="54" t="s">
        <v>167</v>
      </c>
      <c r="C37" s="55"/>
      <c r="D37" s="72"/>
      <c r="H37" s="60"/>
      <c r="J37" s="160"/>
    </row>
    <row r="38" spans="1:10" ht="15.95" customHeight="1" x14ac:dyDescent="0.5">
      <c r="A38" s="54" t="s">
        <v>168</v>
      </c>
      <c r="B38" s="13">
        <v>5</v>
      </c>
      <c r="C38" s="55"/>
      <c r="D38" s="72">
        <v>260704</v>
      </c>
      <c r="E38" s="160"/>
      <c r="F38" s="15">
        <v>260870</v>
      </c>
      <c r="G38" s="160"/>
      <c r="H38" s="63">
        <v>1000</v>
      </c>
      <c r="I38" s="160"/>
      <c r="J38" s="15">
        <v>1000</v>
      </c>
    </row>
    <row r="39" spans="1:10" ht="15.95" customHeight="1" x14ac:dyDescent="0.5">
      <c r="A39" s="54" t="s">
        <v>113</v>
      </c>
      <c r="B39" s="13">
        <v>9</v>
      </c>
      <c r="C39" s="55"/>
      <c r="D39" s="60" t="s">
        <v>29</v>
      </c>
      <c r="F39" s="16" t="s">
        <v>29</v>
      </c>
      <c r="H39" s="65">
        <v>180701383</v>
      </c>
      <c r="J39" s="15">
        <v>181028382</v>
      </c>
    </row>
    <row r="40" spans="1:10" ht="15.95" customHeight="1" x14ac:dyDescent="0.5">
      <c r="A40" s="54" t="s">
        <v>152</v>
      </c>
      <c r="C40" s="55"/>
      <c r="D40" s="161"/>
      <c r="F40" s="16"/>
      <c r="H40" s="65"/>
    </row>
    <row r="41" spans="1:10" ht="15.95" customHeight="1" x14ac:dyDescent="0.5">
      <c r="A41" s="54" t="s">
        <v>153</v>
      </c>
      <c r="B41" s="13">
        <v>9</v>
      </c>
      <c r="C41" s="55"/>
      <c r="D41" s="72">
        <v>22539845</v>
      </c>
      <c r="F41" s="15">
        <v>24493841</v>
      </c>
      <c r="H41" s="72">
        <v>27005406</v>
      </c>
      <c r="J41" s="15">
        <v>30712296</v>
      </c>
    </row>
    <row r="42" spans="1:10" ht="15.95" customHeight="1" x14ac:dyDescent="0.5">
      <c r="A42" s="54" t="s">
        <v>114</v>
      </c>
      <c r="C42" s="55"/>
      <c r="D42" s="72">
        <v>1282074</v>
      </c>
      <c r="F42" s="15">
        <v>1139242</v>
      </c>
      <c r="H42" s="60" t="s">
        <v>29</v>
      </c>
      <c r="J42" s="160" t="s">
        <v>29</v>
      </c>
    </row>
    <row r="43" spans="1:10" ht="15.95" customHeight="1" x14ac:dyDescent="0.5">
      <c r="A43" s="54" t="s">
        <v>115</v>
      </c>
      <c r="B43" s="13">
        <v>10</v>
      </c>
      <c r="C43" s="55"/>
      <c r="D43" s="72">
        <v>247475650</v>
      </c>
      <c r="F43" s="15">
        <v>245337133</v>
      </c>
      <c r="H43" s="72">
        <v>419591</v>
      </c>
      <c r="J43" s="15">
        <v>422181</v>
      </c>
    </row>
    <row r="44" spans="1:10" ht="15.95" customHeight="1" x14ac:dyDescent="0.5">
      <c r="A44" s="54" t="s">
        <v>161</v>
      </c>
      <c r="B44" s="13">
        <v>11</v>
      </c>
      <c r="C44" s="55"/>
      <c r="D44" s="72">
        <v>91804740</v>
      </c>
      <c r="F44" s="15">
        <v>94222965</v>
      </c>
      <c r="H44" s="72">
        <v>915565</v>
      </c>
      <c r="J44" s="15">
        <v>1091631</v>
      </c>
    </row>
    <row r="45" spans="1:10" ht="15.95" customHeight="1" x14ac:dyDescent="0.5">
      <c r="A45" s="54" t="s">
        <v>116</v>
      </c>
      <c r="B45" s="13">
        <v>12</v>
      </c>
      <c r="C45" s="55"/>
      <c r="D45" s="72">
        <v>122606888</v>
      </c>
      <c r="F45" s="15">
        <v>128325129</v>
      </c>
      <c r="H45" s="72">
        <v>252341</v>
      </c>
      <c r="J45" s="15">
        <v>281128</v>
      </c>
    </row>
    <row r="46" spans="1:10" ht="15.95" customHeight="1" x14ac:dyDescent="0.5">
      <c r="A46" s="54" t="s">
        <v>117</v>
      </c>
      <c r="C46" s="55"/>
      <c r="D46" s="72">
        <v>10456574</v>
      </c>
      <c r="F46" s="15">
        <v>10159916</v>
      </c>
      <c r="H46" s="60">
        <v>0</v>
      </c>
      <c r="J46" s="160" t="s">
        <v>29</v>
      </c>
    </row>
    <row r="47" spans="1:10" ht="15.95" customHeight="1" x14ac:dyDescent="0.5">
      <c r="A47" s="54" t="s">
        <v>175</v>
      </c>
      <c r="C47" s="55"/>
      <c r="D47" s="72">
        <v>5790164</v>
      </c>
      <c r="F47" s="15">
        <v>5862293</v>
      </c>
      <c r="H47" s="60">
        <v>0</v>
      </c>
      <c r="J47" s="160" t="s">
        <v>29</v>
      </c>
    </row>
    <row r="48" spans="1:10" ht="15.95" customHeight="1" x14ac:dyDescent="0.5">
      <c r="A48" s="54" t="s">
        <v>55</v>
      </c>
      <c r="C48" s="55"/>
      <c r="D48" s="61">
        <f>11037258+1</f>
        <v>11037259</v>
      </c>
      <c r="F48" s="17">
        <v>10838005</v>
      </c>
      <c r="H48" s="61">
        <f>154314+1</f>
        <v>154315</v>
      </c>
      <c r="J48" s="17">
        <v>98705</v>
      </c>
    </row>
    <row r="49" spans="1:10" ht="15.95" customHeight="1" x14ac:dyDescent="0.5">
      <c r="A49" s="54"/>
      <c r="C49" s="55"/>
      <c r="D49" s="72"/>
      <c r="H49" s="72"/>
    </row>
    <row r="50" spans="1:10" ht="15.95" customHeight="1" x14ac:dyDescent="0.5">
      <c r="A50" s="53" t="s">
        <v>52</v>
      </c>
      <c r="C50" s="55"/>
      <c r="D50" s="61">
        <f>SUM(D33:D48)</f>
        <v>520403182</v>
      </c>
      <c r="F50" s="17">
        <f>SUM(F33:F48)</f>
        <v>524784164</v>
      </c>
      <c r="H50" s="61">
        <f>SUM(H33:H48)</f>
        <v>326049601</v>
      </c>
      <c r="J50" s="17">
        <f>SUM(J33:J48)</f>
        <v>305735323</v>
      </c>
    </row>
    <row r="51" spans="1:10" ht="15.95" customHeight="1" x14ac:dyDescent="0.5">
      <c r="A51" s="53"/>
      <c r="C51" s="55"/>
      <c r="D51" s="72"/>
      <c r="H51" s="72"/>
    </row>
    <row r="52" spans="1:10" ht="15.95" customHeight="1" thickBot="1" x14ac:dyDescent="0.55000000000000004">
      <c r="A52" s="53" t="s">
        <v>18</v>
      </c>
      <c r="C52" s="55"/>
      <c r="D52" s="66">
        <f>SUM(D29,D50)</f>
        <v>621126742</v>
      </c>
      <c r="F52" s="56">
        <f>SUM(F29,F50)</f>
        <v>624914580</v>
      </c>
      <c r="H52" s="66">
        <f>SUM(H29,H50)</f>
        <v>360864357</v>
      </c>
      <c r="J52" s="56">
        <f>SUM(J29,J50)</f>
        <v>345584783</v>
      </c>
    </row>
    <row r="53" spans="1:10" ht="15.95" customHeight="1" thickTop="1" x14ac:dyDescent="0.5">
      <c r="A53" s="53"/>
      <c r="C53" s="55"/>
      <c r="D53" s="19"/>
      <c r="F53" s="19"/>
      <c r="H53" s="19"/>
      <c r="J53" s="19"/>
    </row>
    <row r="54" spans="1:10" ht="15.95" customHeight="1" x14ac:dyDescent="0.5">
      <c r="A54" s="53"/>
      <c r="C54" s="55"/>
      <c r="D54" s="19"/>
      <c r="F54" s="19"/>
      <c r="H54" s="19"/>
      <c r="J54" s="19"/>
    </row>
    <row r="55" spans="1:10" ht="12.75" customHeight="1" x14ac:dyDescent="0.5">
      <c r="A55" s="53"/>
      <c r="C55" s="55"/>
      <c r="D55" s="19"/>
      <c r="F55" s="19"/>
      <c r="H55" s="19"/>
      <c r="J55" s="19"/>
    </row>
    <row r="56" spans="1:10" ht="21.95" customHeight="1" x14ac:dyDescent="0.5">
      <c r="A56" s="246" t="s">
        <v>270</v>
      </c>
      <c r="B56" s="246"/>
      <c r="C56" s="246"/>
      <c r="D56" s="246"/>
      <c r="E56" s="246"/>
      <c r="F56" s="246"/>
      <c r="G56" s="246"/>
      <c r="H56" s="246"/>
      <c r="I56" s="246"/>
      <c r="J56" s="246"/>
    </row>
    <row r="57" spans="1:10" ht="16.5" customHeight="1" x14ac:dyDescent="0.5">
      <c r="A57" s="153" t="s">
        <v>40</v>
      </c>
      <c r="B57" s="1"/>
      <c r="C57" s="2"/>
      <c r="D57" s="3"/>
      <c r="E57" s="3"/>
      <c r="F57" s="3"/>
      <c r="G57" s="3"/>
      <c r="H57" s="3"/>
      <c r="I57" s="3"/>
      <c r="J57" s="3"/>
    </row>
    <row r="58" spans="1:10" ht="16.5" customHeight="1" x14ac:dyDescent="0.5">
      <c r="A58" s="153" t="s">
        <v>125</v>
      </c>
      <c r="B58" s="1"/>
      <c r="C58" s="2"/>
      <c r="D58" s="3"/>
      <c r="E58" s="3"/>
      <c r="F58" s="3"/>
      <c r="G58" s="3"/>
      <c r="H58" s="3"/>
      <c r="I58" s="3"/>
      <c r="J58" s="3"/>
    </row>
    <row r="59" spans="1:10" ht="16.5" customHeight="1" x14ac:dyDescent="0.5">
      <c r="A59" s="85" t="s">
        <v>250</v>
      </c>
      <c r="B59" s="5"/>
      <c r="C59" s="6"/>
      <c r="D59" s="7"/>
      <c r="E59" s="7"/>
      <c r="F59" s="7"/>
      <c r="G59" s="7"/>
      <c r="H59" s="7"/>
      <c r="I59" s="7"/>
      <c r="J59" s="7"/>
    </row>
    <row r="60" spans="1:10" ht="16.5" customHeight="1" x14ac:dyDescent="0.5">
      <c r="A60" s="8"/>
      <c r="B60" s="9"/>
      <c r="C60" s="10"/>
      <c r="D60" s="11"/>
      <c r="E60" s="11"/>
      <c r="F60" s="11"/>
      <c r="G60" s="11"/>
      <c r="H60" s="11"/>
      <c r="I60" s="11"/>
      <c r="J60" s="11"/>
    </row>
    <row r="61" spans="1:10" ht="16.5" customHeight="1" x14ac:dyDescent="0.5">
      <c r="A61" s="8"/>
      <c r="B61" s="9"/>
      <c r="C61" s="10"/>
      <c r="D61" s="11"/>
      <c r="E61" s="11"/>
      <c r="F61" s="11"/>
      <c r="G61" s="11"/>
      <c r="H61" s="11"/>
      <c r="I61" s="11"/>
      <c r="J61" s="11"/>
    </row>
    <row r="62" spans="1:10" ht="16.5" customHeight="1" x14ac:dyDescent="0.5">
      <c r="A62" s="8"/>
      <c r="B62" s="9"/>
      <c r="C62" s="10"/>
      <c r="D62" s="248" t="s">
        <v>0</v>
      </c>
      <c r="E62" s="248"/>
      <c r="F62" s="248"/>
      <c r="G62" s="3"/>
      <c r="H62" s="248" t="s">
        <v>101</v>
      </c>
      <c r="I62" s="248"/>
      <c r="J62" s="248"/>
    </row>
    <row r="63" spans="1:10" ht="16.5" customHeight="1" x14ac:dyDescent="0.5">
      <c r="A63" s="153"/>
      <c r="B63" s="1"/>
      <c r="C63" s="2"/>
      <c r="D63" s="247" t="s">
        <v>100</v>
      </c>
      <c r="E63" s="247"/>
      <c r="F63" s="247"/>
      <c r="G63" s="3"/>
      <c r="H63" s="247" t="s">
        <v>100</v>
      </c>
      <c r="I63" s="247"/>
      <c r="J63" s="247"/>
    </row>
    <row r="64" spans="1:10" ht="16.5" customHeight="1" x14ac:dyDescent="0.5">
      <c r="D64" s="237" t="s">
        <v>75</v>
      </c>
      <c r="E64" s="160"/>
      <c r="F64" s="12" t="s">
        <v>76</v>
      </c>
      <c r="G64" s="160"/>
      <c r="H64" s="237" t="s">
        <v>75</v>
      </c>
      <c r="I64" s="237"/>
      <c r="J64" s="237" t="s">
        <v>76</v>
      </c>
    </row>
    <row r="65" spans="1:10" ht="16.5" customHeight="1" x14ac:dyDescent="0.5">
      <c r="A65" s="153"/>
      <c r="B65" s="1"/>
      <c r="C65" s="2"/>
      <c r="D65" s="164" t="s">
        <v>251</v>
      </c>
      <c r="E65" s="165"/>
      <c r="F65" s="164" t="s">
        <v>14</v>
      </c>
      <c r="G65" s="165"/>
      <c r="H65" s="164" t="s">
        <v>251</v>
      </c>
      <c r="I65" s="165"/>
      <c r="J65" s="164" t="s">
        <v>14</v>
      </c>
    </row>
    <row r="66" spans="1:10" ht="16.5" customHeight="1" x14ac:dyDescent="0.5">
      <c r="A66" s="153"/>
      <c r="B66" s="1"/>
      <c r="C66" s="2"/>
      <c r="D66" s="164" t="s">
        <v>227</v>
      </c>
      <c r="E66" s="165"/>
      <c r="F66" s="164" t="s">
        <v>196</v>
      </c>
      <c r="G66" s="237"/>
      <c r="H66" s="164" t="s">
        <v>227</v>
      </c>
      <c r="I66" s="237"/>
      <c r="J66" s="164" t="s">
        <v>196</v>
      </c>
    </row>
    <row r="67" spans="1:10" ht="16.5" customHeight="1" x14ac:dyDescent="0.5">
      <c r="A67" s="153"/>
      <c r="B67" s="5" t="s">
        <v>1</v>
      </c>
      <c r="C67" s="2"/>
      <c r="D67" s="238" t="s">
        <v>92</v>
      </c>
      <c r="E67" s="237"/>
      <c r="F67" s="238" t="s">
        <v>92</v>
      </c>
      <c r="G67" s="237"/>
      <c r="H67" s="238" t="s">
        <v>92</v>
      </c>
      <c r="I67" s="237"/>
      <c r="J67" s="238" t="s">
        <v>92</v>
      </c>
    </row>
    <row r="68" spans="1:10" ht="16.5" customHeight="1" x14ac:dyDescent="0.5">
      <c r="A68" s="153"/>
      <c r="D68" s="166"/>
      <c r="H68" s="166"/>
    </row>
    <row r="69" spans="1:10" ht="16.5" customHeight="1" x14ac:dyDescent="0.5">
      <c r="A69" s="53" t="s">
        <v>103</v>
      </c>
      <c r="D69" s="166"/>
      <c r="H69" s="166"/>
    </row>
    <row r="70" spans="1:10" ht="16.5" customHeight="1" x14ac:dyDescent="0.5">
      <c r="A70" s="53"/>
      <c r="D70" s="166"/>
      <c r="H70" s="166"/>
    </row>
    <row r="71" spans="1:10" ht="16.5" customHeight="1" x14ac:dyDescent="0.5">
      <c r="A71" s="53" t="s">
        <v>19</v>
      </c>
      <c r="D71" s="166"/>
      <c r="H71" s="166"/>
    </row>
    <row r="72" spans="1:10" ht="16.5" customHeight="1" x14ac:dyDescent="0.5">
      <c r="A72" s="53"/>
      <c r="D72" s="166"/>
      <c r="H72" s="166"/>
    </row>
    <row r="73" spans="1:10" ht="16.5" customHeight="1" x14ac:dyDescent="0.5">
      <c r="A73" s="54" t="s">
        <v>39</v>
      </c>
      <c r="C73" s="55"/>
      <c r="D73" s="72">
        <v>7225685</v>
      </c>
      <c r="F73" s="22">
        <v>5999471</v>
      </c>
      <c r="H73" s="63">
        <v>4432785</v>
      </c>
      <c r="J73" s="15">
        <v>5999471</v>
      </c>
    </row>
    <row r="74" spans="1:10" ht="16.5" customHeight="1" x14ac:dyDescent="0.5">
      <c r="A74" s="54" t="s">
        <v>186</v>
      </c>
      <c r="C74" s="55"/>
      <c r="D74" s="72"/>
      <c r="F74" s="22"/>
      <c r="H74" s="63"/>
    </row>
    <row r="75" spans="1:10" ht="16.5" customHeight="1" x14ac:dyDescent="0.5">
      <c r="A75" s="54" t="s">
        <v>173</v>
      </c>
      <c r="B75" s="13">
        <v>5</v>
      </c>
      <c r="C75" s="55"/>
      <c r="D75" s="60" t="s">
        <v>29</v>
      </c>
      <c r="E75" s="160"/>
      <c r="F75" s="22">
        <v>41030</v>
      </c>
      <c r="G75" s="160"/>
      <c r="H75" s="60" t="s">
        <v>29</v>
      </c>
      <c r="I75" s="160"/>
      <c r="J75" s="160" t="s">
        <v>29</v>
      </c>
    </row>
    <row r="76" spans="1:10" ht="16.5" customHeight="1" x14ac:dyDescent="0.5">
      <c r="A76" s="54" t="s">
        <v>69</v>
      </c>
      <c r="B76" s="13">
        <v>13</v>
      </c>
      <c r="C76" s="55"/>
      <c r="D76" s="72">
        <v>86866016</v>
      </c>
      <c r="F76" s="22">
        <v>92665604</v>
      </c>
      <c r="H76" s="72">
        <v>3274158</v>
      </c>
      <c r="J76" s="15">
        <v>2713774</v>
      </c>
    </row>
    <row r="77" spans="1:10" ht="16.5" customHeight="1" x14ac:dyDescent="0.5">
      <c r="A77" s="154" t="s">
        <v>42</v>
      </c>
      <c r="B77" s="13">
        <v>14</v>
      </c>
      <c r="D77" s="72">
        <v>66410769</v>
      </c>
      <c r="F77" s="22">
        <v>59312548</v>
      </c>
      <c r="H77" s="72">
        <v>34688736</v>
      </c>
      <c r="J77" s="15">
        <v>40776072</v>
      </c>
    </row>
    <row r="78" spans="1:10" ht="16.5" customHeight="1" x14ac:dyDescent="0.5">
      <c r="A78" s="154" t="s">
        <v>162</v>
      </c>
      <c r="B78" s="13">
        <v>15</v>
      </c>
      <c r="D78" s="72">
        <v>12546907</v>
      </c>
      <c r="F78" s="22">
        <v>9019786</v>
      </c>
      <c r="G78" s="160"/>
      <c r="H78" s="72">
        <v>205655</v>
      </c>
      <c r="I78" s="160"/>
      <c r="J78" s="15">
        <v>140117</v>
      </c>
    </row>
    <row r="79" spans="1:10" ht="16.5" customHeight="1" x14ac:dyDescent="0.5">
      <c r="A79" s="54" t="s">
        <v>121</v>
      </c>
      <c r="B79" s="13">
        <v>20</v>
      </c>
      <c r="C79" s="55"/>
      <c r="D79" s="60">
        <v>0</v>
      </c>
      <c r="F79" s="160" t="s">
        <v>29</v>
      </c>
      <c r="H79" s="72">
        <v>130186</v>
      </c>
      <c r="J79" s="15">
        <v>499166</v>
      </c>
    </row>
    <row r="80" spans="1:10" ht="16.5" customHeight="1" x14ac:dyDescent="0.5">
      <c r="A80" s="54" t="s">
        <v>107</v>
      </c>
      <c r="C80" s="54"/>
      <c r="D80" s="72">
        <v>77697</v>
      </c>
      <c r="E80" s="22"/>
      <c r="F80" s="22">
        <v>133403</v>
      </c>
      <c r="G80" s="22"/>
      <c r="H80" s="60">
        <v>0</v>
      </c>
      <c r="I80" s="22"/>
      <c r="J80" s="160" t="s">
        <v>29</v>
      </c>
    </row>
    <row r="81" spans="1:10" ht="16.5" customHeight="1" x14ac:dyDescent="0.5">
      <c r="A81" s="54" t="s">
        <v>4</v>
      </c>
      <c r="C81" s="55"/>
      <c r="D81" s="61">
        <v>3965133</v>
      </c>
      <c r="F81" s="24">
        <v>6775864</v>
      </c>
      <c r="H81" s="64">
        <v>500918</v>
      </c>
      <c r="J81" s="17">
        <v>534766</v>
      </c>
    </row>
    <row r="82" spans="1:10" ht="16.5" customHeight="1" x14ac:dyDescent="0.5">
      <c r="A82" s="53"/>
      <c r="C82" s="55"/>
      <c r="D82" s="72"/>
      <c r="H82" s="72"/>
    </row>
    <row r="83" spans="1:10" ht="16.5" customHeight="1" x14ac:dyDescent="0.5">
      <c r="A83" s="53" t="s">
        <v>53</v>
      </c>
      <c r="C83" s="55"/>
      <c r="D83" s="61">
        <f>SUM(D73:D81)</f>
        <v>177092207</v>
      </c>
      <c r="F83" s="17">
        <f>SUM(F73:F81)</f>
        <v>173947706</v>
      </c>
      <c r="H83" s="61">
        <f>SUM(H73:H81)</f>
        <v>43232438</v>
      </c>
      <c r="J83" s="17">
        <f>SUM(J73:J81)</f>
        <v>50663366</v>
      </c>
    </row>
    <row r="84" spans="1:10" ht="16.5" customHeight="1" x14ac:dyDescent="0.5">
      <c r="A84" s="54"/>
      <c r="C84" s="55"/>
      <c r="D84" s="72"/>
      <c r="H84" s="72"/>
      <c r="J84" s="160"/>
    </row>
    <row r="85" spans="1:10" ht="16.5" customHeight="1" x14ac:dyDescent="0.5">
      <c r="A85" s="53" t="s">
        <v>20</v>
      </c>
      <c r="C85" s="55"/>
      <c r="D85" s="72"/>
      <c r="H85" s="72"/>
    </row>
    <row r="86" spans="1:10" ht="16.5" customHeight="1" x14ac:dyDescent="0.5">
      <c r="A86" s="53"/>
      <c r="C86" s="55"/>
      <c r="D86" s="72"/>
      <c r="H86" s="72"/>
    </row>
    <row r="87" spans="1:10" ht="16.5" customHeight="1" x14ac:dyDescent="0.5">
      <c r="A87" s="54" t="s">
        <v>27</v>
      </c>
      <c r="B87" s="13">
        <v>14</v>
      </c>
      <c r="C87" s="55"/>
      <c r="D87" s="72">
        <v>208193296</v>
      </c>
      <c r="F87" s="22">
        <v>192196068</v>
      </c>
      <c r="H87" s="72">
        <v>136098773</v>
      </c>
      <c r="J87" s="22">
        <v>112762203</v>
      </c>
    </row>
    <row r="88" spans="1:10" ht="16.5" customHeight="1" x14ac:dyDescent="0.5">
      <c r="A88" s="54" t="s">
        <v>186</v>
      </c>
      <c r="C88" s="55"/>
      <c r="D88" s="72"/>
      <c r="F88" s="22"/>
      <c r="H88" s="72"/>
      <c r="J88" s="22"/>
    </row>
    <row r="89" spans="1:10" ht="16.5" customHeight="1" x14ac:dyDescent="0.5">
      <c r="A89" s="54" t="s">
        <v>173</v>
      </c>
      <c r="B89" s="13">
        <v>5</v>
      </c>
      <c r="C89" s="55"/>
      <c r="D89" s="72">
        <v>2108</v>
      </c>
      <c r="E89" s="160"/>
      <c r="F89" s="22">
        <v>5149</v>
      </c>
      <c r="G89" s="160"/>
      <c r="H89" s="60" t="s">
        <v>29</v>
      </c>
      <c r="I89" s="160"/>
      <c r="J89" s="160" t="s">
        <v>29</v>
      </c>
    </row>
    <row r="90" spans="1:10" ht="16.5" customHeight="1" x14ac:dyDescent="0.5">
      <c r="A90" s="54" t="s">
        <v>176</v>
      </c>
      <c r="C90" s="55"/>
      <c r="D90" s="72">
        <v>5628215</v>
      </c>
      <c r="F90" s="22">
        <v>5497790</v>
      </c>
      <c r="H90" s="72">
        <v>146592</v>
      </c>
      <c r="J90" s="22">
        <v>138764</v>
      </c>
    </row>
    <row r="91" spans="1:10" ht="16.5" customHeight="1" x14ac:dyDescent="0.5">
      <c r="A91" s="54" t="s">
        <v>163</v>
      </c>
      <c r="B91" s="13">
        <v>15</v>
      </c>
      <c r="C91" s="55"/>
      <c r="D91" s="72">
        <v>99025813</v>
      </c>
      <c r="F91" s="22">
        <v>105149061</v>
      </c>
      <c r="H91" s="72">
        <v>473161</v>
      </c>
      <c r="J91" s="22">
        <v>403048</v>
      </c>
    </row>
    <row r="92" spans="1:10" ht="16.5" customHeight="1" x14ac:dyDescent="0.5">
      <c r="A92" s="54" t="s">
        <v>154</v>
      </c>
      <c r="B92" s="154"/>
      <c r="C92" s="54"/>
      <c r="D92" s="62"/>
      <c r="E92" s="154"/>
      <c r="F92" s="154"/>
      <c r="G92" s="154"/>
      <c r="H92" s="62">
        <v>0</v>
      </c>
      <c r="I92" s="154"/>
      <c r="J92" s="154"/>
    </row>
    <row r="93" spans="1:10" ht="16.5" customHeight="1" x14ac:dyDescent="0.5">
      <c r="A93" s="54" t="s">
        <v>155</v>
      </c>
      <c r="B93" s="13">
        <v>16</v>
      </c>
      <c r="C93" s="55"/>
      <c r="D93" s="72">
        <v>38590210</v>
      </c>
      <c r="F93" s="22">
        <v>47297899</v>
      </c>
      <c r="H93" s="60" t="s">
        <v>29</v>
      </c>
      <c r="J93" s="160" t="s">
        <v>29</v>
      </c>
    </row>
    <row r="94" spans="1:10" ht="16.5" customHeight="1" x14ac:dyDescent="0.5">
      <c r="A94" s="54" t="s">
        <v>156</v>
      </c>
      <c r="C94" s="55"/>
      <c r="D94" s="72">
        <v>3266279</v>
      </c>
      <c r="F94" s="22">
        <v>3495225</v>
      </c>
      <c r="H94" s="72">
        <v>1391030</v>
      </c>
      <c r="J94" s="22">
        <v>1513817</v>
      </c>
    </row>
    <row r="95" spans="1:10" ht="16.5" customHeight="1" x14ac:dyDescent="0.5">
      <c r="A95" s="54" t="s">
        <v>134</v>
      </c>
      <c r="C95" s="55"/>
      <c r="D95" s="72">
        <v>5166392</v>
      </c>
      <c r="F95" s="22">
        <v>5724979</v>
      </c>
      <c r="H95" s="69">
        <v>105165</v>
      </c>
      <c r="J95" s="22">
        <v>115755</v>
      </c>
    </row>
    <row r="96" spans="1:10" ht="16.5" customHeight="1" x14ac:dyDescent="0.5">
      <c r="A96" s="54" t="s">
        <v>5</v>
      </c>
      <c r="C96" s="55"/>
      <c r="D96" s="61">
        <f>9317418</f>
        <v>9317418</v>
      </c>
      <c r="F96" s="24">
        <v>9782657</v>
      </c>
      <c r="H96" s="68" t="s">
        <v>29</v>
      </c>
      <c r="J96" s="57" t="s">
        <v>29</v>
      </c>
    </row>
    <row r="97" spans="1:10" ht="16.5" customHeight="1" x14ac:dyDescent="0.5">
      <c r="A97" s="53"/>
      <c r="C97" s="55"/>
      <c r="D97" s="72"/>
      <c r="H97" s="72"/>
    </row>
    <row r="98" spans="1:10" ht="16.5" customHeight="1" x14ac:dyDescent="0.5">
      <c r="A98" s="53" t="s">
        <v>54</v>
      </c>
      <c r="C98" s="55"/>
      <c r="D98" s="61">
        <f>SUM(D87:D96)</f>
        <v>369189731</v>
      </c>
      <c r="F98" s="17">
        <f>SUM(F87:F96)</f>
        <v>369148828</v>
      </c>
      <c r="H98" s="61">
        <f>SUM(H87:H96)</f>
        <v>138214721</v>
      </c>
      <c r="J98" s="17">
        <f>SUM(J87:J96)</f>
        <v>114933587</v>
      </c>
    </row>
    <row r="99" spans="1:10" ht="16.5" customHeight="1" x14ac:dyDescent="0.5">
      <c r="A99" s="53"/>
      <c r="C99" s="55"/>
      <c r="D99" s="72"/>
      <c r="H99" s="72"/>
    </row>
    <row r="100" spans="1:10" ht="16.5" customHeight="1" x14ac:dyDescent="0.5">
      <c r="A100" s="53" t="s">
        <v>21</v>
      </c>
      <c r="C100" s="55"/>
      <c r="D100" s="61">
        <f>SUM(D83,D98)</f>
        <v>546281938</v>
      </c>
      <c r="F100" s="17">
        <f>SUM(F83,F98)</f>
        <v>543096534</v>
      </c>
      <c r="H100" s="61">
        <f>SUM(H83,H98)</f>
        <v>181447159</v>
      </c>
      <c r="J100" s="17">
        <f>SUM(J83,J98)</f>
        <v>165596953</v>
      </c>
    </row>
    <row r="101" spans="1:10" ht="16.5" customHeight="1" x14ac:dyDescent="0.5">
      <c r="A101" s="54"/>
      <c r="C101" s="55"/>
    </row>
    <row r="102" spans="1:10" ht="16.5" customHeight="1" x14ac:dyDescent="0.5">
      <c r="A102" s="54"/>
      <c r="C102" s="55"/>
    </row>
    <row r="103" spans="1:10" ht="16.5" customHeight="1" x14ac:dyDescent="0.5">
      <c r="A103" s="54"/>
      <c r="C103" s="55"/>
    </row>
    <row r="104" spans="1:10" ht="16.5" customHeight="1" x14ac:dyDescent="0.5">
      <c r="A104" s="54"/>
      <c r="C104" s="55"/>
    </row>
    <row r="105" spans="1:10" ht="16.5" customHeight="1" x14ac:dyDescent="0.5">
      <c r="A105" s="54"/>
      <c r="C105" s="55"/>
    </row>
    <row r="106" spans="1:10" ht="16.5" customHeight="1" x14ac:dyDescent="0.5">
      <c r="A106" s="54"/>
      <c r="C106" s="55"/>
    </row>
    <row r="107" spans="1:10" ht="16.5" customHeight="1" x14ac:dyDescent="0.5">
      <c r="A107" s="54"/>
      <c r="C107" s="55"/>
    </row>
    <row r="108" spans="1:10" ht="16.5" customHeight="1" x14ac:dyDescent="0.5">
      <c r="A108" s="54"/>
      <c r="C108" s="55"/>
    </row>
    <row r="109" spans="1:10" ht="15.75" customHeight="1" x14ac:dyDescent="0.5">
      <c r="A109" s="54"/>
      <c r="C109" s="55"/>
    </row>
    <row r="110" spans="1:10" ht="21.95" customHeight="1" x14ac:dyDescent="0.5">
      <c r="A110" s="45" t="str">
        <f>+A56</f>
        <v>The accompanying notes on pages 11 to 27 are an integral part of this interim financial information.</v>
      </c>
      <c r="B110" s="84"/>
      <c r="C110" s="46"/>
      <c r="D110" s="17"/>
      <c r="E110" s="17"/>
      <c r="F110" s="17"/>
      <c r="G110" s="17"/>
      <c r="H110" s="17"/>
      <c r="I110" s="17"/>
      <c r="J110" s="17"/>
    </row>
    <row r="111" spans="1:10" ht="16.5" customHeight="1" x14ac:dyDescent="0.5">
      <c r="A111" s="153" t="s">
        <v>40</v>
      </c>
      <c r="B111" s="1"/>
      <c r="C111" s="2"/>
      <c r="D111" s="3"/>
      <c r="E111" s="3"/>
      <c r="F111" s="3"/>
      <c r="G111" s="3"/>
      <c r="H111" s="3"/>
      <c r="I111" s="3"/>
      <c r="J111" s="3"/>
    </row>
    <row r="112" spans="1:10" ht="16.5" customHeight="1" x14ac:dyDescent="0.5">
      <c r="A112" s="153" t="s">
        <v>125</v>
      </c>
      <c r="B112" s="1"/>
      <c r="C112" s="2"/>
      <c r="D112" s="3"/>
      <c r="E112" s="3"/>
      <c r="F112" s="3"/>
      <c r="G112" s="3"/>
      <c r="H112" s="3"/>
      <c r="I112" s="3"/>
      <c r="J112" s="3"/>
    </row>
    <row r="113" spans="1:10" ht="16.5" customHeight="1" x14ac:dyDescent="0.5">
      <c r="A113" s="85" t="s">
        <v>250</v>
      </c>
      <c r="B113" s="5"/>
      <c r="C113" s="6"/>
      <c r="D113" s="7"/>
      <c r="E113" s="7"/>
      <c r="F113" s="7"/>
      <c r="G113" s="7"/>
      <c r="H113" s="7"/>
      <c r="I113" s="7"/>
      <c r="J113" s="7"/>
    </row>
    <row r="114" spans="1:10" ht="16.5" customHeight="1" x14ac:dyDescent="0.5">
      <c r="A114" s="8"/>
      <c r="B114" s="9"/>
      <c r="C114" s="10"/>
      <c r="D114" s="11"/>
      <c r="E114" s="11"/>
      <c r="F114" s="11"/>
      <c r="G114" s="11"/>
      <c r="H114" s="11"/>
      <c r="I114" s="11"/>
      <c r="J114" s="11"/>
    </row>
    <row r="115" spans="1:10" ht="16.5" customHeight="1" x14ac:dyDescent="0.5">
      <c r="A115" s="8"/>
      <c r="B115" s="9"/>
      <c r="C115" s="10"/>
      <c r="D115" s="11"/>
      <c r="E115" s="11"/>
      <c r="F115" s="11"/>
      <c r="G115" s="11"/>
      <c r="H115" s="11"/>
      <c r="I115" s="11"/>
      <c r="J115" s="11"/>
    </row>
    <row r="116" spans="1:10" ht="16.5" customHeight="1" x14ac:dyDescent="0.5">
      <c r="A116" s="8"/>
      <c r="B116" s="9"/>
      <c r="C116" s="10"/>
      <c r="D116" s="248" t="s">
        <v>0</v>
      </c>
      <c r="E116" s="248"/>
      <c r="F116" s="248"/>
      <c r="G116" s="3"/>
      <c r="H116" s="248" t="s">
        <v>101</v>
      </c>
      <c r="I116" s="248"/>
      <c r="J116" s="248"/>
    </row>
    <row r="117" spans="1:10" ht="16.5" customHeight="1" x14ac:dyDescent="0.5">
      <c r="A117" s="153"/>
      <c r="B117" s="1"/>
      <c r="C117" s="2"/>
      <c r="D117" s="247" t="s">
        <v>100</v>
      </c>
      <c r="E117" s="247"/>
      <c r="F117" s="247"/>
      <c r="G117" s="3"/>
      <c r="H117" s="247" t="s">
        <v>100</v>
      </c>
      <c r="I117" s="247"/>
      <c r="J117" s="247"/>
    </row>
    <row r="118" spans="1:10" ht="16.5" customHeight="1" x14ac:dyDescent="0.5">
      <c r="D118" s="237" t="s">
        <v>75</v>
      </c>
      <c r="E118" s="160"/>
      <c r="F118" s="12" t="s">
        <v>76</v>
      </c>
      <c r="G118" s="160"/>
      <c r="H118" s="237" t="s">
        <v>75</v>
      </c>
      <c r="I118" s="237"/>
      <c r="J118" s="237" t="s">
        <v>76</v>
      </c>
    </row>
    <row r="119" spans="1:10" ht="16.5" customHeight="1" x14ac:dyDescent="0.5">
      <c r="A119" s="153"/>
      <c r="B119" s="1"/>
      <c r="C119" s="2"/>
      <c r="D119" s="164" t="s">
        <v>251</v>
      </c>
      <c r="E119" s="165"/>
      <c r="F119" s="164" t="s">
        <v>14</v>
      </c>
      <c r="G119" s="165"/>
      <c r="H119" s="164" t="s">
        <v>251</v>
      </c>
      <c r="I119" s="165"/>
      <c r="J119" s="164" t="s">
        <v>14</v>
      </c>
    </row>
    <row r="120" spans="1:10" ht="16.5" customHeight="1" x14ac:dyDescent="0.5">
      <c r="A120" s="153"/>
      <c r="B120" s="1"/>
      <c r="C120" s="2"/>
      <c r="D120" s="164" t="s">
        <v>227</v>
      </c>
      <c r="E120" s="165"/>
      <c r="F120" s="164" t="s">
        <v>196</v>
      </c>
      <c r="G120" s="237"/>
      <c r="H120" s="164" t="s">
        <v>227</v>
      </c>
      <c r="I120" s="237"/>
      <c r="J120" s="164" t="s">
        <v>196</v>
      </c>
    </row>
    <row r="121" spans="1:10" ht="16.5" customHeight="1" x14ac:dyDescent="0.5">
      <c r="A121" s="153"/>
      <c r="B121" s="5" t="s">
        <v>1</v>
      </c>
      <c r="C121" s="2"/>
      <c r="D121" s="238" t="s">
        <v>92</v>
      </c>
      <c r="E121" s="237"/>
      <c r="F121" s="238" t="s">
        <v>92</v>
      </c>
      <c r="G121" s="237"/>
      <c r="H121" s="238" t="s">
        <v>92</v>
      </c>
      <c r="I121" s="237"/>
      <c r="J121" s="238" t="s">
        <v>92</v>
      </c>
    </row>
    <row r="122" spans="1:10" ht="16.5" customHeight="1" x14ac:dyDescent="0.5">
      <c r="A122" s="153"/>
      <c r="D122" s="166"/>
      <c r="H122" s="166"/>
    </row>
    <row r="123" spans="1:10" ht="16.5" customHeight="1" x14ac:dyDescent="0.5">
      <c r="A123" s="53" t="s">
        <v>164</v>
      </c>
      <c r="D123" s="166"/>
      <c r="H123" s="166"/>
    </row>
    <row r="124" spans="1:10" ht="16.5" customHeight="1" x14ac:dyDescent="0.5">
      <c r="A124" s="53"/>
      <c r="D124" s="166"/>
      <c r="H124" s="166"/>
    </row>
    <row r="125" spans="1:10" ht="16.5" customHeight="1" x14ac:dyDescent="0.5">
      <c r="A125" s="53" t="s">
        <v>104</v>
      </c>
      <c r="C125" s="55"/>
      <c r="D125" s="72"/>
      <c r="H125" s="72"/>
    </row>
    <row r="126" spans="1:10" ht="16.5" customHeight="1" x14ac:dyDescent="0.5">
      <c r="A126" s="53"/>
      <c r="C126" s="55"/>
      <c r="D126" s="72"/>
      <c r="H126" s="72"/>
    </row>
    <row r="127" spans="1:10" ht="16.5" customHeight="1" x14ac:dyDescent="0.5">
      <c r="A127" s="54" t="s">
        <v>6</v>
      </c>
      <c r="C127" s="55"/>
      <c r="D127" s="72"/>
      <c r="H127" s="72"/>
    </row>
    <row r="128" spans="1:10" ht="16.5" customHeight="1" x14ac:dyDescent="0.5">
      <c r="A128" s="154" t="s">
        <v>22</v>
      </c>
      <c r="B128" s="13">
        <v>21</v>
      </c>
      <c r="C128" s="55"/>
      <c r="D128" s="72"/>
      <c r="H128" s="72"/>
    </row>
    <row r="129" spans="1:10" ht="16.5" customHeight="1" x14ac:dyDescent="0.5">
      <c r="A129" s="154" t="s">
        <v>158</v>
      </c>
      <c r="C129" s="55"/>
      <c r="D129" s="72"/>
      <c r="H129" s="72"/>
    </row>
    <row r="130" spans="1:10" ht="16.5" customHeight="1" x14ac:dyDescent="0.5">
      <c r="A130" s="154" t="s">
        <v>157</v>
      </c>
      <c r="C130" s="55"/>
      <c r="D130" s="72"/>
      <c r="H130" s="72"/>
    </row>
    <row r="131" spans="1:10" ht="16.5" customHeight="1" x14ac:dyDescent="0.5">
      <c r="A131" s="154" t="s">
        <v>233</v>
      </c>
      <c r="C131" s="55"/>
      <c r="D131" s="72"/>
      <c r="H131" s="72"/>
    </row>
    <row r="132" spans="1:10" ht="16.5" customHeight="1" thickBot="1" x14ac:dyDescent="0.55000000000000004">
      <c r="A132" s="154" t="s">
        <v>231</v>
      </c>
      <c r="C132" s="55"/>
      <c r="D132" s="67">
        <v>133472781</v>
      </c>
      <c r="F132" s="58">
        <v>133474622</v>
      </c>
      <c r="H132" s="67">
        <v>133472781</v>
      </c>
      <c r="J132" s="58">
        <v>133474622</v>
      </c>
    </row>
    <row r="133" spans="1:10" ht="16.5" customHeight="1" thickTop="1" x14ac:dyDescent="0.5">
      <c r="A133" s="153"/>
      <c r="C133" s="55"/>
      <c r="D133" s="60"/>
      <c r="F133" s="160"/>
      <c r="H133" s="60"/>
    </row>
    <row r="134" spans="1:10" ht="16.5" customHeight="1" x14ac:dyDescent="0.5">
      <c r="A134" s="54" t="s">
        <v>28</v>
      </c>
      <c r="C134" s="55"/>
      <c r="D134" s="72"/>
      <c r="H134" s="72"/>
    </row>
    <row r="135" spans="1:10" ht="16.5" customHeight="1" x14ac:dyDescent="0.5">
      <c r="A135" s="54" t="s">
        <v>158</v>
      </c>
      <c r="C135" s="55"/>
      <c r="D135" s="72"/>
      <c r="H135" s="72"/>
    </row>
    <row r="136" spans="1:10" ht="16.5" customHeight="1" x14ac:dyDescent="0.5">
      <c r="A136" s="54" t="s">
        <v>159</v>
      </c>
      <c r="C136" s="55"/>
      <c r="D136" s="72">
        <v>133472781</v>
      </c>
      <c r="F136" s="22">
        <v>133472781</v>
      </c>
      <c r="H136" s="72">
        <v>133472781</v>
      </c>
      <c r="J136" s="22">
        <v>133472781</v>
      </c>
    </row>
    <row r="137" spans="1:10" ht="16.5" customHeight="1" x14ac:dyDescent="0.5">
      <c r="A137" s="54" t="s">
        <v>160</v>
      </c>
      <c r="C137" s="55"/>
      <c r="D137" s="72">
        <v>26384073</v>
      </c>
      <c r="F137" s="22">
        <v>26384073</v>
      </c>
      <c r="H137" s="72">
        <v>26384073</v>
      </c>
      <c r="J137" s="22">
        <v>26384073</v>
      </c>
    </row>
    <row r="138" spans="1:10" ht="16.5" customHeight="1" x14ac:dyDescent="0.5">
      <c r="A138" s="54" t="s">
        <v>234</v>
      </c>
      <c r="B138" s="13">
        <v>22</v>
      </c>
      <c r="C138" s="55"/>
      <c r="D138" s="72">
        <v>51060</v>
      </c>
      <c r="F138" s="160" t="s">
        <v>29</v>
      </c>
      <c r="H138" s="72">
        <v>51060</v>
      </c>
      <c r="J138" s="160" t="s">
        <v>29</v>
      </c>
    </row>
    <row r="139" spans="1:10" ht="16.5" customHeight="1" x14ac:dyDescent="0.5">
      <c r="A139" s="54" t="s">
        <v>86</v>
      </c>
      <c r="C139" s="55"/>
      <c r="D139" s="72"/>
      <c r="H139" s="72"/>
    </row>
    <row r="140" spans="1:10" ht="16.5" customHeight="1" x14ac:dyDescent="0.5">
      <c r="A140" s="54" t="s">
        <v>78</v>
      </c>
      <c r="C140" s="55"/>
      <c r="D140" s="72">
        <v>1592180</v>
      </c>
      <c r="E140" s="59"/>
      <c r="F140" s="59">
        <v>1592180</v>
      </c>
      <c r="G140" s="59"/>
      <c r="H140" s="72">
        <v>1592180</v>
      </c>
      <c r="I140" s="59"/>
      <c r="J140" s="59">
        <v>1592180</v>
      </c>
    </row>
    <row r="141" spans="1:10" ht="16.5" customHeight="1" x14ac:dyDescent="0.5">
      <c r="A141" s="54" t="s">
        <v>198</v>
      </c>
      <c r="C141" s="55"/>
      <c r="D141" s="60" t="s">
        <v>29</v>
      </c>
      <c r="E141" s="59"/>
      <c r="F141" s="59">
        <v>72540</v>
      </c>
      <c r="G141" s="59"/>
      <c r="H141" s="60" t="s">
        <v>29</v>
      </c>
      <c r="I141" s="59"/>
      <c r="J141" s="59">
        <v>72540</v>
      </c>
    </row>
    <row r="142" spans="1:10" ht="16.5" customHeight="1" x14ac:dyDescent="0.5">
      <c r="A142" s="54" t="s">
        <v>129</v>
      </c>
      <c r="C142" s="55"/>
      <c r="D142" s="72">
        <v>-85002787</v>
      </c>
      <c r="E142" s="59"/>
      <c r="F142" s="59">
        <v>-77979443</v>
      </c>
      <c r="G142" s="59"/>
      <c r="H142" s="72">
        <v>17917104</v>
      </c>
      <c r="I142" s="59"/>
      <c r="J142" s="59">
        <v>18538796</v>
      </c>
    </row>
    <row r="143" spans="1:10" ht="16.5" customHeight="1" x14ac:dyDescent="0.5">
      <c r="A143" s="54" t="s">
        <v>199</v>
      </c>
      <c r="C143" s="55"/>
      <c r="D143" s="60" t="s">
        <v>29</v>
      </c>
      <c r="F143" s="15">
        <v>-72540</v>
      </c>
      <c r="H143" s="60" t="s">
        <v>29</v>
      </c>
      <c r="J143" s="15">
        <v>-72540</v>
      </c>
    </row>
    <row r="144" spans="1:10" ht="16.5" customHeight="1" x14ac:dyDescent="0.5">
      <c r="A144" s="54" t="s">
        <v>60</v>
      </c>
      <c r="C144" s="55"/>
      <c r="D144" s="61">
        <v>-2121283</v>
      </c>
      <c r="F144" s="17">
        <v>-2107672</v>
      </c>
      <c r="H144" s="68" t="s">
        <v>29</v>
      </c>
      <c r="J144" s="57" t="s">
        <v>29</v>
      </c>
    </row>
    <row r="145" spans="1:10" ht="16.5" customHeight="1" x14ac:dyDescent="0.5">
      <c r="A145" s="53"/>
      <c r="C145" s="55"/>
      <c r="D145" s="72"/>
      <c r="H145" s="72"/>
    </row>
    <row r="146" spans="1:10" ht="16.5" customHeight="1" x14ac:dyDescent="0.5">
      <c r="A146" s="53" t="s">
        <v>180</v>
      </c>
      <c r="C146" s="55"/>
      <c r="D146" s="72">
        <f>SUM(D136:D144)</f>
        <v>74376024</v>
      </c>
      <c r="F146" s="15">
        <f>SUM(F136:F144)</f>
        <v>81361919</v>
      </c>
      <c r="H146" s="72">
        <f>SUM(H136:H144)</f>
        <v>179417198</v>
      </c>
      <c r="J146" s="15">
        <f>SUM(J136:J144)</f>
        <v>179987830</v>
      </c>
    </row>
    <row r="147" spans="1:10" ht="16.5" customHeight="1" x14ac:dyDescent="0.5">
      <c r="A147" s="54" t="s">
        <v>61</v>
      </c>
      <c r="C147" s="55"/>
      <c r="D147" s="61">
        <v>468780</v>
      </c>
      <c r="F147" s="17">
        <v>456127</v>
      </c>
      <c r="H147" s="68" t="s">
        <v>29</v>
      </c>
      <c r="J147" s="57" t="s">
        <v>29</v>
      </c>
    </row>
    <row r="148" spans="1:10" ht="16.5" customHeight="1" x14ac:dyDescent="0.5">
      <c r="A148" s="53"/>
      <c r="C148" s="55"/>
      <c r="D148" s="72"/>
      <c r="H148" s="72"/>
    </row>
    <row r="149" spans="1:10" ht="16.5" customHeight="1" x14ac:dyDescent="0.5">
      <c r="A149" s="53" t="s">
        <v>105</v>
      </c>
      <c r="C149" s="55"/>
      <c r="D149" s="61">
        <f>SUM(D146:D147)</f>
        <v>74844804</v>
      </c>
      <c r="F149" s="17">
        <f>SUM(F146:F147)</f>
        <v>81818046</v>
      </c>
      <c r="H149" s="61">
        <f>SUM(H146:H147)</f>
        <v>179417198</v>
      </c>
      <c r="J149" s="17">
        <f>SUM(J146:J147)</f>
        <v>179987830</v>
      </c>
    </row>
    <row r="150" spans="1:10" ht="16.5" customHeight="1" x14ac:dyDescent="0.5">
      <c r="A150" s="53"/>
      <c r="B150" s="153"/>
      <c r="D150" s="167"/>
      <c r="F150" s="168"/>
      <c r="H150" s="69"/>
      <c r="J150" s="168"/>
    </row>
    <row r="151" spans="1:10" ht="16.5" customHeight="1" thickBot="1" x14ac:dyDescent="0.55000000000000004">
      <c r="A151" s="153" t="s">
        <v>106</v>
      </c>
      <c r="B151" s="153"/>
      <c r="D151" s="66">
        <f>SUM(D100,D149)</f>
        <v>621126742</v>
      </c>
      <c r="F151" s="56">
        <f>SUM(F100,F149)</f>
        <v>624914580</v>
      </c>
      <c r="H151" s="66">
        <f>SUM(H100,H149)</f>
        <v>360864357</v>
      </c>
      <c r="J151" s="56">
        <f>SUM(J100,J149)</f>
        <v>345584783</v>
      </c>
    </row>
    <row r="152" spans="1:10" ht="16.5" customHeight="1" thickTop="1" x14ac:dyDescent="0.5">
      <c r="A152" s="53"/>
      <c r="B152" s="153"/>
      <c r="D152" s="168"/>
      <c r="F152" s="168"/>
      <c r="H152" s="168"/>
      <c r="J152" s="168"/>
    </row>
    <row r="153" spans="1:10" ht="16.5" customHeight="1" x14ac:dyDescent="0.5">
      <c r="A153" s="53"/>
      <c r="B153" s="153"/>
      <c r="D153" s="168"/>
      <c r="F153" s="19"/>
      <c r="H153" s="168"/>
      <c r="J153" s="19"/>
    </row>
    <row r="154" spans="1:10" ht="16.5" customHeight="1" x14ac:dyDescent="0.5">
      <c r="A154" s="53"/>
      <c r="B154" s="153"/>
      <c r="D154" s="168"/>
      <c r="F154" s="19"/>
      <c r="H154" s="168"/>
      <c r="J154" s="19"/>
    </row>
    <row r="155" spans="1:10" ht="16.5" customHeight="1" x14ac:dyDescent="0.5">
      <c r="A155" s="53"/>
      <c r="B155" s="153"/>
      <c r="D155" s="168"/>
      <c r="F155" s="19"/>
      <c r="H155" s="168"/>
      <c r="J155" s="19"/>
    </row>
    <row r="156" spans="1:10" ht="16.5" customHeight="1" x14ac:dyDescent="0.5">
      <c r="A156" s="53"/>
      <c r="B156" s="153"/>
      <c r="D156" s="168"/>
      <c r="F156" s="19"/>
      <c r="H156" s="168"/>
      <c r="J156" s="19"/>
    </row>
    <row r="157" spans="1:10" ht="16.5" customHeight="1" x14ac:dyDescent="0.5">
      <c r="A157" s="53"/>
      <c r="B157" s="153"/>
      <c r="D157" s="168"/>
      <c r="F157" s="19"/>
      <c r="H157" s="168"/>
      <c r="J157" s="19"/>
    </row>
    <row r="158" spans="1:10" ht="16.5" customHeight="1" x14ac:dyDescent="0.5">
      <c r="A158" s="53"/>
      <c r="B158" s="153"/>
      <c r="D158" s="168"/>
      <c r="F158" s="19"/>
      <c r="H158" s="168"/>
      <c r="J158" s="19"/>
    </row>
    <row r="159" spans="1:10" ht="16.5" customHeight="1" x14ac:dyDescent="0.5">
      <c r="A159" s="53"/>
      <c r="B159" s="153"/>
      <c r="D159" s="168"/>
      <c r="F159" s="19"/>
      <c r="H159" s="168"/>
      <c r="J159" s="19"/>
    </row>
    <row r="160" spans="1:10" ht="16.5" customHeight="1" x14ac:dyDescent="0.5">
      <c r="A160" s="53"/>
      <c r="B160" s="153"/>
      <c r="D160" s="168"/>
      <c r="F160" s="19"/>
      <c r="H160" s="168"/>
      <c r="J160" s="19"/>
    </row>
    <row r="161" spans="1:10" ht="16.5" customHeight="1" x14ac:dyDescent="0.5">
      <c r="A161" s="53"/>
      <c r="B161" s="153"/>
      <c r="D161" s="168"/>
      <c r="F161" s="19"/>
      <c r="H161" s="168"/>
      <c r="J161" s="19"/>
    </row>
    <row r="162" spans="1:10" ht="16.5" customHeight="1" x14ac:dyDescent="0.5">
      <c r="A162" s="53"/>
      <c r="B162" s="153"/>
      <c r="D162" s="168"/>
      <c r="F162" s="19"/>
      <c r="H162" s="168"/>
      <c r="J162" s="19"/>
    </row>
    <row r="163" spans="1:10" ht="16.5" customHeight="1" x14ac:dyDescent="0.5">
      <c r="A163" s="53"/>
      <c r="B163" s="153"/>
      <c r="D163" s="168"/>
      <c r="F163" s="19"/>
      <c r="H163" s="168"/>
      <c r="J163" s="19"/>
    </row>
    <row r="164" spans="1:10" ht="21.95" customHeight="1" x14ac:dyDescent="0.5">
      <c r="A164" s="246" t="str">
        <f>+A110</f>
        <v>The accompanying notes on pages 11 to 27 are an integral part of this interim financial information.</v>
      </c>
      <c r="B164" s="246"/>
      <c r="C164" s="246"/>
      <c r="D164" s="246"/>
      <c r="E164" s="246"/>
      <c r="F164" s="246"/>
      <c r="G164" s="246"/>
      <c r="H164" s="246"/>
      <c r="I164" s="246"/>
      <c r="J164" s="246"/>
    </row>
  </sheetData>
  <mergeCells count="14">
    <mergeCell ref="D62:F62"/>
    <mergeCell ref="H62:J62"/>
    <mergeCell ref="D6:F6"/>
    <mergeCell ref="H6:J6"/>
    <mergeCell ref="D7:F7"/>
    <mergeCell ref="H7:J7"/>
    <mergeCell ref="A56:J56"/>
    <mergeCell ref="A164:J164"/>
    <mergeCell ref="D63:F63"/>
    <mergeCell ref="H63:J63"/>
    <mergeCell ref="D116:F116"/>
    <mergeCell ref="H116:J116"/>
    <mergeCell ref="D117:F117"/>
    <mergeCell ref="H117:J11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  <customProperties>
    <customPr name="EpmWorksheetKeyString_GUID" r:id="rId2"/>
  </customProperties>
  <ignoredErrors>
    <ignoredError sqref="E10 E66 E120 I66 I120 I10 G66 G12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topLeftCell="A52" zoomScaleNormal="100" zoomScaleSheetLayoutView="115" workbookViewId="0">
      <selection activeCell="A164" sqref="A164:J164"/>
    </sheetView>
  </sheetViews>
  <sheetFormatPr defaultColWidth="9.140625" defaultRowHeight="15" customHeight="1" x14ac:dyDescent="0.5"/>
  <cols>
    <col min="1" max="1" width="46.28515625" style="154" customWidth="1"/>
    <col min="2" max="2" width="6" style="13" customWidth="1"/>
    <col min="3" max="3" width="0.7109375" style="14" customWidth="1"/>
    <col min="4" max="4" width="13.28515625" style="15" customWidth="1"/>
    <col min="5" max="5" width="0.7109375" style="15" customWidth="1"/>
    <col min="6" max="6" width="13.28515625" style="15" customWidth="1"/>
    <col min="7" max="7" width="0.7109375" style="15" customWidth="1"/>
    <col min="8" max="8" width="13.28515625" style="15" customWidth="1"/>
    <col min="9" max="9" width="0.7109375" style="15" customWidth="1"/>
    <col min="10" max="10" width="13.28515625" style="15" customWidth="1"/>
    <col min="11" max="16384" width="9.140625" style="154"/>
  </cols>
  <sheetData>
    <row r="1" spans="1:10" ht="15" customHeight="1" x14ac:dyDescent="0.5">
      <c r="A1" s="153" t="s">
        <v>40</v>
      </c>
      <c r="B1" s="1"/>
      <c r="C1" s="2"/>
      <c r="D1" s="3"/>
      <c r="E1" s="3"/>
      <c r="F1" s="3"/>
      <c r="G1" s="3"/>
      <c r="H1" s="3"/>
      <c r="I1" s="3"/>
      <c r="J1" s="3"/>
    </row>
    <row r="2" spans="1:10" ht="15" customHeight="1" x14ac:dyDescent="0.5">
      <c r="A2" s="153" t="s">
        <v>77</v>
      </c>
      <c r="B2" s="1"/>
      <c r="C2" s="2"/>
      <c r="D2" s="3"/>
      <c r="E2" s="3"/>
      <c r="F2" s="3"/>
      <c r="G2" s="3"/>
      <c r="H2" s="3"/>
      <c r="I2" s="3"/>
      <c r="J2" s="3"/>
    </row>
    <row r="3" spans="1:10" ht="15" customHeight="1" x14ac:dyDescent="0.5">
      <c r="A3" s="85" t="s">
        <v>252</v>
      </c>
      <c r="B3" s="5"/>
      <c r="C3" s="6"/>
      <c r="D3" s="7"/>
      <c r="E3" s="7"/>
      <c r="F3" s="7"/>
      <c r="G3" s="7"/>
      <c r="H3" s="7"/>
      <c r="I3" s="7"/>
      <c r="J3" s="7"/>
    </row>
    <row r="4" spans="1:10" ht="15" customHeight="1" x14ac:dyDescent="0.5">
      <c r="A4" s="8"/>
      <c r="B4" s="9"/>
      <c r="C4" s="10"/>
      <c r="D4" s="11"/>
      <c r="E4" s="11"/>
      <c r="F4" s="11"/>
      <c r="G4" s="11"/>
      <c r="H4" s="11"/>
      <c r="I4" s="11"/>
      <c r="J4" s="11"/>
    </row>
    <row r="5" spans="1:10" ht="15" customHeight="1" x14ac:dyDescent="0.5">
      <c r="A5" s="8"/>
      <c r="B5" s="9"/>
      <c r="C5" s="10"/>
      <c r="D5" s="11"/>
      <c r="E5" s="11"/>
      <c r="F5" s="11"/>
      <c r="G5" s="11"/>
      <c r="H5" s="11"/>
      <c r="I5" s="11"/>
      <c r="J5" s="11"/>
    </row>
    <row r="6" spans="1:10" ht="15" customHeight="1" x14ac:dyDescent="0.5">
      <c r="A6" s="8"/>
      <c r="B6" s="9"/>
      <c r="C6" s="10"/>
      <c r="D6" s="248" t="s">
        <v>0</v>
      </c>
      <c r="E6" s="248"/>
      <c r="F6" s="248"/>
      <c r="G6" s="3"/>
      <c r="H6" s="248" t="s">
        <v>101</v>
      </c>
      <c r="I6" s="248"/>
      <c r="J6" s="248"/>
    </row>
    <row r="7" spans="1:10" ht="15" customHeight="1" x14ac:dyDescent="0.5">
      <c r="A7" s="153"/>
      <c r="B7" s="1"/>
      <c r="C7" s="2"/>
      <c r="D7" s="247" t="s">
        <v>100</v>
      </c>
      <c r="E7" s="247"/>
      <c r="F7" s="247"/>
      <c r="G7" s="3"/>
      <c r="H7" s="247" t="s">
        <v>100</v>
      </c>
      <c r="I7" s="247"/>
      <c r="J7" s="247"/>
    </row>
    <row r="8" spans="1:10" ht="15" customHeight="1" x14ac:dyDescent="0.5">
      <c r="A8" s="153"/>
      <c r="B8" s="1"/>
      <c r="C8" s="2"/>
      <c r="D8" s="164" t="s">
        <v>251</v>
      </c>
      <c r="E8" s="237"/>
      <c r="F8" s="164" t="s">
        <v>251</v>
      </c>
      <c r="G8" s="165"/>
      <c r="H8" s="164" t="s">
        <v>251</v>
      </c>
      <c r="I8" s="237"/>
      <c r="J8" s="164" t="s">
        <v>251</v>
      </c>
    </row>
    <row r="9" spans="1:10" ht="15" customHeight="1" x14ac:dyDescent="0.5">
      <c r="A9" s="153"/>
      <c r="B9" s="1"/>
      <c r="C9" s="2"/>
      <c r="D9" s="164" t="s">
        <v>227</v>
      </c>
      <c r="E9" s="237"/>
      <c r="F9" s="177" t="s">
        <v>196</v>
      </c>
      <c r="G9" s="165"/>
      <c r="H9" s="164" t="s">
        <v>227</v>
      </c>
      <c r="I9" s="237"/>
      <c r="J9" s="177" t="s">
        <v>196</v>
      </c>
    </row>
    <row r="10" spans="1:10" ht="15" customHeight="1" x14ac:dyDescent="0.5">
      <c r="A10" s="153"/>
      <c r="B10" s="5" t="s">
        <v>257</v>
      </c>
      <c r="C10" s="2"/>
      <c r="D10" s="238" t="s">
        <v>92</v>
      </c>
      <c r="E10" s="237"/>
      <c r="F10" s="238" t="s">
        <v>92</v>
      </c>
      <c r="G10" s="237"/>
      <c r="H10" s="238" t="s">
        <v>92</v>
      </c>
      <c r="I10" s="237"/>
      <c r="J10" s="238" t="s">
        <v>92</v>
      </c>
    </row>
    <row r="11" spans="1:10" ht="6" customHeight="1" x14ac:dyDescent="0.5">
      <c r="A11" s="153"/>
      <c r="B11" s="9"/>
      <c r="C11" s="2"/>
      <c r="D11" s="178"/>
      <c r="E11" s="237"/>
      <c r="F11" s="12"/>
      <c r="G11" s="237"/>
      <c r="H11" s="178"/>
      <c r="I11" s="237"/>
      <c r="J11" s="12"/>
    </row>
    <row r="12" spans="1:10" ht="15" customHeight="1" x14ac:dyDescent="0.5">
      <c r="A12" s="153" t="s">
        <v>7</v>
      </c>
      <c r="D12" s="166"/>
      <c r="H12" s="166"/>
    </row>
    <row r="13" spans="1:10" ht="15" customHeight="1" x14ac:dyDescent="0.5">
      <c r="A13" s="154" t="s">
        <v>46</v>
      </c>
      <c r="D13" s="166">
        <v>27371950</v>
      </c>
      <c r="F13" s="179">
        <v>29731862</v>
      </c>
      <c r="H13" s="72">
        <v>1827606</v>
      </c>
      <c r="J13" s="15">
        <v>1887594</v>
      </c>
    </row>
    <row r="14" spans="1:10" ht="15" customHeight="1" x14ac:dyDescent="0.5">
      <c r="A14" s="154" t="s">
        <v>8</v>
      </c>
      <c r="D14" s="180">
        <v>5236488</v>
      </c>
      <c r="E14" s="19"/>
      <c r="F14" s="181">
        <v>3233790</v>
      </c>
      <c r="G14" s="19"/>
      <c r="H14" s="61">
        <v>20443</v>
      </c>
      <c r="I14" s="19"/>
      <c r="J14" s="17">
        <v>18993</v>
      </c>
    </row>
    <row r="15" spans="1:10" ht="6" customHeight="1" x14ac:dyDescent="0.5">
      <c r="D15" s="166"/>
      <c r="E15" s="19"/>
      <c r="F15" s="179"/>
      <c r="G15" s="19"/>
      <c r="H15" s="69"/>
      <c r="I15" s="19"/>
      <c r="J15" s="19"/>
    </row>
    <row r="16" spans="1:10" ht="15" customHeight="1" x14ac:dyDescent="0.5">
      <c r="A16" s="153" t="s">
        <v>9</v>
      </c>
      <c r="D16" s="180">
        <f>SUM(D13:D14)</f>
        <v>32608438</v>
      </c>
      <c r="F16" s="181">
        <f>SUM(F13:F14)</f>
        <v>32965652</v>
      </c>
      <c r="H16" s="180">
        <f>SUM(H13:H14)</f>
        <v>1848049</v>
      </c>
      <c r="J16" s="181">
        <f>SUM(J13:J14)</f>
        <v>1906587</v>
      </c>
    </row>
    <row r="17" spans="1:10" ht="9.9499999999999993" customHeight="1" x14ac:dyDescent="0.5">
      <c r="D17" s="166"/>
      <c r="E17" s="19"/>
      <c r="F17" s="179"/>
      <c r="G17" s="19"/>
      <c r="H17" s="69"/>
      <c r="I17" s="19"/>
      <c r="J17" s="19"/>
    </row>
    <row r="18" spans="1:10" ht="15" customHeight="1" x14ac:dyDescent="0.5">
      <c r="A18" s="153" t="s">
        <v>23</v>
      </c>
      <c r="D18" s="166"/>
      <c r="F18" s="179"/>
      <c r="H18" s="72"/>
    </row>
    <row r="19" spans="1:10" ht="15" customHeight="1" x14ac:dyDescent="0.5">
      <c r="A19" s="154" t="s">
        <v>41</v>
      </c>
      <c r="D19" s="72">
        <v>18254130</v>
      </c>
      <c r="F19" s="15">
        <v>20594166</v>
      </c>
      <c r="H19" s="72">
        <v>662384</v>
      </c>
      <c r="J19" s="15">
        <v>534984</v>
      </c>
    </row>
    <row r="20" spans="1:10" ht="15" customHeight="1" x14ac:dyDescent="0.5">
      <c r="A20" s="154" t="s">
        <v>10</v>
      </c>
      <c r="D20" s="180">
        <v>5219387</v>
      </c>
      <c r="E20" s="19"/>
      <c r="F20" s="181">
        <v>3491300</v>
      </c>
      <c r="G20" s="19"/>
      <c r="H20" s="61">
        <v>18543</v>
      </c>
      <c r="I20" s="19"/>
      <c r="J20" s="17">
        <v>18063</v>
      </c>
    </row>
    <row r="21" spans="1:10" ht="6" customHeight="1" x14ac:dyDescent="0.5">
      <c r="D21" s="166"/>
      <c r="E21" s="19"/>
      <c r="F21" s="179"/>
      <c r="G21" s="19"/>
      <c r="H21" s="69"/>
      <c r="I21" s="19"/>
      <c r="J21" s="19"/>
    </row>
    <row r="22" spans="1:10" ht="15" customHeight="1" x14ac:dyDescent="0.5">
      <c r="A22" s="153" t="s">
        <v>24</v>
      </c>
      <c r="D22" s="180">
        <f>SUM(D19:D21)</f>
        <v>23473517</v>
      </c>
      <c r="F22" s="181">
        <f>SUM(F19:F21)</f>
        <v>24085466</v>
      </c>
      <c r="H22" s="61">
        <f>SUM(H19:H21)</f>
        <v>680927</v>
      </c>
      <c r="J22" s="17">
        <f>SUM(J19:J21)</f>
        <v>553047</v>
      </c>
    </row>
    <row r="23" spans="1:10" ht="6" customHeight="1" x14ac:dyDescent="0.5">
      <c r="D23" s="166"/>
      <c r="E23" s="19"/>
      <c r="F23" s="179"/>
      <c r="G23" s="19"/>
      <c r="H23" s="69"/>
      <c r="I23" s="19"/>
      <c r="J23" s="19"/>
    </row>
    <row r="24" spans="1:10" ht="15" customHeight="1" x14ac:dyDescent="0.5">
      <c r="A24" s="153" t="s">
        <v>25</v>
      </c>
      <c r="D24" s="166">
        <f>D16-D22</f>
        <v>9134921</v>
      </c>
      <c r="F24" s="179">
        <f>F16-F22</f>
        <v>8880186</v>
      </c>
      <c r="H24" s="72">
        <f>H16-H22</f>
        <v>1167122</v>
      </c>
      <c r="J24" s="15">
        <f>J16-J22</f>
        <v>1353540</v>
      </c>
    </row>
    <row r="25" spans="1:10" ht="15" customHeight="1" x14ac:dyDescent="0.5">
      <c r="A25" s="154" t="s">
        <v>70</v>
      </c>
      <c r="D25" s="166">
        <v>431015</v>
      </c>
      <c r="F25" s="179">
        <v>597930</v>
      </c>
      <c r="H25" s="69">
        <v>2002917</v>
      </c>
      <c r="J25" s="19">
        <v>1443685</v>
      </c>
    </row>
    <row r="26" spans="1:10" ht="15" customHeight="1" x14ac:dyDescent="0.5">
      <c r="A26" s="154" t="s">
        <v>58</v>
      </c>
      <c r="D26" s="166">
        <v>-3598561</v>
      </c>
      <c r="F26" s="179">
        <v>-2774842</v>
      </c>
      <c r="H26" s="72">
        <v>-425120</v>
      </c>
      <c r="J26" s="15">
        <v>-390226</v>
      </c>
    </row>
    <row r="27" spans="1:10" ht="15" customHeight="1" x14ac:dyDescent="0.5">
      <c r="A27" s="154" t="s">
        <v>71</v>
      </c>
      <c r="D27" s="166">
        <v>-4023672</v>
      </c>
      <c r="F27" s="179">
        <v>-3166817</v>
      </c>
      <c r="H27" s="72">
        <v>-759481</v>
      </c>
      <c r="J27" s="15">
        <v>-593706</v>
      </c>
    </row>
    <row r="28" spans="1:10" ht="15" customHeight="1" x14ac:dyDescent="0.5">
      <c r="A28" s="154" t="s">
        <v>67</v>
      </c>
      <c r="D28" s="166">
        <v>-446774</v>
      </c>
      <c r="E28" s="19"/>
      <c r="F28" s="179">
        <v>-114610</v>
      </c>
      <c r="G28" s="19"/>
      <c r="H28" s="69">
        <v>-8985</v>
      </c>
      <c r="I28" s="19"/>
      <c r="J28" s="19">
        <v>-50046</v>
      </c>
    </row>
    <row r="29" spans="1:10" ht="15" customHeight="1" x14ac:dyDescent="0.5">
      <c r="A29" s="154" t="s">
        <v>108</v>
      </c>
      <c r="B29" s="13">
        <v>7</v>
      </c>
      <c r="D29" s="166">
        <v>-4951014</v>
      </c>
      <c r="E29" s="19"/>
      <c r="F29" s="179">
        <v>-4893861</v>
      </c>
      <c r="G29" s="19"/>
      <c r="H29" s="69">
        <v>-1753128</v>
      </c>
      <c r="I29" s="19"/>
      <c r="J29" s="19">
        <v>-1358006</v>
      </c>
    </row>
    <row r="30" spans="1:10" ht="15" customHeight="1" x14ac:dyDescent="0.5">
      <c r="A30" s="154" t="s">
        <v>130</v>
      </c>
      <c r="D30" s="180">
        <v>747157</v>
      </c>
      <c r="E30" s="19"/>
      <c r="F30" s="181">
        <v>887788</v>
      </c>
      <c r="G30" s="19"/>
      <c r="H30" s="68">
        <v>0</v>
      </c>
      <c r="I30" s="19"/>
      <c r="J30" s="57" t="s">
        <v>29</v>
      </c>
    </row>
    <row r="31" spans="1:10" ht="6" customHeight="1" x14ac:dyDescent="0.5">
      <c r="D31" s="166"/>
      <c r="E31" s="19"/>
      <c r="F31" s="179"/>
      <c r="G31" s="19"/>
      <c r="H31" s="69"/>
      <c r="I31" s="19"/>
      <c r="J31" s="19"/>
    </row>
    <row r="32" spans="1:10" ht="15" customHeight="1" x14ac:dyDescent="0.5">
      <c r="A32" s="153" t="s">
        <v>205</v>
      </c>
      <c r="D32" s="166">
        <f>SUM(D24:D31)</f>
        <v>-2706928</v>
      </c>
      <c r="F32" s="179">
        <f>SUM(F24:F31)</f>
        <v>-584226</v>
      </c>
      <c r="H32" s="69">
        <f>SUM(H24:H30)</f>
        <v>223325</v>
      </c>
      <c r="J32" s="19">
        <f>SUM(J24:J30)</f>
        <v>405241</v>
      </c>
    </row>
    <row r="33" spans="1:10" ht="15" customHeight="1" x14ac:dyDescent="0.5">
      <c r="A33" s="154" t="s">
        <v>109</v>
      </c>
      <c r="D33" s="180">
        <v>-75870</v>
      </c>
      <c r="F33" s="181">
        <v>-47105</v>
      </c>
      <c r="H33" s="61">
        <v>31940</v>
      </c>
      <c r="J33" s="17">
        <v>115227</v>
      </c>
    </row>
    <row r="34" spans="1:10" ht="6" customHeight="1" x14ac:dyDescent="0.5">
      <c r="D34" s="166"/>
      <c r="E34" s="19"/>
      <c r="F34" s="179"/>
      <c r="G34" s="19"/>
      <c r="H34" s="69"/>
      <c r="I34" s="19"/>
      <c r="J34" s="19"/>
    </row>
    <row r="35" spans="1:10" ht="15" customHeight="1" x14ac:dyDescent="0.5">
      <c r="A35" s="153" t="s">
        <v>208</v>
      </c>
      <c r="D35" s="166">
        <f>SUM(D32:D33)</f>
        <v>-2782798</v>
      </c>
      <c r="E35" s="19"/>
      <c r="F35" s="179">
        <f>SUM(F32:F33)</f>
        <v>-631331</v>
      </c>
      <c r="G35" s="19"/>
      <c r="H35" s="69">
        <f>SUM(H32:H33)</f>
        <v>255265</v>
      </c>
      <c r="I35" s="19"/>
      <c r="J35" s="19">
        <f>SUM(J32:J33)</f>
        <v>520468</v>
      </c>
    </row>
    <row r="36" spans="1:10" ht="9.9499999999999993" customHeight="1" x14ac:dyDescent="0.5">
      <c r="D36" s="166"/>
      <c r="E36" s="19"/>
      <c r="F36" s="179"/>
      <c r="G36" s="19"/>
      <c r="H36" s="69"/>
      <c r="I36" s="19"/>
      <c r="J36" s="19"/>
    </row>
    <row r="37" spans="1:10" ht="15" customHeight="1" x14ac:dyDescent="0.5">
      <c r="A37" s="153" t="s">
        <v>110</v>
      </c>
      <c r="D37" s="166"/>
      <c r="F37" s="179"/>
      <c r="H37" s="69"/>
      <c r="J37" s="19"/>
    </row>
    <row r="38" spans="1:10" ht="15" customHeight="1" x14ac:dyDescent="0.5">
      <c r="A38" s="154" t="s">
        <v>232</v>
      </c>
      <c r="D38" s="166"/>
      <c r="F38" s="179"/>
      <c r="H38" s="69"/>
      <c r="J38" s="19"/>
    </row>
    <row r="39" spans="1:10" ht="15" customHeight="1" x14ac:dyDescent="0.5">
      <c r="A39" s="154" t="s">
        <v>267</v>
      </c>
      <c r="D39" s="166"/>
      <c r="F39" s="179"/>
      <c r="H39" s="69"/>
      <c r="J39" s="19"/>
    </row>
    <row r="40" spans="1:10" ht="15" customHeight="1" x14ac:dyDescent="0.5">
      <c r="A40" s="154" t="s">
        <v>256</v>
      </c>
      <c r="D40" s="166">
        <f>373551-70</f>
        <v>373481</v>
      </c>
      <c r="F40" s="179">
        <v>-132</v>
      </c>
      <c r="H40" s="185">
        <v>151434</v>
      </c>
      <c r="J40" s="184" t="s">
        <v>29</v>
      </c>
    </row>
    <row r="41" spans="1:10" ht="15" customHeight="1" x14ac:dyDescent="0.5">
      <c r="A41" s="154" t="s">
        <v>215</v>
      </c>
      <c r="D41" s="166"/>
      <c r="F41" s="179"/>
      <c r="H41" s="69"/>
      <c r="J41" s="19"/>
    </row>
    <row r="42" spans="1:10" ht="15" customHeight="1" x14ac:dyDescent="0.5">
      <c r="A42" s="154" t="s">
        <v>171</v>
      </c>
      <c r="D42" s="182">
        <f>-167+167</f>
        <v>0</v>
      </c>
      <c r="F42" s="183">
        <v>3114</v>
      </c>
      <c r="H42" s="182" t="s">
        <v>29</v>
      </c>
      <c r="I42" s="160"/>
      <c r="J42" s="184" t="s">
        <v>29</v>
      </c>
    </row>
    <row r="43" spans="1:10" ht="15" customHeight="1" x14ac:dyDescent="0.5">
      <c r="A43" s="154" t="s">
        <v>226</v>
      </c>
      <c r="D43" s="185"/>
      <c r="F43" s="183"/>
      <c r="H43" s="182"/>
      <c r="I43" s="160"/>
      <c r="J43" s="184"/>
    </row>
    <row r="44" spans="1:10" ht="15" customHeight="1" x14ac:dyDescent="0.5">
      <c r="A44" s="154" t="s">
        <v>131</v>
      </c>
      <c r="D44" s="180">
        <v>10443</v>
      </c>
      <c r="F44" s="181">
        <v>9234</v>
      </c>
      <c r="H44" s="186" t="s">
        <v>29</v>
      </c>
      <c r="I44" s="160"/>
      <c r="J44" s="187">
        <v>0</v>
      </c>
    </row>
    <row r="45" spans="1:10" ht="6" customHeight="1" x14ac:dyDescent="0.5">
      <c r="D45" s="166"/>
      <c r="E45" s="19"/>
      <c r="F45" s="179"/>
      <c r="G45" s="19"/>
      <c r="H45" s="69"/>
      <c r="I45" s="19"/>
      <c r="J45" s="19"/>
    </row>
    <row r="46" spans="1:10" ht="15" customHeight="1" thickBot="1" x14ac:dyDescent="0.55000000000000004">
      <c r="A46" s="153" t="s">
        <v>209</v>
      </c>
      <c r="D46" s="188">
        <f>SUM(D35:D44)</f>
        <v>-2398874</v>
      </c>
      <c r="F46" s="189">
        <f>SUM(F35:F44)</f>
        <v>-619115</v>
      </c>
      <c r="H46" s="66">
        <f>SUM(H35:H44)</f>
        <v>406699</v>
      </c>
      <c r="J46" s="56">
        <f>SUM(J35:J44)</f>
        <v>520468</v>
      </c>
    </row>
    <row r="47" spans="1:10" ht="9.9499999999999993" customHeight="1" thickTop="1" x14ac:dyDescent="0.5">
      <c r="D47" s="166"/>
      <c r="E47" s="19"/>
      <c r="F47" s="179"/>
      <c r="G47" s="19"/>
      <c r="H47" s="69"/>
      <c r="I47" s="19"/>
      <c r="J47" s="19"/>
    </row>
    <row r="48" spans="1:10" ht="15" customHeight="1" x14ac:dyDescent="0.5">
      <c r="A48" s="153" t="s">
        <v>210</v>
      </c>
      <c r="D48" s="166"/>
      <c r="F48" s="179"/>
      <c r="H48" s="69"/>
      <c r="J48" s="19"/>
    </row>
    <row r="49" spans="1:10" ht="15" customHeight="1" x14ac:dyDescent="0.5">
      <c r="A49" s="154" t="s">
        <v>95</v>
      </c>
      <c r="D49" s="166">
        <f>+D52-D50</f>
        <v>-2757057</v>
      </c>
      <c r="F49" s="179">
        <v>-602813</v>
      </c>
      <c r="H49" s="69">
        <f>+H35</f>
        <v>255265</v>
      </c>
      <c r="J49" s="19">
        <f>+J46</f>
        <v>520468</v>
      </c>
    </row>
    <row r="50" spans="1:10" ht="15" customHeight="1" x14ac:dyDescent="0.5">
      <c r="A50" s="154" t="s">
        <v>96</v>
      </c>
      <c r="D50" s="180">
        <v>-25741</v>
      </c>
      <c r="F50" s="181">
        <v>-28518</v>
      </c>
      <c r="H50" s="186" t="s">
        <v>29</v>
      </c>
      <c r="J50" s="187" t="s">
        <v>29</v>
      </c>
    </row>
    <row r="51" spans="1:10" ht="6" customHeight="1" x14ac:dyDescent="0.5">
      <c r="D51" s="166"/>
      <c r="E51" s="19"/>
      <c r="F51" s="179"/>
      <c r="G51" s="19"/>
      <c r="H51" s="69"/>
      <c r="I51" s="19"/>
      <c r="J51" s="19"/>
    </row>
    <row r="52" spans="1:10" ht="15" customHeight="1" thickBot="1" x14ac:dyDescent="0.55000000000000004">
      <c r="A52" s="153" t="s">
        <v>208</v>
      </c>
      <c r="D52" s="66">
        <f>+D35</f>
        <v>-2782798</v>
      </c>
      <c r="F52" s="56">
        <f>SUM(F49:F51)</f>
        <v>-631331</v>
      </c>
      <c r="H52" s="66">
        <f>SUM(H49:H51)</f>
        <v>255265</v>
      </c>
      <c r="J52" s="56">
        <f>SUM(J49:J51)</f>
        <v>520468</v>
      </c>
    </row>
    <row r="53" spans="1:10" ht="9.9499999999999993" customHeight="1" thickTop="1" x14ac:dyDescent="0.5">
      <c r="D53" s="166"/>
      <c r="E53" s="19"/>
      <c r="F53" s="179"/>
      <c r="G53" s="19"/>
      <c r="H53" s="69"/>
      <c r="I53" s="19"/>
      <c r="J53" s="19"/>
    </row>
    <row r="54" spans="1:10" ht="15" customHeight="1" x14ac:dyDescent="0.5">
      <c r="A54" s="153" t="s">
        <v>211</v>
      </c>
      <c r="D54" s="166"/>
      <c r="E54" s="190"/>
      <c r="F54" s="179"/>
      <c r="G54" s="190"/>
      <c r="H54" s="191"/>
      <c r="I54" s="190"/>
      <c r="J54" s="20"/>
    </row>
    <row r="55" spans="1:10" ht="15" customHeight="1" x14ac:dyDescent="0.5">
      <c r="A55" s="153" t="s">
        <v>212</v>
      </c>
      <c r="D55" s="166"/>
      <c r="E55" s="190"/>
      <c r="F55" s="179"/>
      <c r="G55" s="190"/>
      <c r="H55" s="191"/>
      <c r="I55" s="190"/>
      <c r="J55" s="20"/>
    </row>
    <row r="56" spans="1:10" ht="15" customHeight="1" x14ac:dyDescent="0.5">
      <c r="A56" s="154" t="s">
        <v>95</v>
      </c>
      <c r="D56" s="166">
        <f>+D46-D57</f>
        <v>-2373088</v>
      </c>
      <c r="F56" s="179">
        <f>+F46-F57</f>
        <v>-590597</v>
      </c>
      <c r="H56" s="69">
        <f>+H46-H57</f>
        <v>406699</v>
      </c>
      <c r="J56" s="19">
        <f>+J46</f>
        <v>520468</v>
      </c>
    </row>
    <row r="57" spans="1:10" ht="15" customHeight="1" x14ac:dyDescent="0.5">
      <c r="A57" s="154" t="s">
        <v>96</v>
      </c>
      <c r="D57" s="180">
        <f>-25741-45</f>
        <v>-25786</v>
      </c>
      <c r="F57" s="181">
        <f>+F50</f>
        <v>-28518</v>
      </c>
      <c r="H57" s="186">
        <v>0</v>
      </c>
      <c r="J57" s="187" t="s">
        <v>29</v>
      </c>
    </row>
    <row r="58" spans="1:10" ht="6" customHeight="1" x14ac:dyDescent="0.5">
      <c r="D58" s="166"/>
      <c r="E58" s="19"/>
      <c r="F58" s="179"/>
      <c r="G58" s="19"/>
      <c r="H58" s="69"/>
      <c r="I58" s="19"/>
      <c r="J58" s="19"/>
    </row>
    <row r="59" spans="1:10" ht="15" customHeight="1" thickBot="1" x14ac:dyDescent="0.55000000000000004">
      <c r="A59" s="153" t="s">
        <v>209</v>
      </c>
      <c r="D59" s="188">
        <f>SUM(D56:D58)</f>
        <v>-2398874</v>
      </c>
      <c r="F59" s="189">
        <f>SUM(F56:F58)</f>
        <v>-619115</v>
      </c>
      <c r="H59" s="66">
        <f>SUM(H56:H58)</f>
        <v>406699</v>
      </c>
      <c r="J59" s="56">
        <f>SUM(J56:J58)</f>
        <v>520468</v>
      </c>
    </row>
    <row r="60" spans="1:10" ht="9.9499999999999993" customHeight="1" thickTop="1" x14ac:dyDescent="0.5">
      <c r="A60" s="153"/>
      <c r="D60" s="166"/>
      <c r="E60" s="192"/>
      <c r="F60" s="179"/>
      <c r="G60" s="192"/>
      <c r="H60" s="193"/>
      <c r="I60" s="192"/>
      <c r="J60" s="194"/>
    </row>
    <row r="61" spans="1:10" ht="15" customHeight="1" x14ac:dyDescent="0.5">
      <c r="A61" s="153" t="s">
        <v>213</v>
      </c>
      <c r="D61" s="166"/>
      <c r="E61" s="195"/>
      <c r="F61" s="179"/>
      <c r="G61" s="195"/>
      <c r="H61" s="196"/>
      <c r="I61" s="195"/>
      <c r="J61" s="195"/>
    </row>
    <row r="62" spans="1:10" ht="15" customHeight="1" x14ac:dyDescent="0.5">
      <c r="A62" s="153" t="s">
        <v>79</v>
      </c>
      <c r="D62" s="166"/>
      <c r="E62" s="154"/>
      <c r="F62" s="179"/>
      <c r="G62" s="154"/>
      <c r="H62" s="62"/>
      <c r="I62" s="154"/>
      <c r="J62" s="154"/>
    </row>
    <row r="63" spans="1:10" ht="15" customHeight="1" x14ac:dyDescent="0.5">
      <c r="A63" s="197" t="s">
        <v>122</v>
      </c>
      <c r="D63" s="198">
        <f>+(D49*1000)/33368195301</f>
        <v>-8.2625295588502345E-2</v>
      </c>
      <c r="F63" s="199">
        <f>+(F49*1000)/33368195301</f>
        <v>-1.80654960378374E-2</v>
      </c>
      <c r="H63" s="198">
        <f>+(H49*1000)/33368195301</f>
        <v>7.6499492315171766E-3</v>
      </c>
      <c r="J63" s="199">
        <f>+(J49*1000)/33368195301</f>
        <v>1.5597726976394263E-2</v>
      </c>
    </row>
    <row r="64" spans="1:10" ht="15" customHeight="1" x14ac:dyDescent="0.5">
      <c r="A64" s="197"/>
      <c r="D64" s="199"/>
      <c r="F64" s="199"/>
      <c r="H64" s="199"/>
      <c r="J64" s="199"/>
    </row>
    <row r="65" spans="1:10" ht="15" customHeight="1" x14ac:dyDescent="0.5">
      <c r="A65" s="197"/>
      <c r="D65" s="199"/>
      <c r="F65" s="199"/>
      <c r="H65" s="199"/>
      <c r="J65" s="199"/>
    </row>
    <row r="66" spans="1:10" ht="9" customHeight="1" x14ac:dyDescent="0.5">
      <c r="A66" s="197"/>
      <c r="D66" s="199"/>
      <c r="F66" s="199"/>
      <c r="H66" s="199"/>
      <c r="J66" s="200"/>
    </row>
    <row r="67" spans="1:10" ht="21.75" customHeight="1" x14ac:dyDescent="0.5">
      <c r="A67" s="246" t="s">
        <v>270</v>
      </c>
      <c r="B67" s="246"/>
      <c r="C67" s="246"/>
      <c r="D67" s="246"/>
      <c r="E67" s="246"/>
      <c r="F67" s="246"/>
      <c r="G67" s="246"/>
      <c r="H67" s="246"/>
      <c r="I67" s="246"/>
      <c r="J67" s="246"/>
    </row>
  </sheetData>
  <mergeCells count="5">
    <mergeCell ref="D6:F6"/>
    <mergeCell ref="H6:J6"/>
    <mergeCell ref="D7:F7"/>
    <mergeCell ref="H7:J7"/>
    <mergeCell ref="A67:J6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  <customPr name="FPMExcelClientCellBasedFunctionStatus" r:id="rId3"/>
  </customProperties>
  <ignoredErrors>
    <ignoredError sqref="E9 I9 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6"/>
  <sheetViews>
    <sheetView topLeftCell="A58" zoomScale="120" zoomScaleNormal="120" zoomScaleSheetLayoutView="115" workbookViewId="0">
      <selection activeCell="A164" sqref="A164:J164"/>
    </sheetView>
  </sheetViews>
  <sheetFormatPr defaultColWidth="9.140625" defaultRowHeight="12" x14ac:dyDescent="0.5"/>
  <cols>
    <col min="1" max="1" width="46.28515625" style="154" customWidth="1"/>
    <col min="2" max="2" width="6" style="13" customWidth="1"/>
    <col min="3" max="3" width="0.7109375" style="14" customWidth="1"/>
    <col min="4" max="4" width="13.28515625" style="15" customWidth="1"/>
    <col min="5" max="5" width="0.7109375" style="15" customWidth="1"/>
    <col min="6" max="6" width="13.28515625" style="15" customWidth="1"/>
    <col min="7" max="7" width="0.7109375" style="15" customWidth="1"/>
    <col min="8" max="8" width="13.28515625" style="15" customWidth="1"/>
    <col min="9" max="9" width="0.7109375" style="15" customWidth="1"/>
    <col min="10" max="10" width="13.28515625" style="15" customWidth="1"/>
    <col min="11" max="16384" width="9.140625" style="154"/>
  </cols>
  <sheetData>
    <row r="1" spans="1:10" ht="16.5" customHeight="1" x14ac:dyDescent="0.5">
      <c r="A1" s="153" t="s">
        <v>40</v>
      </c>
      <c r="B1" s="1"/>
      <c r="C1" s="2"/>
      <c r="D1" s="3"/>
      <c r="E1" s="3"/>
      <c r="F1" s="3"/>
      <c r="G1" s="3"/>
      <c r="H1" s="3"/>
      <c r="I1" s="3"/>
      <c r="J1" s="3"/>
    </row>
    <row r="2" spans="1:10" ht="16.5" customHeight="1" x14ac:dyDescent="0.5">
      <c r="A2" s="153" t="s">
        <v>77</v>
      </c>
      <c r="B2" s="1"/>
      <c r="C2" s="2"/>
      <c r="D2" s="3"/>
      <c r="E2" s="3"/>
      <c r="F2" s="3"/>
      <c r="G2" s="3"/>
      <c r="H2" s="3"/>
      <c r="I2" s="3"/>
      <c r="J2" s="3"/>
    </row>
    <row r="3" spans="1:10" ht="16.5" customHeight="1" x14ac:dyDescent="0.5">
      <c r="A3" s="85" t="s">
        <v>253</v>
      </c>
      <c r="B3" s="5"/>
      <c r="C3" s="6"/>
      <c r="D3" s="7"/>
      <c r="E3" s="7"/>
      <c r="F3" s="7"/>
      <c r="G3" s="7"/>
      <c r="H3" s="7"/>
      <c r="I3" s="7"/>
      <c r="J3" s="7"/>
    </row>
    <row r="4" spans="1:10" ht="15" customHeight="1" x14ac:dyDescent="0.5">
      <c r="A4" s="8"/>
      <c r="B4" s="9"/>
      <c r="C4" s="10"/>
      <c r="D4" s="11"/>
      <c r="E4" s="11"/>
      <c r="F4" s="11"/>
      <c r="G4" s="11"/>
      <c r="H4" s="11"/>
      <c r="I4" s="11"/>
      <c r="J4" s="11"/>
    </row>
    <row r="5" spans="1:10" ht="15" customHeight="1" x14ac:dyDescent="0.5">
      <c r="A5" s="8"/>
      <c r="B5" s="9"/>
      <c r="C5" s="10"/>
      <c r="D5" s="11"/>
      <c r="E5" s="11"/>
      <c r="F5" s="11"/>
      <c r="G5" s="11"/>
      <c r="H5" s="11"/>
      <c r="I5" s="11"/>
      <c r="J5" s="11"/>
    </row>
    <row r="6" spans="1:10" ht="15" customHeight="1" x14ac:dyDescent="0.5">
      <c r="A6" s="8"/>
      <c r="B6" s="9"/>
      <c r="C6" s="10"/>
      <c r="D6" s="248" t="s">
        <v>0</v>
      </c>
      <c r="E6" s="248"/>
      <c r="F6" s="248"/>
      <c r="G6" s="3"/>
      <c r="H6" s="248" t="s">
        <v>101</v>
      </c>
      <c r="I6" s="248"/>
      <c r="J6" s="248"/>
    </row>
    <row r="7" spans="1:10" ht="15" customHeight="1" x14ac:dyDescent="0.5">
      <c r="A7" s="153"/>
      <c r="B7" s="1"/>
      <c r="C7" s="2"/>
      <c r="D7" s="247" t="s">
        <v>100</v>
      </c>
      <c r="E7" s="247"/>
      <c r="F7" s="247"/>
      <c r="G7" s="3"/>
      <c r="H7" s="247" t="s">
        <v>100</v>
      </c>
      <c r="I7" s="247"/>
      <c r="J7" s="247"/>
    </row>
    <row r="8" spans="1:10" ht="15" customHeight="1" x14ac:dyDescent="0.5">
      <c r="A8" s="153"/>
      <c r="B8" s="1"/>
      <c r="C8" s="2"/>
      <c r="D8" s="164" t="s">
        <v>251</v>
      </c>
      <c r="E8" s="237"/>
      <c r="F8" s="164" t="s">
        <v>251</v>
      </c>
      <c r="G8" s="165"/>
      <c r="H8" s="164" t="s">
        <v>251</v>
      </c>
      <c r="I8" s="237"/>
      <c r="J8" s="164" t="s">
        <v>251</v>
      </c>
    </row>
    <row r="9" spans="1:10" ht="15" customHeight="1" x14ac:dyDescent="0.5">
      <c r="A9" s="153"/>
      <c r="B9" s="1"/>
      <c r="C9" s="2"/>
      <c r="D9" s="164" t="s">
        <v>227</v>
      </c>
      <c r="E9" s="237"/>
      <c r="F9" s="177" t="s">
        <v>196</v>
      </c>
      <c r="G9" s="165"/>
      <c r="H9" s="164" t="s">
        <v>227</v>
      </c>
      <c r="I9" s="237"/>
      <c r="J9" s="177" t="s">
        <v>196</v>
      </c>
    </row>
    <row r="10" spans="1:10" ht="15" customHeight="1" x14ac:dyDescent="0.5">
      <c r="A10" s="153"/>
      <c r="B10" s="5" t="s">
        <v>1</v>
      </c>
      <c r="C10" s="2"/>
      <c r="D10" s="238" t="s">
        <v>92</v>
      </c>
      <c r="E10" s="237"/>
      <c r="F10" s="238" t="s">
        <v>92</v>
      </c>
      <c r="G10" s="237"/>
      <c r="H10" s="238" t="s">
        <v>92</v>
      </c>
      <c r="I10" s="237"/>
      <c r="J10" s="238" t="s">
        <v>92</v>
      </c>
    </row>
    <row r="11" spans="1:10" ht="6" customHeight="1" x14ac:dyDescent="0.5">
      <c r="A11" s="153"/>
      <c r="B11" s="9"/>
      <c r="C11" s="2"/>
      <c r="D11" s="178"/>
      <c r="E11" s="237"/>
      <c r="F11" s="12"/>
      <c r="G11" s="237"/>
      <c r="H11" s="178"/>
      <c r="I11" s="237"/>
      <c r="J11" s="12"/>
    </row>
    <row r="12" spans="1:10" ht="15" customHeight="1" x14ac:dyDescent="0.5">
      <c r="A12" s="153" t="s">
        <v>7</v>
      </c>
      <c r="D12" s="166"/>
      <c r="H12" s="166"/>
    </row>
    <row r="13" spans="1:10" ht="15" customHeight="1" x14ac:dyDescent="0.5">
      <c r="A13" s="154" t="s">
        <v>46</v>
      </c>
      <c r="D13" s="166">
        <v>86199054</v>
      </c>
      <c r="F13" s="179">
        <v>90277284</v>
      </c>
      <c r="H13" s="72">
        <v>5648551</v>
      </c>
      <c r="J13" s="15">
        <v>8017548</v>
      </c>
    </row>
    <row r="14" spans="1:10" ht="15" customHeight="1" x14ac:dyDescent="0.5">
      <c r="A14" s="154" t="s">
        <v>8</v>
      </c>
      <c r="D14" s="180">
        <v>15602266</v>
      </c>
      <c r="E14" s="19"/>
      <c r="F14" s="181">
        <v>11910984</v>
      </c>
      <c r="G14" s="19"/>
      <c r="H14" s="61">
        <v>52990</v>
      </c>
      <c r="I14" s="19"/>
      <c r="J14" s="17">
        <v>27571</v>
      </c>
    </row>
    <row r="15" spans="1:10" ht="6" customHeight="1" x14ac:dyDescent="0.5">
      <c r="D15" s="166"/>
      <c r="E15" s="19"/>
      <c r="F15" s="179"/>
      <c r="G15" s="19"/>
      <c r="H15" s="69"/>
      <c r="I15" s="19"/>
      <c r="J15" s="19"/>
    </row>
    <row r="16" spans="1:10" ht="15" customHeight="1" x14ac:dyDescent="0.5">
      <c r="A16" s="153" t="s">
        <v>9</v>
      </c>
      <c r="D16" s="180">
        <f>SUM(D13:D14)</f>
        <v>101801320</v>
      </c>
      <c r="F16" s="181">
        <f>SUM(F13:F14)</f>
        <v>102188268</v>
      </c>
      <c r="H16" s="180">
        <f>SUM(H13:H14)</f>
        <v>5701541</v>
      </c>
      <c r="J16" s="181">
        <f>SUM(J13:J14)</f>
        <v>8045119</v>
      </c>
    </row>
    <row r="17" spans="1:10" ht="9.9499999999999993" customHeight="1" x14ac:dyDescent="0.5">
      <c r="D17" s="166"/>
      <c r="E17" s="19"/>
      <c r="F17" s="179"/>
      <c r="G17" s="19"/>
      <c r="H17" s="69"/>
      <c r="I17" s="19"/>
      <c r="J17" s="19"/>
    </row>
    <row r="18" spans="1:10" ht="15" customHeight="1" x14ac:dyDescent="0.5">
      <c r="A18" s="153" t="s">
        <v>23</v>
      </c>
      <c r="D18" s="166"/>
      <c r="F18" s="179"/>
      <c r="H18" s="72"/>
    </row>
    <row r="19" spans="1:10" ht="15" customHeight="1" x14ac:dyDescent="0.5">
      <c r="A19" s="154" t="s">
        <v>41</v>
      </c>
      <c r="D19" s="72">
        <v>60601170</v>
      </c>
      <c r="F19" s="15">
        <v>60579530</v>
      </c>
      <c r="H19" s="72">
        <v>1646788</v>
      </c>
      <c r="J19" s="15">
        <v>1822684</v>
      </c>
    </row>
    <row r="20" spans="1:10" ht="15" customHeight="1" x14ac:dyDescent="0.5">
      <c r="A20" s="154" t="s">
        <v>10</v>
      </c>
      <c r="D20" s="180">
        <v>15515989</v>
      </c>
      <c r="E20" s="19"/>
      <c r="F20" s="181">
        <v>12613109</v>
      </c>
      <c r="G20" s="19"/>
      <c r="H20" s="61">
        <v>48647</v>
      </c>
      <c r="I20" s="19"/>
      <c r="J20" s="17">
        <v>26228</v>
      </c>
    </row>
    <row r="21" spans="1:10" ht="6" customHeight="1" x14ac:dyDescent="0.5">
      <c r="D21" s="166"/>
      <c r="E21" s="19"/>
      <c r="F21" s="179"/>
      <c r="G21" s="19"/>
      <c r="H21" s="69"/>
      <c r="I21" s="19"/>
      <c r="J21" s="19"/>
    </row>
    <row r="22" spans="1:10" ht="15" customHeight="1" x14ac:dyDescent="0.5">
      <c r="A22" s="153" t="s">
        <v>24</v>
      </c>
      <c r="D22" s="180">
        <f>SUM(D19:D21)</f>
        <v>76117159</v>
      </c>
      <c r="F22" s="181">
        <f>SUM(F19:F21)</f>
        <v>73192639</v>
      </c>
      <c r="H22" s="61">
        <f>SUM(H19:H21)</f>
        <v>1695435</v>
      </c>
      <c r="J22" s="17">
        <f>SUM(J19:J21)</f>
        <v>1848912</v>
      </c>
    </row>
    <row r="23" spans="1:10" ht="9.9499999999999993" customHeight="1" x14ac:dyDescent="0.5">
      <c r="D23" s="166"/>
      <c r="E23" s="19"/>
      <c r="F23" s="179"/>
      <c r="G23" s="19"/>
      <c r="H23" s="69"/>
      <c r="I23" s="19"/>
      <c r="J23" s="19"/>
    </row>
    <row r="24" spans="1:10" ht="15" customHeight="1" x14ac:dyDescent="0.5">
      <c r="A24" s="153" t="s">
        <v>25</v>
      </c>
      <c r="D24" s="166">
        <f>D16-D22</f>
        <v>25684161</v>
      </c>
      <c r="F24" s="179">
        <f>F16-F22</f>
        <v>28995629</v>
      </c>
      <c r="H24" s="72">
        <f>H16-H22</f>
        <v>4006106</v>
      </c>
      <c r="J24" s="15">
        <f>J16-J22</f>
        <v>6196207</v>
      </c>
    </row>
    <row r="25" spans="1:10" ht="15" customHeight="1" x14ac:dyDescent="0.5">
      <c r="A25" s="154" t="s">
        <v>70</v>
      </c>
      <c r="D25" s="166">
        <v>3043555</v>
      </c>
      <c r="F25" s="179">
        <v>988977</v>
      </c>
      <c r="H25" s="69">
        <v>5928781</v>
      </c>
      <c r="J25" s="19">
        <v>4103203</v>
      </c>
    </row>
    <row r="26" spans="1:10" ht="15" customHeight="1" x14ac:dyDescent="0.5">
      <c r="A26" s="154" t="s">
        <v>58</v>
      </c>
      <c r="D26" s="166">
        <v>-10044522</v>
      </c>
      <c r="F26" s="179">
        <v>-8911072</v>
      </c>
      <c r="H26" s="72">
        <v>-1269068</v>
      </c>
      <c r="J26" s="15">
        <v>-1218424</v>
      </c>
    </row>
    <row r="27" spans="1:10" ht="15" customHeight="1" x14ac:dyDescent="0.5">
      <c r="A27" s="154" t="s">
        <v>71</v>
      </c>
      <c r="D27" s="166">
        <v>-10745854</v>
      </c>
      <c r="F27" s="179">
        <v>-10237257</v>
      </c>
      <c r="H27" s="72">
        <v>-2073150</v>
      </c>
      <c r="J27" s="15">
        <v>-1956718</v>
      </c>
    </row>
    <row r="28" spans="1:10" ht="15" customHeight="1" x14ac:dyDescent="0.5">
      <c r="A28" s="154" t="s">
        <v>67</v>
      </c>
      <c r="D28" s="166">
        <v>-886575</v>
      </c>
      <c r="E28" s="19"/>
      <c r="F28" s="179">
        <v>-539740</v>
      </c>
      <c r="G28" s="19"/>
      <c r="H28" s="69">
        <v>-42473</v>
      </c>
      <c r="I28" s="19"/>
      <c r="J28" s="19">
        <v>-69163</v>
      </c>
    </row>
    <row r="29" spans="1:10" ht="15" customHeight="1" x14ac:dyDescent="0.5">
      <c r="A29" s="154" t="s">
        <v>108</v>
      </c>
      <c r="B29" s="13">
        <v>7</v>
      </c>
      <c r="D29" s="166">
        <v>-14612311</v>
      </c>
      <c r="E29" s="19"/>
      <c r="F29" s="179">
        <v>-14390971</v>
      </c>
      <c r="G29" s="19"/>
      <c r="H29" s="69">
        <v>-5104198</v>
      </c>
      <c r="I29" s="19"/>
      <c r="J29" s="19">
        <v>-3889285</v>
      </c>
    </row>
    <row r="30" spans="1:10" ht="15" customHeight="1" x14ac:dyDescent="0.5">
      <c r="A30" s="154" t="s">
        <v>130</v>
      </c>
      <c r="B30" s="13">
        <v>9</v>
      </c>
      <c r="D30" s="180">
        <v>2704958</v>
      </c>
      <c r="E30" s="19"/>
      <c r="F30" s="181">
        <v>2635177</v>
      </c>
      <c r="G30" s="19"/>
      <c r="H30" s="68">
        <v>0</v>
      </c>
      <c r="I30" s="19"/>
      <c r="J30" s="57" t="s">
        <v>29</v>
      </c>
    </row>
    <row r="31" spans="1:10" ht="6" customHeight="1" x14ac:dyDescent="0.5">
      <c r="D31" s="166"/>
      <c r="E31" s="19"/>
      <c r="F31" s="179"/>
      <c r="G31" s="19"/>
      <c r="H31" s="69"/>
      <c r="I31" s="19"/>
      <c r="J31" s="19"/>
    </row>
    <row r="32" spans="1:10" ht="15" customHeight="1" x14ac:dyDescent="0.5">
      <c r="A32" s="153" t="s">
        <v>205</v>
      </c>
      <c r="D32" s="166">
        <f>SUM(D24:D31)</f>
        <v>-4856588</v>
      </c>
      <c r="F32" s="179">
        <f>SUM(F24:F31)</f>
        <v>-1459257</v>
      </c>
      <c r="H32" s="69">
        <f>SUM(H24:H30)</f>
        <v>1445998</v>
      </c>
      <c r="J32" s="19">
        <f>SUM(J24:J30)</f>
        <v>3165820</v>
      </c>
    </row>
    <row r="33" spans="1:10" ht="15" customHeight="1" x14ac:dyDescent="0.5">
      <c r="A33" s="154" t="s">
        <v>109</v>
      </c>
      <c r="B33" s="13">
        <v>17</v>
      </c>
      <c r="D33" s="180">
        <v>-350574</v>
      </c>
      <c r="F33" s="181">
        <v>-111191</v>
      </c>
      <c r="H33" s="61">
        <v>42349</v>
      </c>
      <c r="J33" s="17">
        <v>39695</v>
      </c>
    </row>
    <row r="34" spans="1:10" ht="6" customHeight="1" x14ac:dyDescent="0.5">
      <c r="D34" s="166"/>
      <c r="E34" s="19"/>
      <c r="F34" s="179"/>
      <c r="G34" s="19"/>
      <c r="H34" s="69"/>
      <c r="I34" s="19"/>
      <c r="J34" s="19"/>
    </row>
    <row r="35" spans="1:10" ht="15" customHeight="1" x14ac:dyDescent="0.5">
      <c r="A35" s="153" t="s">
        <v>208</v>
      </c>
      <c r="D35" s="166">
        <f>SUM(D32:D33)</f>
        <v>-5207162</v>
      </c>
      <c r="E35" s="19"/>
      <c r="F35" s="179">
        <f>SUM(F32:F33)</f>
        <v>-1570448</v>
      </c>
      <c r="G35" s="19"/>
      <c r="H35" s="69">
        <f>SUM(H32:H33)</f>
        <v>1488347</v>
      </c>
      <c r="I35" s="19"/>
      <c r="J35" s="19">
        <f>SUM(J32:J33)</f>
        <v>3205515</v>
      </c>
    </row>
    <row r="36" spans="1:10" ht="9.9499999999999993" customHeight="1" x14ac:dyDescent="0.5">
      <c r="D36" s="166"/>
      <c r="E36" s="19"/>
      <c r="F36" s="179"/>
      <c r="G36" s="19"/>
      <c r="H36" s="69"/>
      <c r="I36" s="19"/>
      <c r="J36" s="19"/>
    </row>
    <row r="37" spans="1:10" ht="15" customHeight="1" x14ac:dyDescent="0.5">
      <c r="A37" s="153" t="s">
        <v>110</v>
      </c>
      <c r="D37" s="166"/>
      <c r="F37" s="179"/>
      <c r="H37" s="69"/>
      <c r="J37" s="19"/>
    </row>
    <row r="38" spans="1:10" ht="15" customHeight="1" x14ac:dyDescent="0.5">
      <c r="A38" s="154" t="s">
        <v>232</v>
      </c>
      <c r="D38" s="166"/>
      <c r="F38" s="179"/>
      <c r="H38" s="69"/>
      <c r="J38" s="19"/>
    </row>
    <row r="39" spans="1:10" ht="15" customHeight="1" x14ac:dyDescent="0.5">
      <c r="A39" s="154" t="s">
        <v>267</v>
      </c>
      <c r="D39" s="166"/>
      <c r="F39" s="179"/>
      <c r="H39" s="69"/>
      <c r="J39" s="19"/>
    </row>
    <row r="40" spans="1:10" ht="15" customHeight="1" x14ac:dyDescent="0.5">
      <c r="A40" s="154" t="s">
        <v>256</v>
      </c>
      <c r="D40" s="166">
        <v>373551</v>
      </c>
      <c r="F40" s="179">
        <v>66495</v>
      </c>
      <c r="H40" s="185">
        <v>151434</v>
      </c>
      <c r="J40" s="179">
        <v>66627</v>
      </c>
    </row>
    <row r="41" spans="1:10" ht="15" customHeight="1" x14ac:dyDescent="0.5">
      <c r="A41" s="154" t="s">
        <v>215</v>
      </c>
      <c r="D41" s="166"/>
      <c r="F41" s="179"/>
      <c r="H41" s="69"/>
      <c r="J41" s="19"/>
    </row>
    <row r="42" spans="1:10" ht="15" customHeight="1" x14ac:dyDescent="0.5">
      <c r="A42" s="154" t="s">
        <v>171</v>
      </c>
      <c r="D42" s="185">
        <v>-167</v>
      </c>
      <c r="F42" s="183">
        <v>12631</v>
      </c>
      <c r="H42" s="182" t="s">
        <v>29</v>
      </c>
      <c r="I42" s="160"/>
      <c r="J42" s="184" t="s">
        <v>29</v>
      </c>
    </row>
    <row r="43" spans="1:10" ht="15" customHeight="1" x14ac:dyDescent="0.5">
      <c r="A43" s="154" t="s">
        <v>226</v>
      </c>
      <c r="D43" s="185"/>
      <c r="F43" s="183"/>
      <c r="H43" s="182"/>
      <c r="I43" s="160"/>
      <c r="J43" s="184"/>
    </row>
    <row r="44" spans="1:10" ht="15" customHeight="1" x14ac:dyDescent="0.5">
      <c r="A44" s="154" t="s">
        <v>131</v>
      </c>
      <c r="D44" s="180">
        <v>2678</v>
      </c>
      <c r="F44" s="181">
        <v>23246</v>
      </c>
      <c r="H44" s="186" t="s">
        <v>29</v>
      </c>
      <c r="I44" s="160"/>
      <c r="J44" s="187" t="s">
        <v>29</v>
      </c>
    </row>
    <row r="45" spans="1:10" ht="6" customHeight="1" x14ac:dyDescent="0.5">
      <c r="D45" s="166"/>
      <c r="E45" s="19"/>
      <c r="F45" s="179"/>
      <c r="G45" s="19"/>
      <c r="H45" s="69"/>
      <c r="I45" s="19"/>
      <c r="J45" s="19"/>
    </row>
    <row r="46" spans="1:10" ht="15" customHeight="1" thickBot="1" x14ac:dyDescent="0.55000000000000004">
      <c r="A46" s="153" t="s">
        <v>209</v>
      </c>
      <c r="D46" s="188">
        <f>SUM(D35:D44)</f>
        <v>-4831100</v>
      </c>
      <c r="F46" s="189">
        <f>SUM(F35:F44)</f>
        <v>-1468076</v>
      </c>
      <c r="H46" s="66">
        <f>SUM(H35:H44)</f>
        <v>1639781</v>
      </c>
      <c r="J46" s="56">
        <f>SUM(J35:J44)</f>
        <v>3272142</v>
      </c>
    </row>
    <row r="47" spans="1:10" ht="9.9499999999999993" customHeight="1" thickTop="1" x14ac:dyDescent="0.5">
      <c r="D47" s="166"/>
      <c r="E47" s="19"/>
      <c r="F47" s="179"/>
      <c r="G47" s="19"/>
      <c r="H47" s="69"/>
      <c r="I47" s="19"/>
      <c r="J47" s="19"/>
    </row>
    <row r="48" spans="1:10" ht="15" customHeight="1" x14ac:dyDescent="0.5">
      <c r="A48" s="153" t="s">
        <v>210</v>
      </c>
      <c r="D48" s="166"/>
      <c r="F48" s="179"/>
      <c r="H48" s="69"/>
      <c r="J48" s="19"/>
    </row>
    <row r="49" spans="1:10" ht="15" customHeight="1" x14ac:dyDescent="0.5">
      <c r="A49" s="154" t="s">
        <v>95</v>
      </c>
      <c r="D49" s="166">
        <f>+D52-D50</f>
        <v>-5135422</v>
      </c>
      <c r="F49" s="179">
        <v>-1482755</v>
      </c>
      <c r="H49" s="69">
        <f>+H35</f>
        <v>1488347</v>
      </c>
      <c r="J49" s="19">
        <v>3205515</v>
      </c>
    </row>
    <row r="50" spans="1:10" ht="15" customHeight="1" x14ac:dyDescent="0.5">
      <c r="A50" s="154" t="s">
        <v>96</v>
      </c>
      <c r="D50" s="180">
        <v>-71740</v>
      </c>
      <c r="F50" s="181">
        <v>-87693</v>
      </c>
      <c r="H50" s="186">
        <v>0</v>
      </c>
      <c r="J50" s="187" t="s">
        <v>29</v>
      </c>
    </row>
    <row r="51" spans="1:10" ht="6" customHeight="1" x14ac:dyDescent="0.5">
      <c r="D51" s="166"/>
      <c r="E51" s="19"/>
      <c r="F51" s="179"/>
      <c r="G51" s="19"/>
      <c r="H51" s="69"/>
      <c r="I51" s="19"/>
      <c r="J51" s="19"/>
    </row>
    <row r="52" spans="1:10" ht="15" customHeight="1" thickBot="1" x14ac:dyDescent="0.55000000000000004">
      <c r="A52" s="153" t="s">
        <v>208</v>
      </c>
      <c r="D52" s="66">
        <f>+D35</f>
        <v>-5207162</v>
      </c>
      <c r="F52" s="56">
        <f>SUM(F49:F51)</f>
        <v>-1570448</v>
      </c>
      <c r="H52" s="66">
        <f>SUM(H49:H51)</f>
        <v>1488347</v>
      </c>
      <c r="J52" s="56">
        <f>SUM(J49:J51)</f>
        <v>3205515</v>
      </c>
    </row>
    <row r="53" spans="1:10" ht="9.9499999999999993" customHeight="1" thickTop="1" x14ac:dyDescent="0.5">
      <c r="D53" s="166"/>
      <c r="E53" s="19"/>
      <c r="F53" s="179"/>
      <c r="G53" s="19"/>
      <c r="H53" s="69"/>
      <c r="I53" s="19"/>
      <c r="J53" s="19"/>
    </row>
    <row r="54" spans="1:10" ht="15" customHeight="1" x14ac:dyDescent="0.5">
      <c r="A54" s="153" t="s">
        <v>211</v>
      </c>
      <c r="D54" s="166"/>
      <c r="E54" s="190"/>
      <c r="F54" s="179"/>
      <c r="G54" s="190"/>
      <c r="H54" s="191"/>
      <c r="I54" s="190"/>
      <c r="J54" s="20"/>
    </row>
    <row r="55" spans="1:10" ht="15" customHeight="1" x14ac:dyDescent="0.5">
      <c r="A55" s="153" t="s">
        <v>212</v>
      </c>
      <c r="D55" s="166"/>
      <c r="E55" s="190"/>
      <c r="F55" s="179"/>
      <c r="G55" s="190"/>
      <c r="H55" s="191"/>
      <c r="I55" s="190"/>
      <c r="J55" s="20"/>
    </row>
    <row r="56" spans="1:10" ht="15" customHeight="1" x14ac:dyDescent="0.5">
      <c r="A56" s="154" t="s">
        <v>95</v>
      </c>
      <c r="D56" s="166">
        <f>+D46-D57</f>
        <v>-4759315</v>
      </c>
      <c r="F56" s="179">
        <f>+F46-F57</f>
        <v>-1380383</v>
      </c>
      <c r="H56" s="69">
        <f>+H46-H57</f>
        <v>1639781</v>
      </c>
      <c r="J56" s="19">
        <f>+J46</f>
        <v>3272142</v>
      </c>
    </row>
    <row r="57" spans="1:10" ht="15" customHeight="1" x14ac:dyDescent="0.5">
      <c r="A57" s="154" t="s">
        <v>96</v>
      </c>
      <c r="D57" s="180">
        <f>-71740-45</f>
        <v>-71785</v>
      </c>
      <c r="F57" s="181">
        <f>+F50</f>
        <v>-87693</v>
      </c>
      <c r="H57" s="186">
        <v>0</v>
      </c>
      <c r="J57" s="187" t="s">
        <v>29</v>
      </c>
    </row>
    <row r="58" spans="1:10" ht="6" customHeight="1" x14ac:dyDescent="0.5">
      <c r="D58" s="166"/>
      <c r="E58" s="19"/>
      <c r="F58" s="179"/>
      <c r="G58" s="19"/>
      <c r="H58" s="69"/>
      <c r="I58" s="19"/>
      <c r="J58" s="19"/>
    </row>
    <row r="59" spans="1:10" ht="15" customHeight="1" thickBot="1" x14ac:dyDescent="0.55000000000000004">
      <c r="A59" s="153" t="s">
        <v>209</v>
      </c>
      <c r="D59" s="188">
        <f>SUM(D56:D58)</f>
        <v>-4831100</v>
      </c>
      <c r="F59" s="189">
        <f>SUM(F56:F58)</f>
        <v>-1468076</v>
      </c>
      <c r="H59" s="66">
        <f>SUM(H56:H58)</f>
        <v>1639781</v>
      </c>
      <c r="J59" s="56">
        <f>SUM(J56:J58)</f>
        <v>3272142</v>
      </c>
    </row>
    <row r="60" spans="1:10" ht="9.9499999999999993" customHeight="1" thickTop="1" x14ac:dyDescent="0.5">
      <c r="A60" s="153"/>
      <c r="D60" s="166"/>
      <c r="E60" s="192"/>
      <c r="F60" s="179"/>
      <c r="G60" s="192"/>
      <c r="H60" s="193"/>
      <c r="I60" s="192"/>
      <c r="J60" s="194"/>
    </row>
    <row r="61" spans="1:10" ht="15" customHeight="1" x14ac:dyDescent="0.5">
      <c r="A61" s="153" t="s">
        <v>213</v>
      </c>
      <c r="D61" s="166"/>
      <c r="E61" s="195"/>
      <c r="F61" s="179"/>
      <c r="G61" s="195"/>
      <c r="H61" s="196"/>
      <c r="I61" s="195"/>
      <c r="J61" s="195"/>
    </row>
    <row r="62" spans="1:10" ht="15" customHeight="1" x14ac:dyDescent="0.5">
      <c r="A62" s="153" t="s">
        <v>79</v>
      </c>
      <c r="D62" s="166"/>
      <c r="E62" s="154"/>
      <c r="F62" s="179"/>
      <c r="G62" s="154"/>
      <c r="H62" s="62"/>
      <c r="I62" s="154"/>
      <c r="J62" s="154"/>
    </row>
    <row r="63" spans="1:10" ht="15" customHeight="1" x14ac:dyDescent="0.5">
      <c r="A63" s="197" t="s">
        <v>122</v>
      </c>
      <c r="D63" s="198">
        <f>+(D49*1000)/33368195301</f>
        <v>-0.15390170051678217</v>
      </c>
      <c r="F63" s="199">
        <f>+(F49*1000)/33368195301</f>
        <v>-4.4436176024046578E-2</v>
      </c>
      <c r="H63" s="198">
        <f>+(H49*1000)/33368195301</f>
        <v>4.4603760754043424E-2</v>
      </c>
      <c r="J63" s="199">
        <f>+(J49*1000)/33368195301</f>
        <v>9.6064979573646139E-2</v>
      </c>
    </row>
    <row r="64" spans="1:10" ht="20.25" customHeight="1" x14ac:dyDescent="0.5">
      <c r="A64" s="197"/>
      <c r="D64" s="199"/>
      <c r="F64" s="199"/>
      <c r="H64" s="199"/>
      <c r="J64" s="199"/>
    </row>
    <row r="65" spans="1:10" ht="9.75" customHeight="1" x14ac:dyDescent="0.5">
      <c r="A65" s="197"/>
      <c r="D65" s="199"/>
      <c r="F65" s="201"/>
      <c r="H65" s="199"/>
      <c r="J65" s="199"/>
    </row>
    <row r="66" spans="1:10" ht="21.95" customHeight="1" x14ac:dyDescent="0.5">
      <c r="A66" s="246" t="s">
        <v>270</v>
      </c>
      <c r="B66" s="246"/>
      <c r="C66" s="246"/>
      <c r="D66" s="246"/>
      <c r="E66" s="246"/>
      <c r="F66" s="246"/>
      <c r="G66" s="246"/>
      <c r="H66" s="246"/>
      <c r="I66" s="246"/>
      <c r="J66" s="246"/>
    </row>
  </sheetData>
  <mergeCells count="5">
    <mergeCell ref="D6:F6"/>
    <mergeCell ref="H6:J6"/>
    <mergeCell ref="D7:F7"/>
    <mergeCell ref="H7:J7"/>
    <mergeCell ref="A66:J66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E9 I9 G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D49"/>
  <sheetViews>
    <sheetView showZeros="0" topLeftCell="A25" zoomScale="85" zoomScaleNormal="85" zoomScaleSheetLayoutView="70" workbookViewId="0">
      <selection activeCell="A164" sqref="A164:J164"/>
    </sheetView>
  </sheetViews>
  <sheetFormatPr defaultColWidth="9.140625" defaultRowHeight="16.5" customHeight="1" x14ac:dyDescent="0.5"/>
  <cols>
    <col min="1" max="1" width="43.85546875" style="154" customWidth="1"/>
    <col min="2" max="2" width="5" style="154" customWidth="1"/>
    <col min="3" max="3" width="0.7109375" style="154" customWidth="1"/>
    <col min="4" max="4" width="11" style="15" customWidth="1"/>
    <col min="5" max="5" width="0.7109375" style="15" customWidth="1"/>
    <col min="6" max="6" width="11" style="22" customWidth="1"/>
    <col min="7" max="7" width="0.7109375" style="22" customWidth="1"/>
    <col min="8" max="8" width="16.28515625" style="22" bestFit="1" customWidth="1"/>
    <col min="9" max="9" width="0.7109375" style="22" customWidth="1"/>
    <col min="10" max="10" width="11" style="22" customWidth="1"/>
    <col min="11" max="11" width="0.7109375" style="22" customWidth="1"/>
    <col min="12" max="12" width="11" style="22" customWidth="1"/>
    <col min="13" max="13" width="0.7109375" style="22" customWidth="1"/>
    <col min="14" max="14" width="11" style="22" customWidth="1"/>
    <col min="15" max="15" width="0.7109375" style="22" customWidth="1"/>
    <col min="16" max="16" width="11" style="22" customWidth="1"/>
    <col min="17" max="17" width="0.7109375" style="22" customWidth="1"/>
    <col min="18" max="18" width="15.5703125" style="22" customWidth="1"/>
    <col min="19" max="19" width="0.5703125" style="22" customWidth="1"/>
    <col min="20" max="20" width="12.42578125" style="22" customWidth="1"/>
    <col min="21" max="21" width="0.7109375" style="22" customWidth="1"/>
    <col min="22" max="22" width="12.42578125" style="22" customWidth="1"/>
    <col min="23" max="23" width="0.7109375" style="22" customWidth="1"/>
    <col min="24" max="24" width="11" style="22" customWidth="1"/>
    <col min="25" max="25" width="0.7109375" style="22" customWidth="1"/>
    <col min="26" max="26" width="11" style="22" customWidth="1"/>
    <col min="27" max="27" width="0.7109375" style="22" customWidth="1"/>
    <col min="28" max="28" width="11" style="22" customWidth="1"/>
    <col min="29" max="29" width="0.7109375" style="22" customWidth="1"/>
    <col min="30" max="30" width="11" style="22" customWidth="1"/>
    <col min="31" max="16384" width="9.140625" style="154"/>
  </cols>
  <sheetData>
    <row r="1" spans="1:30" ht="16.5" customHeight="1" x14ac:dyDescent="0.5">
      <c r="A1" s="153" t="s">
        <v>40</v>
      </c>
      <c r="B1" s="153"/>
      <c r="C1" s="153"/>
      <c r="D1" s="3"/>
      <c r="E1" s="3"/>
      <c r="F1" s="21"/>
      <c r="G1" s="21"/>
      <c r="H1" s="21"/>
      <c r="I1" s="21"/>
      <c r="K1" s="21"/>
      <c r="AD1" s="21"/>
    </row>
    <row r="2" spans="1:30" ht="16.5" customHeight="1" x14ac:dyDescent="0.5">
      <c r="A2" s="153" t="s">
        <v>126</v>
      </c>
      <c r="B2" s="153"/>
      <c r="C2" s="153"/>
      <c r="D2" s="3"/>
      <c r="E2" s="3"/>
      <c r="F2" s="21"/>
      <c r="G2" s="21"/>
      <c r="H2" s="21"/>
      <c r="I2" s="21"/>
      <c r="K2" s="21"/>
    </row>
    <row r="3" spans="1:30" ht="16.5" customHeight="1" x14ac:dyDescent="0.5">
      <c r="A3" s="85" t="s">
        <v>253</v>
      </c>
      <c r="B3" s="4"/>
      <c r="C3" s="4"/>
      <c r="D3" s="7"/>
      <c r="E3" s="7"/>
      <c r="F3" s="23"/>
      <c r="G3" s="23"/>
      <c r="H3" s="23"/>
      <c r="I3" s="23"/>
      <c r="J3" s="24"/>
      <c r="K3" s="23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s="38" customFormat="1" ht="16.5" customHeight="1" x14ac:dyDescent="0.5">
      <c r="A4" s="155"/>
      <c r="B4" s="155"/>
      <c r="C4" s="155"/>
      <c r="D4" s="41"/>
      <c r="E4" s="157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s="38" customFormat="1" ht="16.5" customHeight="1" x14ac:dyDescent="0.5"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</row>
    <row r="6" spans="1:30" s="38" customFormat="1" ht="16.5" customHeight="1" x14ac:dyDescent="0.5">
      <c r="D6" s="252" t="s">
        <v>99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3" t="s">
        <v>92</v>
      </c>
      <c r="AC6" s="253"/>
      <c r="AD6" s="253"/>
    </row>
    <row r="7" spans="1:30" s="38" customFormat="1" ht="16.5" customHeight="1" x14ac:dyDescent="0.5">
      <c r="D7" s="251" t="s">
        <v>80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175"/>
      <c r="AB7" s="175"/>
      <c r="AC7" s="175"/>
      <c r="AD7" s="175"/>
    </row>
    <row r="8" spans="1:30" s="38" customFormat="1" ht="16.5" customHeight="1" x14ac:dyDescent="0.5"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32"/>
      <c r="R8" s="251" t="s">
        <v>60</v>
      </c>
      <c r="S8" s="251"/>
      <c r="T8" s="251"/>
      <c r="U8" s="251"/>
      <c r="V8" s="251"/>
      <c r="W8" s="251"/>
      <c r="X8" s="251"/>
      <c r="Y8" s="32"/>
      <c r="Z8" s="32"/>
      <c r="AA8" s="32"/>
      <c r="AB8" s="32"/>
      <c r="AC8" s="32"/>
      <c r="AD8" s="32"/>
    </row>
    <row r="9" spans="1:30" s="38" customFormat="1" ht="16.5" customHeight="1" x14ac:dyDescent="0.5"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32"/>
      <c r="R9" s="251" t="s">
        <v>182</v>
      </c>
      <c r="S9" s="251"/>
      <c r="T9" s="251"/>
      <c r="U9" s="175"/>
      <c r="V9" s="175"/>
      <c r="W9" s="175"/>
      <c r="X9" s="175"/>
      <c r="Y9" s="32"/>
      <c r="Z9" s="32"/>
      <c r="AA9" s="32"/>
      <c r="AB9" s="32"/>
      <c r="AC9" s="32"/>
      <c r="AD9" s="32"/>
    </row>
    <row r="10" spans="1:30" s="38" customFormat="1" ht="16.5" customHeight="1" x14ac:dyDescent="0.5">
      <c r="D10" s="175" t="s">
        <v>85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32"/>
      <c r="R10" s="40"/>
      <c r="S10" s="175"/>
      <c r="T10" s="175"/>
      <c r="U10" s="175"/>
      <c r="V10" s="175"/>
      <c r="W10" s="175"/>
      <c r="X10" s="175"/>
      <c r="Y10" s="32"/>
      <c r="Z10" s="32"/>
      <c r="AA10" s="32"/>
      <c r="AB10" s="32"/>
      <c r="AC10" s="32"/>
      <c r="AD10" s="32"/>
    </row>
    <row r="11" spans="1:30" s="38" customFormat="1" ht="16.5" customHeight="1" x14ac:dyDescent="0.5">
      <c r="D11" s="175" t="s">
        <v>74</v>
      </c>
      <c r="E11" s="175"/>
      <c r="F11" s="175"/>
      <c r="G11" s="174"/>
      <c r="H11" s="175"/>
      <c r="I11" s="174"/>
      <c r="J11" s="174"/>
      <c r="K11" s="174"/>
      <c r="L11" s="174"/>
      <c r="M11" s="174"/>
      <c r="N11" s="174" t="s">
        <v>202</v>
      </c>
      <c r="O11" s="174"/>
      <c r="P11" s="174"/>
      <c r="Q11" s="29"/>
      <c r="R11" s="175" t="s">
        <v>203</v>
      </c>
      <c r="S11" s="174"/>
      <c r="T11" s="174" t="s">
        <v>89</v>
      </c>
      <c r="U11" s="174"/>
      <c r="V11" s="174" t="s">
        <v>87</v>
      </c>
      <c r="W11" s="174"/>
      <c r="X11" s="174" t="s">
        <v>94</v>
      </c>
      <c r="Y11" s="174"/>
      <c r="Z11" s="174" t="s">
        <v>26</v>
      </c>
      <c r="AA11" s="174"/>
      <c r="AB11" s="174" t="s">
        <v>64</v>
      </c>
      <c r="AC11" s="174"/>
      <c r="AD11" s="174"/>
    </row>
    <row r="12" spans="1:30" s="38" customFormat="1" ht="16.5" customHeight="1" x14ac:dyDescent="0.5">
      <c r="D12" s="174" t="s">
        <v>82</v>
      </c>
      <c r="E12" s="174"/>
      <c r="F12" s="174" t="s">
        <v>31</v>
      </c>
      <c r="G12" s="174"/>
      <c r="H12" s="174" t="s">
        <v>31</v>
      </c>
      <c r="I12" s="174"/>
      <c r="J12" s="174" t="s">
        <v>202</v>
      </c>
      <c r="K12" s="174"/>
      <c r="L12" s="174" t="s">
        <v>33</v>
      </c>
      <c r="M12" s="174"/>
      <c r="N12" s="174" t="s">
        <v>30</v>
      </c>
      <c r="O12" s="174"/>
      <c r="P12" s="174"/>
      <c r="Q12" s="29"/>
      <c r="R12" s="175" t="s">
        <v>204</v>
      </c>
      <c r="S12" s="39"/>
      <c r="T12" s="174" t="s">
        <v>90</v>
      </c>
      <c r="U12" s="174"/>
      <c r="V12" s="174" t="s">
        <v>88</v>
      </c>
      <c r="W12" s="174"/>
      <c r="X12" s="174" t="s">
        <v>93</v>
      </c>
      <c r="Y12" s="174"/>
      <c r="Z12" s="174" t="s">
        <v>62</v>
      </c>
      <c r="AA12" s="174"/>
      <c r="AB12" s="174" t="s">
        <v>65</v>
      </c>
      <c r="AC12" s="174"/>
      <c r="AD12" s="174"/>
    </row>
    <row r="13" spans="1:30" s="38" customFormat="1" ht="16.5" customHeight="1" x14ac:dyDescent="0.5">
      <c r="B13" s="31" t="s">
        <v>1</v>
      </c>
      <c r="D13" s="176" t="s">
        <v>30</v>
      </c>
      <c r="E13" s="174"/>
      <c r="F13" s="176" t="s">
        <v>32</v>
      </c>
      <c r="G13" s="174"/>
      <c r="H13" s="176" t="s">
        <v>229</v>
      </c>
      <c r="I13" s="174"/>
      <c r="J13" s="176" t="s">
        <v>30</v>
      </c>
      <c r="K13" s="174"/>
      <c r="L13" s="176" t="s">
        <v>34</v>
      </c>
      <c r="M13" s="174"/>
      <c r="N13" s="176" t="s">
        <v>34</v>
      </c>
      <c r="O13" s="174"/>
      <c r="P13" s="176" t="s">
        <v>97</v>
      </c>
      <c r="Q13" s="29"/>
      <c r="R13" s="176" t="s">
        <v>183</v>
      </c>
      <c r="S13" s="40"/>
      <c r="T13" s="176" t="s">
        <v>118</v>
      </c>
      <c r="U13" s="175"/>
      <c r="V13" s="176" t="s">
        <v>66</v>
      </c>
      <c r="W13" s="174"/>
      <c r="X13" s="176" t="s">
        <v>91</v>
      </c>
      <c r="Y13" s="174"/>
      <c r="Z13" s="176" t="s">
        <v>63</v>
      </c>
      <c r="AA13" s="174"/>
      <c r="AB13" s="176" t="s">
        <v>66</v>
      </c>
      <c r="AC13" s="174"/>
      <c r="AD13" s="176" t="s">
        <v>26</v>
      </c>
    </row>
    <row r="14" spans="1:30" s="38" customFormat="1" ht="10.15" customHeight="1" x14ac:dyDescent="0.5">
      <c r="A14" s="155"/>
      <c r="B14" s="155"/>
      <c r="C14" s="155"/>
      <c r="D14" s="41"/>
      <c r="E14" s="157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</row>
    <row r="15" spans="1:30" s="38" customFormat="1" ht="16.5" customHeight="1" x14ac:dyDescent="0.5">
      <c r="A15" s="155" t="s">
        <v>197</v>
      </c>
      <c r="B15" s="155"/>
      <c r="C15" s="155"/>
      <c r="D15" s="44">
        <v>133472781</v>
      </c>
      <c r="E15" s="158"/>
      <c r="F15" s="44">
        <v>26384073</v>
      </c>
      <c r="G15" s="157"/>
      <c r="H15" s="35">
        <v>0</v>
      </c>
      <c r="I15" s="157"/>
      <c r="J15" s="44">
        <v>-72540</v>
      </c>
      <c r="K15" s="157"/>
      <c r="L15" s="44">
        <v>1347000</v>
      </c>
      <c r="M15" s="158"/>
      <c r="N15" s="44">
        <v>72540</v>
      </c>
      <c r="O15" s="158"/>
      <c r="P15" s="158">
        <v>-74074383</v>
      </c>
      <c r="Q15" s="158"/>
      <c r="R15" s="158">
        <v>-220330</v>
      </c>
      <c r="S15" s="158"/>
      <c r="T15" s="158">
        <v>3539</v>
      </c>
      <c r="U15" s="158"/>
      <c r="V15" s="158">
        <v>-1823582</v>
      </c>
      <c r="W15" s="158"/>
      <c r="X15" s="158">
        <f>SUM(R15:V15)</f>
        <v>-2040373</v>
      </c>
      <c r="Y15" s="158"/>
      <c r="Z15" s="158">
        <f>SUM(D15:P15,X15)</f>
        <v>85089098</v>
      </c>
      <c r="AA15" s="158"/>
      <c r="AB15" s="44">
        <v>528035</v>
      </c>
      <c r="AC15" s="158"/>
      <c r="AD15" s="44">
        <f>SUM(Z15:AB15)</f>
        <v>85617133</v>
      </c>
    </row>
    <row r="16" spans="1:30" s="38" customFormat="1" ht="10.15" customHeight="1" x14ac:dyDescent="0.5">
      <c r="A16" s="156"/>
      <c r="B16" s="155"/>
      <c r="C16" s="155"/>
      <c r="D16" s="157"/>
      <c r="E16" s="158"/>
      <c r="F16" s="157"/>
      <c r="G16" s="157"/>
      <c r="H16" s="157"/>
      <c r="I16" s="157"/>
      <c r="J16" s="157"/>
      <c r="K16" s="157"/>
      <c r="L16" s="157"/>
      <c r="M16" s="158"/>
      <c r="N16" s="157"/>
      <c r="O16" s="158"/>
      <c r="P16" s="157"/>
      <c r="Q16" s="158"/>
      <c r="R16" s="157"/>
      <c r="S16" s="158"/>
      <c r="T16" s="157"/>
      <c r="U16" s="158"/>
      <c r="V16" s="157"/>
      <c r="W16" s="158"/>
      <c r="X16" s="157"/>
      <c r="Y16" s="158"/>
      <c r="Z16" s="157"/>
      <c r="AA16" s="158"/>
      <c r="AB16" s="157"/>
      <c r="AC16" s="158"/>
      <c r="AD16" s="157"/>
    </row>
    <row r="17" spans="1:30" s="38" customFormat="1" ht="16.5" customHeight="1" x14ac:dyDescent="0.5">
      <c r="A17" s="156" t="s">
        <v>206</v>
      </c>
      <c r="B17" s="33"/>
      <c r="C17" s="155"/>
      <c r="D17" s="157">
        <v>0</v>
      </c>
      <c r="E17" s="158"/>
      <c r="F17" s="157">
        <v>0</v>
      </c>
      <c r="G17" s="157"/>
      <c r="H17" s="157">
        <v>0</v>
      </c>
      <c r="I17" s="157"/>
      <c r="J17" s="157">
        <v>0</v>
      </c>
      <c r="K17" s="157"/>
      <c r="L17" s="157">
        <v>0</v>
      </c>
      <c r="M17" s="158"/>
      <c r="N17" s="157">
        <v>0</v>
      </c>
      <c r="O17" s="158"/>
      <c r="P17" s="157">
        <v>0</v>
      </c>
      <c r="Q17" s="158"/>
      <c r="R17" s="157">
        <v>0</v>
      </c>
      <c r="S17" s="158"/>
      <c r="T17" s="157">
        <v>0</v>
      </c>
      <c r="U17" s="158"/>
      <c r="V17" s="157">
        <v>0</v>
      </c>
      <c r="W17" s="158"/>
      <c r="X17" s="157">
        <f>SUM(R17:V17)</f>
        <v>0</v>
      </c>
      <c r="Y17" s="157"/>
      <c r="Z17" s="157">
        <f>SUM(D17:P17,X17)</f>
        <v>0</v>
      </c>
      <c r="AA17" s="158"/>
      <c r="AB17" s="158">
        <v>21210</v>
      </c>
      <c r="AC17" s="158"/>
      <c r="AD17" s="44">
        <f>SUM(Z17:AB17)</f>
        <v>21210</v>
      </c>
    </row>
    <row r="18" spans="1:30" s="38" customFormat="1" ht="16.5" customHeight="1" x14ac:dyDescent="0.5">
      <c r="A18" s="156" t="s">
        <v>200</v>
      </c>
      <c r="B18" s="155"/>
      <c r="C18" s="155"/>
      <c r="D18" s="157"/>
      <c r="E18" s="158"/>
      <c r="F18" s="157"/>
      <c r="G18" s="157"/>
      <c r="H18" s="157"/>
      <c r="I18" s="157"/>
      <c r="J18" s="157"/>
      <c r="K18" s="157"/>
      <c r="L18" s="157"/>
      <c r="M18" s="158"/>
      <c r="N18" s="157"/>
      <c r="O18" s="158"/>
      <c r="P18" s="157"/>
      <c r="Q18" s="158"/>
      <c r="R18" s="157"/>
      <c r="S18" s="158"/>
      <c r="T18" s="157"/>
      <c r="U18" s="158"/>
      <c r="V18" s="157"/>
      <c r="W18" s="158"/>
      <c r="X18" s="157"/>
      <c r="Y18" s="157"/>
      <c r="Z18" s="157"/>
      <c r="AA18" s="158"/>
      <c r="AB18" s="158"/>
      <c r="AC18" s="158"/>
      <c r="AD18" s="158"/>
    </row>
    <row r="19" spans="1:30" s="38" customFormat="1" ht="16.5" customHeight="1" x14ac:dyDescent="0.5">
      <c r="A19" s="156" t="s">
        <v>201</v>
      </c>
      <c r="B19" s="155"/>
      <c r="C19" s="155"/>
      <c r="D19" s="157" t="s">
        <v>29</v>
      </c>
      <c r="E19" s="158"/>
      <c r="F19" s="157" t="s">
        <v>29</v>
      </c>
      <c r="G19" s="157"/>
      <c r="H19" s="157" t="s">
        <v>29</v>
      </c>
      <c r="I19" s="157"/>
      <c r="J19" s="157" t="s">
        <v>29</v>
      </c>
      <c r="K19" s="157"/>
      <c r="L19" s="157">
        <v>0</v>
      </c>
      <c r="M19" s="158"/>
      <c r="N19" s="157" t="s">
        <v>29</v>
      </c>
      <c r="O19" s="158"/>
      <c r="P19" s="157" t="s">
        <v>29</v>
      </c>
      <c r="Q19" s="158"/>
      <c r="R19" s="157" t="s">
        <v>29</v>
      </c>
      <c r="S19" s="158"/>
      <c r="T19" s="157" t="s">
        <v>29</v>
      </c>
      <c r="U19" s="158"/>
      <c r="V19" s="157" t="s">
        <v>29</v>
      </c>
      <c r="W19" s="158"/>
      <c r="X19" s="35">
        <f>SUM(R19:V19)</f>
        <v>0</v>
      </c>
      <c r="Y19" s="157"/>
      <c r="Z19" s="35">
        <f>SUM(D19:P19,X19)</f>
        <v>0</v>
      </c>
      <c r="AA19" s="158"/>
      <c r="AB19" s="158">
        <v>-20</v>
      </c>
      <c r="AC19" s="158"/>
      <c r="AD19" s="44">
        <f>SUM(Z19:AB19)</f>
        <v>-20</v>
      </c>
    </row>
    <row r="20" spans="1:30" s="38" customFormat="1" ht="16.5" customHeight="1" x14ac:dyDescent="0.5">
      <c r="A20" s="156" t="s">
        <v>165</v>
      </c>
      <c r="B20" s="155"/>
      <c r="C20" s="155"/>
      <c r="D20" s="157" t="s">
        <v>29</v>
      </c>
      <c r="E20" s="158"/>
      <c r="F20" s="157" t="s">
        <v>29</v>
      </c>
      <c r="G20" s="157"/>
      <c r="H20" s="157" t="s">
        <v>29</v>
      </c>
      <c r="I20" s="157"/>
      <c r="J20" s="157" t="s">
        <v>29</v>
      </c>
      <c r="K20" s="157"/>
      <c r="L20" s="157">
        <v>0</v>
      </c>
      <c r="M20" s="158"/>
      <c r="N20" s="157" t="s">
        <v>29</v>
      </c>
      <c r="O20" s="158"/>
      <c r="P20" s="157" t="s">
        <v>29</v>
      </c>
      <c r="Q20" s="158"/>
      <c r="R20" s="157" t="s">
        <v>29</v>
      </c>
      <c r="S20" s="158"/>
      <c r="T20" s="157" t="s">
        <v>29</v>
      </c>
      <c r="U20" s="158"/>
      <c r="V20" s="158">
        <v>-15</v>
      </c>
      <c r="W20" s="158"/>
      <c r="X20" s="44">
        <f>SUM(R20:V20)</f>
        <v>-15</v>
      </c>
      <c r="Y20" s="158"/>
      <c r="Z20" s="158">
        <f>SUM(J20:P20,X20)</f>
        <v>-15</v>
      </c>
      <c r="AA20" s="158"/>
      <c r="AB20" s="158">
        <v>15</v>
      </c>
      <c r="AC20" s="158"/>
      <c r="AD20" s="35">
        <f>SUM(Z20:AB20)</f>
        <v>0</v>
      </c>
    </row>
    <row r="21" spans="1:30" s="38" customFormat="1" ht="16.5" customHeight="1" x14ac:dyDescent="0.5">
      <c r="A21" s="156" t="s">
        <v>222</v>
      </c>
      <c r="B21" s="33"/>
      <c r="C21" s="155"/>
      <c r="D21" s="157" t="s">
        <v>29</v>
      </c>
      <c r="E21" s="158"/>
      <c r="F21" s="157" t="s">
        <v>29</v>
      </c>
      <c r="G21" s="157"/>
      <c r="H21" s="157" t="s">
        <v>29</v>
      </c>
      <c r="I21" s="157"/>
      <c r="J21" s="157" t="s">
        <v>29</v>
      </c>
      <c r="K21" s="157"/>
      <c r="L21" s="157">
        <v>0</v>
      </c>
      <c r="M21" s="158"/>
      <c r="N21" s="157" t="s">
        <v>29</v>
      </c>
      <c r="O21" s="158"/>
      <c r="P21" s="158">
        <v>-2333903</v>
      </c>
      <c r="Q21" s="158"/>
      <c r="R21" s="157" t="s">
        <v>29</v>
      </c>
      <c r="S21" s="158"/>
      <c r="T21" s="157" t="s">
        <v>29</v>
      </c>
      <c r="U21" s="158"/>
      <c r="V21" s="157">
        <v>0</v>
      </c>
      <c r="W21" s="158"/>
      <c r="X21" s="35">
        <f>SUM(R21:V21)</f>
        <v>0</v>
      </c>
      <c r="Y21" s="158"/>
      <c r="Z21" s="158">
        <f>SUM(J21:P21,X21)</f>
        <v>-2333903</v>
      </c>
      <c r="AA21" s="158"/>
      <c r="AB21" s="157">
        <v>0</v>
      </c>
      <c r="AC21" s="158"/>
      <c r="AD21" s="44">
        <f>SUM(Z21:AB21)</f>
        <v>-2333903</v>
      </c>
    </row>
    <row r="22" spans="1:30" s="38" customFormat="1" ht="16.5" customHeight="1" x14ac:dyDescent="0.5">
      <c r="A22" s="42" t="s">
        <v>209</v>
      </c>
      <c r="B22" s="42"/>
      <c r="C22" s="42"/>
      <c r="D22" s="47" t="s">
        <v>29</v>
      </c>
      <c r="E22" s="36"/>
      <c r="F22" s="47" t="s">
        <v>29</v>
      </c>
      <c r="G22" s="36"/>
      <c r="H22" s="47" t="s">
        <v>29</v>
      </c>
      <c r="I22" s="36"/>
      <c r="J22" s="47" t="s">
        <v>29</v>
      </c>
      <c r="K22" s="36"/>
      <c r="L22" s="47">
        <v>0</v>
      </c>
      <c r="M22" s="34"/>
      <c r="N22" s="47" t="s">
        <v>29</v>
      </c>
      <c r="O22" s="34"/>
      <c r="P22" s="43">
        <v>-1416260</v>
      </c>
      <c r="Q22" s="34"/>
      <c r="R22" s="43">
        <v>12631</v>
      </c>
      <c r="S22" s="34"/>
      <c r="T22" s="43">
        <v>23246</v>
      </c>
      <c r="U22" s="37"/>
      <c r="V22" s="47">
        <v>0</v>
      </c>
      <c r="W22" s="34"/>
      <c r="X22" s="43">
        <f>SUM(R22:V22)</f>
        <v>35877</v>
      </c>
      <c r="Y22" s="34"/>
      <c r="Z22" s="43">
        <f>SUM(J22:P22,X22)</f>
        <v>-1380383</v>
      </c>
      <c r="AA22" s="44"/>
      <c r="AB22" s="43">
        <v>-87693</v>
      </c>
      <c r="AC22" s="44"/>
      <c r="AD22" s="43">
        <f>SUM(Z22:AB22)</f>
        <v>-1468076</v>
      </c>
    </row>
    <row r="23" spans="1:30" s="38" customFormat="1" ht="10.15" customHeight="1" x14ac:dyDescent="0.5">
      <c r="A23" s="42"/>
      <c r="B23" s="42"/>
      <c r="C23" s="42"/>
      <c r="D23" s="44"/>
      <c r="F23" s="44"/>
      <c r="H23" s="44"/>
      <c r="J23" s="44"/>
      <c r="L23" s="44"/>
      <c r="N23" s="44"/>
      <c r="P23" s="44"/>
      <c r="R23" s="35"/>
      <c r="T23" s="44"/>
      <c r="V23" s="44"/>
      <c r="X23" s="44"/>
      <c r="Z23" s="44"/>
      <c r="AB23" s="44"/>
      <c r="AD23" s="44"/>
    </row>
    <row r="24" spans="1:30" s="38" customFormat="1" ht="16.5" customHeight="1" thickBot="1" x14ac:dyDescent="0.55000000000000004">
      <c r="A24" s="155" t="s">
        <v>254</v>
      </c>
      <c r="B24" s="155"/>
      <c r="C24" s="155"/>
      <c r="D24" s="173">
        <f>SUM(D15:D22)</f>
        <v>133472781</v>
      </c>
      <c r="E24" s="41"/>
      <c r="F24" s="173">
        <f>SUM(F15:F22)</f>
        <v>26384073</v>
      </c>
      <c r="G24" s="157"/>
      <c r="H24" s="80">
        <f>SUM(H15:H22)</f>
        <v>0</v>
      </c>
      <c r="I24" s="157"/>
      <c r="J24" s="173">
        <f>SUM(J15:J22)</f>
        <v>-72540</v>
      </c>
      <c r="K24" s="41"/>
      <c r="L24" s="173">
        <f>SUM(L15:L22)</f>
        <v>1347000</v>
      </c>
      <c r="M24" s="41"/>
      <c r="N24" s="173">
        <f>SUM(N15:N22)</f>
        <v>72540</v>
      </c>
      <c r="O24" s="41"/>
      <c r="P24" s="173">
        <f>SUM(P15:P22)</f>
        <v>-77824546</v>
      </c>
      <c r="Q24" s="158"/>
      <c r="R24" s="173">
        <f>SUM(R15:R22)</f>
        <v>-207699</v>
      </c>
      <c r="S24" s="41"/>
      <c r="T24" s="173">
        <f>SUM(T15:T22)</f>
        <v>26785</v>
      </c>
      <c r="U24" s="41"/>
      <c r="V24" s="173">
        <f>SUM(V15:V22)</f>
        <v>-1823597</v>
      </c>
      <c r="W24" s="41"/>
      <c r="X24" s="173">
        <f>SUM(X15:X22)</f>
        <v>-2004511</v>
      </c>
      <c r="Y24" s="41"/>
      <c r="Z24" s="173">
        <f>SUM(Z15:Z22)</f>
        <v>81374797</v>
      </c>
      <c r="AA24" s="41"/>
      <c r="AB24" s="173">
        <f>SUM(AB15:AB22)</f>
        <v>461547</v>
      </c>
      <c r="AC24" s="41"/>
      <c r="AD24" s="173">
        <f>SUM(AD15:AD22)</f>
        <v>81836344</v>
      </c>
    </row>
    <row r="25" spans="1:30" s="38" customFormat="1" ht="17.649999999999999" customHeight="1" thickTop="1" x14ac:dyDescent="0.5">
      <c r="A25" s="155"/>
      <c r="B25" s="155"/>
      <c r="C25" s="155"/>
      <c r="D25" s="158"/>
      <c r="E25" s="158"/>
      <c r="F25" s="158"/>
      <c r="G25" s="157"/>
      <c r="H25" s="158"/>
      <c r="I25" s="157"/>
      <c r="J25" s="158"/>
      <c r="K25" s="157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</row>
    <row r="26" spans="1:30" s="38" customFormat="1" ht="12.4" customHeight="1" x14ac:dyDescent="0.5">
      <c r="A26" s="155"/>
      <c r="B26" s="155"/>
      <c r="C26" s="155"/>
      <c r="D26" s="70">
        <v>0</v>
      </c>
      <c r="E26" s="70"/>
      <c r="F26" s="70">
        <v>0</v>
      </c>
      <c r="G26" s="70"/>
      <c r="H26" s="70">
        <v>0</v>
      </c>
      <c r="I26" s="70"/>
      <c r="J26" s="70">
        <v>0</v>
      </c>
      <c r="K26" s="70"/>
      <c r="L26" s="70">
        <v>0</v>
      </c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>
        <v>0</v>
      </c>
      <c r="Y26" s="70"/>
      <c r="Z26" s="70"/>
      <c r="AA26" s="70"/>
      <c r="AB26" s="70"/>
      <c r="AC26" s="70"/>
      <c r="AD26" s="70"/>
    </row>
    <row r="27" spans="1:30" s="38" customFormat="1" ht="16.5" customHeight="1" x14ac:dyDescent="0.5">
      <c r="A27" s="155" t="s">
        <v>228</v>
      </c>
      <c r="B27" s="155"/>
      <c r="C27" s="155"/>
      <c r="D27" s="74">
        <v>133472781</v>
      </c>
      <c r="E27" s="157"/>
      <c r="F27" s="74">
        <v>26384073</v>
      </c>
      <c r="G27" s="157"/>
      <c r="H27" s="159">
        <v>0</v>
      </c>
      <c r="I27" s="157"/>
      <c r="J27" s="74">
        <v>-72540</v>
      </c>
      <c r="K27" s="158"/>
      <c r="L27" s="74">
        <v>1592180</v>
      </c>
      <c r="M27" s="158"/>
      <c r="N27" s="74">
        <v>72540</v>
      </c>
      <c r="O27" s="158"/>
      <c r="P27" s="74">
        <v>-77979443</v>
      </c>
      <c r="Q27" s="158"/>
      <c r="R27" s="74">
        <v>-313017</v>
      </c>
      <c r="S27" s="158"/>
      <c r="T27" s="74">
        <v>28945</v>
      </c>
      <c r="U27" s="158"/>
      <c r="V27" s="74">
        <v>-1823600</v>
      </c>
      <c r="W27" s="158"/>
      <c r="X27" s="74">
        <f>SUM(R27:V27)</f>
        <v>-2107672</v>
      </c>
      <c r="Y27" s="158"/>
      <c r="Z27" s="74">
        <f>SUM(D27:P27,X27)</f>
        <v>81361919</v>
      </c>
      <c r="AA27" s="158"/>
      <c r="AB27" s="74">
        <v>456127</v>
      </c>
      <c r="AC27" s="158"/>
      <c r="AD27" s="74">
        <f>SUM(Z27:AB27)</f>
        <v>81818046</v>
      </c>
    </row>
    <row r="28" spans="1:30" s="38" customFormat="1" ht="10.15" customHeight="1" x14ac:dyDescent="0.5">
      <c r="A28" s="156"/>
      <c r="B28" s="155"/>
      <c r="C28" s="155"/>
      <c r="D28" s="159"/>
      <c r="E28" s="158"/>
      <c r="F28" s="159"/>
      <c r="G28" s="157"/>
      <c r="H28" s="159"/>
      <c r="I28" s="157"/>
      <c r="J28" s="159"/>
      <c r="K28" s="157"/>
      <c r="L28" s="159"/>
      <c r="M28" s="158"/>
      <c r="N28" s="74"/>
      <c r="O28" s="158"/>
      <c r="P28" s="74"/>
      <c r="Q28" s="158"/>
      <c r="R28" s="74"/>
      <c r="S28" s="158"/>
      <c r="T28" s="159"/>
      <c r="U28" s="158"/>
      <c r="V28" s="159"/>
      <c r="W28" s="158"/>
      <c r="X28" s="159"/>
      <c r="Y28" s="158"/>
      <c r="Z28" s="74"/>
      <c r="AA28" s="158"/>
      <c r="AB28" s="159"/>
      <c r="AC28" s="158"/>
      <c r="AD28" s="74"/>
    </row>
    <row r="29" spans="1:30" s="38" customFormat="1" ht="16.5" customHeight="1" x14ac:dyDescent="0.5">
      <c r="A29" s="156" t="s">
        <v>206</v>
      </c>
      <c r="B29" s="33"/>
      <c r="C29" s="155"/>
      <c r="D29" s="159">
        <v>0</v>
      </c>
      <c r="E29" s="157"/>
      <c r="F29" s="159">
        <v>0</v>
      </c>
      <c r="G29" s="157"/>
      <c r="H29" s="159">
        <v>0</v>
      </c>
      <c r="I29" s="157"/>
      <c r="J29" s="159">
        <v>0</v>
      </c>
      <c r="K29" s="157"/>
      <c r="L29" s="159">
        <v>0</v>
      </c>
      <c r="M29" s="157"/>
      <c r="N29" s="159">
        <v>0</v>
      </c>
      <c r="O29" s="157"/>
      <c r="P29" s="159">
        <v>0</v>
      </c>
      <c r="Q29" s="157"/>
      <c r="R29" s="159">
        <v>0</v>
      </c>
      <c r="S29" s="157"/>
      <c r="T29" s="159">
        <v>0</v>
      </c>
      <c r="U29" s="157"/>
      <c r="V29" s="159">
        <v>0</v>
      </c>
      <c r="W29" s="157"/>
      <c r="X29" s="159">
        <f>SUM(R29:V29)</f>
        <v>0</v>
      </c>
      <c r="Y29" s="157"/>
      <c r="Z29" s="159">
        <f>SUM(D29:P29,X29)</f>
        <v>0</v>
      </c>
      <c r="AA29" s="158"/>
      <c r="AB29" s="77">
        <v>68291</v>
      </c>
      <c r="AC29" s="41"/>
      <c r="AD29" s="77">
        <f>SUM(Z29:AB29)</f>
        <v>68291</v>
      </c>
    </row>
    <row r="30" spans="1:30" s="38" customFormat="1" ht="16.5" customHeight="1" x14ac:dyDescent="0.5">
      <c r="A30" s="156" t="s">
        <v>265</v>
      </c>
      <c r="B30" s="33">
        <v>22</v>
      </c>
      <c r="C30" s="155"/>
      <c r="D30" s="159" t="s">
        <v>29</v>
      </c>
      <c r="E30" s="157"/>
      <c r="F30" s="159" t="s">
        <v>29</v>
      </c>
      <c r="G30" s="157"/>
      <c r="H30" s="74">
        <v>51060</v>
      </c>
      <c r="I30" s="157"/>
      <c r="J30" s="74">
        <v>72540</v>
      </c>
      <c r="K30" s="157"/>
      <c r="L30" s="159" t="s">
        <v>29</v>
      </c>
      <c r="M30" s="157"/>
      <c r="N30" s="74">
        <v>-72540</v>
      </c>
      <c r="O30" s="157"/>
      <c r="P30" s="74">
        <v>72540</v>
      </c>
      <c r="Q30" s="157"/>
      <c r="R30" s="159" t="s">
        <v>29</v>
      </c>
      <c r="S30" s="157"/>
      <c r="T30" s="159" t="s">
        <v>29</v>
      </c>
      <c r="U30" s="157"/>
      <c r="V30" s="159" t="s">
        <v>29</v>
      </c>
      <c r="W30" s="157"/>
      <c r="X30" s="159">
        <f>SUM(R30:V30)</f>
        <v>0</v>
      </c>
      <c r="Y30" s="158"/>
      <c r="Z30" s="74">
        <f>SUM(D30:P30,X30)</f>
        <v>123600</v>
      </c>
      <c r="AA30" s="158"/>
      <c r="AB30" s="159">
        <v>0</v>
      </c>
      <c r="AC30" s="41"/>
      <c r="AD30" s="77">
        <f>SUM(Z30:AB30)</f>
        <v>123600</v>
      </c>
    </row>
    <row r="31" spans="1:30" s="38" customFormat="1" ht="16.5" customHeight="1" x14ac:dyDescent="0.5">
      <c r="A31" s="156" t="s">
        <v>179</v>
      </c>
      <c r="B31" s="155"/>
      <c r="C31" s="155"/>
      <c r="D31" s="159"/>
      <c r="E31" s="157"/>
      <c r="F31" s="159"/>
      <c r="G31" s="157"/>
      <c r="H31" s="159"/>
      <c r="I31" s="157"/>
      <c r="J31" s="159"/>
      <c r="K31" s="157"/>
      <c r="L31" s="159"/>
      <c r="M31" s="157"/>
      <c r="N31" s="159"/>
      <c r="O31" s="157"/>
      <c r="P31" s="159"/>
      <c r="Q31" s="157"/>
      <c r="R31" s="159"/>
      <c r="S31" s="157"/>
      <c r="T31" s="159"/>
      <c r="U31" s="157"/>
      <c r="V31" s="74"/>
      <c r="W31" s="158"/>
      <c r="X31" s="159"/>
      <c r="Y31" s="158"/>
      <c r="Z31" s="74"/>
      <c r="AA31" s="158"/>
      <c r="AB31" s="74"/>
      <c r="AC31" s="158"/>
      <c r="AD31" s="159"/>
    </row>
    <row r="32" spans="1:30" s="38" customFormat="1" ht="16.5" customHeight="1" x14ac:dyDescent="0.5">
      <c r="A32" s="156" t="s">
        <v>174</v>
      </c>
      <c r="B32" s="155"/>
      <c r="C32" s="155"/>
      <c r="D32" s="159" t="s">
        <v>29</v>
      </c>
      <c r="E32" s="157"/>
      <c r="F32" s="159" t="s">
        <v>29</v>
      </c>
      <c r="G32" s="157"/>
      <c r="H32" s="159" t="s">
        <v>29</v>
      </c>
      <c r="I32" s="157"/>
      <c r="J32" s="159" t="s">
        <v>29</v>
      </c>
      <c r="K32" s="157"/>
      <c r="L32" s="159" t="s">
        <v>29</v>
      </c>
      <c r="M32" s="157"/>
      <c r="N32" s="159" t="s">
        <v>29</v>
      </c>
      <c r="O32" s="157"/>
      <c r="P32" s="159" t="s">
        <v>29</v>
      </c>
      <c r="Q32" s="157"/>
      <c r="R32" s="159" t="s">
        <v>29</v>
      </c>
      <c r="S32" s="157"/>
      <c r="T32" s="159" t="s">
        <v>29</v>
      </c>
      <c r="U32" s="157"/>
      <c r="V32" s="159" t="s">
        <v>29</v>
      </c>
      <c r="W32" s="158"/>
      <c r="X32" s="159">
        <f>SUM(R32:V32)</f>
        <v>0</v>
      </c>
      <c r="Y32" s="157"/>
      <c r="Z32" s="159">
        <f>SUM(D32:P32,X32)</f>
        <v>0</v>
      </c>
      <c r="AA32" s="158"/>
      <c r="AB32" s="74">
        <v>-20</v>
      </c>
      <c r="AC32" s="158"/>
      <c r="AD32" s="77">
        <f>SUM(Z32:AB32)</f>
        <v>-20</v>
      </c>
    </row>
    <row r="33" spans="1:30" s="38" customFormat="1" ht="16.5" customHeight="1" x14ac:dyDescent="0.5">
      <c r="A33" s="156" t="s">
        <v>165</v>
      </c>
      <c r="B33" s="155"/>
      <c r="C33" s="155"/>
      <c r="D33" s="159" t="s">
        <v>29</v>
      </c>
      <c r="E33" s="157"/>
      <c r="F33" s="159" t="s">
        <v>29</v>
      </c>
      <c r="G33" s="157"/>
      <c r="H33" s="159" t="s">
        <v>29</v>
      </c>
      <c r="I33" s="157"/>
      <c r="J33" s="159" t="s">
        <v>29</v>
      </c>
      <c r="K33" s="157"/>
      <c r="L33" s="159" t="s">
        <v>29</v>
      </c>
      <c r="M33" s="157"/>
      <c r="N33" s="159" t="s">
        <v>29</v>
      </c>
      <c r="O33" s="157"/>
      <c r="P33" s="159" t="s">
        <v>29</v>
      </c>
      <c r="Q33" s="157"/>
      <c r="R33" s="159" t="s">
        <v>29</v>
      </c>
      <c r="S33" s="157"/>
      <c r="T33" s="159" t="s">
        <v>29</v>
      </c>
      <c r="U33" s="157"/>
      <c r="V33" s="77">
        <v>-16167</v>
      </c>
      <c r="W33" s="158"/>
      <c r="X33" s="77">
        <f>SUM(R33:V33)</f>
        <v>-16167</v>
      </c>
      <c r="Y33" s="158"/>
      <c r="Z33" s="77">
        <f>SUM(D33:P33,X33)</f>
        <v>-16167</v>
      </c>
      <c r="AA33" s="158"/>
      <c r="AB33" s="74">
        <v>16167</v>
      </c>
      <c r="AC33" s="158"/>
      <c r="AD33" s="159">
        <v>0</v>
      </c>
    </row>
    <row r="34" spans="1:30" s="38" customFormat="1" ht="16.5" customHeight="1" x14ac:dyDescent="0.5">
      <c r="A34" s="156" t="s">
        <v>222</v>
      </c>
      <c r="B34" s="33">
        <v>23</v>
      </c>
      <c r="C34" s="155"/>
      <c r="D34" s="159" t="s">
        <v>29</v>
      </c>
      <c r="E34" s="157"/>
      <c r="F34" s="159" t="s">
        <v>29</v>
      </c>
      <c r="G34" s="157"/>
      <c r="H34" s="159" t="s">
        <v>29</v>
      </c>
      <c r="I34" s="157"/>
      <c r="J34" s="159" t="s">
        <v>29</v>
      </c>
      <c r="K34" s="157"/>
      <c r="L34" s="159" t="s">
        <v>29</v>
      </c>
      <c r="M34" s="157"/>
      <c r="N34" s="159" t="s">
        <v>29</v>
      </c>
      <c r="O34" s="157"/>
      <c r="P34" s="77">
        <v>-2334013</v>
      </c>
      <c r="Q34" s="157"/>
      <c r="R34" s="159" t="s">
        <v>29</v>
      </c>
      <c r="S34" s="157"/>
      <c r="T34" s="159" t="s">
        <v>29</v>
      </c>
      <c r="U34" s="157"/>
      <c r="V34" s="159" t="s">
        <v>29</v>
      </c>
      <c r="W34" s="158"/>
      <c r="X34" s="159">
        <f>SUM(R34:V34)</f>
        <v>0</v>
      </c>
      <c r="Y34" s="158"/>
      <c r="Z34" s="74">
        <f>SUM(D34:P34,X34)</f>
        <v>-2334013</v>
      </c>
      <c r="AA34" s="158"/>
      <c r="AB34" s="159" t="s">
        <v>29</v>
      </c>
      <c r="AC34" s="158"/>
      <c r="AD34" s="74">
        <f>SUM(Z34:AB34)</f>
        <v>-2334013</v>
      </c>
    </row>
    <row r="35" spans="1:30" s="38" customFormat="1" ht="16.5" customHeight="1" x14ac:dyDescent="0.5">
      <c r="A35" s="42" t="s">
        <v>235</v>
      </c>
      <c r="B35" s="42"/>
      <c r="C35" s="42"/>
      <c r="D35" s="73" t="s">
        <v>29</v>
      </c>
      <c r="E35" s="36"/>
      <c r="F35" s="73" t="s">
        <v>29</v>
      </c>
      <c r="G35" s="36"/>
      <c r="H35" s="73" t="s">
        <v>29</v>
      </c>
      <c r="I35" s="36"/>
      <c r="J35" s="73" t="s">
        <v>29</v>
      </c>
      <c r="K35" s="36"/>
      <c r="L35" s="73" t="s">
        <v>29</v>
      </c>
      <c r="M35" s="36"/>
      <c r="N35" s="73" t="s">
        <v>29</v>
      </c>
      <c r="O35" s="34"/>
      <c r="P35" s="76">
        <v>-4761871</v>
      </c>
      <c r="Q35" s="34"/>
      <c r="R35" s="76">
        <v>-167</v>
      </c>
      <c r="S35" s="34"/>
      <c r="T35" s="76">
        <v>2723</v>
      </c>
      <c r="U35" s="37"/>
      <c r="V35" s="73" t="s">
        <v>29</v>
      </c>
      <c r="W35" s="34"/>
      <c r="X35" s="76">
        <f>SUM(R35:V35)</f>
        <v>2556</v>
      </c>
      <c r="Y35" s="34"/>
      <c r="Z35" s="76">
        <f>SUM(D35:P35,X35)</f>
        <v>-4759315</v>
      </c>
      <c r="AA35" s="44"/>
      <c r="AB35" s="76">
        <v>-71785</v>
      </c>
      <c r="AC35" s="44"/>
      <c r="AD35" s="76">
        <f>SUM(Z35:AB35)</f>
        <v>-4831100</v>
      </c>
    </row>
    <row r="36" spans="1:30" s="38" customFormat="1" ht="10.15" customHeight="1" x14ac:dyDescent="0.5">
      <c r="A36" s="42"/>
      <c r="B36" s="42"/>
      <c r="C36" s="42"/>
      <c r="D36" s="52"/>
      <c r="F36" s="52"/>
      <c r="H36" s="52"/>
      <c r="J36" s="52"/>
      <c r="L36" s="52"/>
      <c r="N36" s="52"/>
      <c r="P36" s="52"/>
      <c r="R36" s="52"/>
      <c r="T36" s="52"/>
      <c r="V36" s="52"/>
      <c r="X36" s="52"/>
      <c r="Z36" s="52"/>
      <c r="AB36" s="52"/>
      <c r="AD36" s="52"/>
    </row>
    <row r="37" spans="1:30" s="38" customFormat="1" ht="16.5" customHeight="1" thickBot="1" x14ac:dyDescent="0.55000000000000004">
      <c r="A37" s="155" t="s">
        <v>255</v>
      </c>
      <c r="B37" s="155"/>
      <c r="C37" s="155"/>
      <c r="D37" s="75">
        <f>SUM(D27:D35)</f>
        <v>133472781</v>
      </c>
      <c r="E37" s="158"/>
      <c r="F37" s="75">
        <f>SUM(F27:F35)</f>
        <v>26384073</v>
      </c>
      <c r="G37" s="157"/>
      <c r="H37" s="75">
        <f>SUM(H27:H35)</f>
        <v>51060</v>
      </c>
      <c r="I37" s="157"/>
      <c r="J37" s="236">
        <f>SUM(J27:J35)</f>
        <v>0</v>
      </c>
      <c r="K37" s="157"/>
      <c r="L37" s="75">
        <f>SUM(L27:L35)</f>
        <v>1592180</v>
      </c>
      <c r="M37" s="158"/>
      <c r="N37" s="236">
        <f>SUM(N27:N35)</f>
        <v>0</v>
      </c>
      <c r="O37" s="158"/>
      <c r="P37" s="75">
        <f>SUM(P27:P35)</f>
        <v>-85002787</v>
      </c>
      <c r="Q37" s="158"/>
      <c r="R37" s="75">
        <f>SUM(R27:R35)</f>
        <v>-313184</v>
      </c>
      <c r="S37" s="158"/>
      <c r="T37" s="75">
        <f>SUM(T27:T35)</f>
        <v>31668</v>
      </c>
      <c r="U37" s="158"/>
      <c r="V37" s="75">
        <f>SUM(V27:V35)</f>
        <v>-1839767</v>
      </c>
      <c r="W37" s="158"/>
      <c r="X37" s="75">
        <f>SUM(X27:X35)</f>
        <v>-2121283</v>
      </c>
      <c r="Y37" s="158"/>
      <c r="Z37" s="75">
        <f>SUM(Z27:Z35)</f>
        <v>74376024</v>
      </c>
      <c r="AA37" s="158"/>
      <c r="AB37" s="75">
        <f>SUM(AB27:AB35)</f>
        <v>468780</v>
      </c>
      <c r="AC37" s="158"/>
      <c r="AD37" s="75">
        <f>SUM(AD27:AD35)</f>
        <v>74844804</v>
      </c>
    </row>
    <row r="38" spans="1:30" s="38" customFormat="1" ht="17.649999999999999" customHeight="1" thickTop="1" x14ac:dyDescent="0.5">
      <c r="A38" s="155"/>
      <c r="B38" s="155"/>
      <c r="C38" s="155"/>
      <c r="D38" s="158"/>
      <c r="E38" s="158"/>
      <c r="F38" s="158"/>
      <c r="G38" s="157"/>
      <c r="H38" s="158"/>
      <c r="I38" s="157"/>
      <c r="J38" s="158"/>
      <c r="K38" s="157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63"/>
    </row>
    <row r="39" spans="1:30" s="38" customFormat="1" ht="17.649999999999999" customHeight="1" x14ac:dyDescent="0.5">
      <c r="A39" s="155"/>
      <c r="B39" s="155"/>
      <c r="C39" s="155"/>
      <c r="D39" s="234"/>
      <c r="E39" s="234"/>
      <c r="F39" s="234"/>
      <c r="G39" s="235"/>
      <c r="H39" s="234"/>
      <c r="I39" s="235"/>
      <c r="J39" s="234"/>
      <c r="K39" s="235"/>
      <c r="L39" s="234"/>
      <c r="M39" s="234"/>
      <c r="N39" s="234"/>
      <c r="O39" s="234"/>
      <c r="P39" s="234">
        <f>+P37-'Eng 2-4'!D142</f>
        <v>0</v>
      </c>
      <c r="Q39" s="234"/>
      <c r="R39" s="234"/>
      <c r="S39" s="234"/>
      <c r="T39" s="234"/>
      <c r="U39" s="234"/>
      <c r="V39" s="234"/>
      <c r="W39" s="234"/>
      <c r="X39" s="234">
        <f>+X37-'Eng 2-4'!D144</f>
        <v>0</v>
      </c>
      <c r="Y39" s="234"/>
      <c r="Z39" s="234"/>
      <c r="AA39" s="234"/>
      <c r="AB39" s="234"/>
      <c r="AC39" s="234"/>
      <c r="AD39" s="234">
        <f>+AD37-'Eng 2-4'!D149</f>
        <v>0</v>
      </c>
    </row>
    <row r="40" spans="1:30" s="38" customFormat="1" ht="17.649999999999999" customHeight="1" x14ac:dyDescent="0.5">
      <c r="A40" s="155"/>
      <c r="B40" s="155"/>
      <c r="C40" s="155"/>
      <c r="D40" s="234"/>
      <c r="E40" s="234"/>
      <c r="F40" s="234"/>
      <c r="G40" s="235"/>
      <c r="H40" s="234"/>
      <c r="I40" s="235"/>
      <c r="J40" s="234"/>
      <c r="K40" s="235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34"/>
    </row>
    <row r="41" spans="1:30" s="38" customFormat="1" ht="17.649999999999999" customHeight="1" x14ac:dyDescent="0.5">
      <c r="A41" s="155"/>
      <c r="B41" s="155"/>
      <c r="C41" s="155"/>
      <c r="D41" s="234"/>
      <c r="E41" s="234"/>
      <c r="F41" s="234"/>
      <c r="G41" s="235"/>
      <c r="H41" s="234"/>
      <c r="I41" s="235"/>
      <c r="J41" s="234"/>
      <c r="K41" s="235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234"/>
      <c r="AD41" s="234">
        <f>+AD39-P39</f>
        <v>0</v>
      </c>
    </row>
    <row r="42" spans="1:30" s="38" customFormat="1" ht="17.649999999999999" customHeight="1" x14ac:dyDescent="0.5">
      <c r="A42" s="155"/>
      <c r="B42" s="155"/>
      <c r="C42" s="155"/>
      <c r="D42" s="158"/>
      <c r="E42" s="158"/>
      <c r="F42" s="158"/>
      <c r="G42" s="157"/>
      <c r="H42" s="158"/>
      <c r="I42" s="157"/>
      <c r="J42" s="158"/>
      <c r="K42" s="157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</row>
    <row r="43" spans="1:30" s="38" customFormat="1" ht="17.649999999999999" customHeight="1" x14ac:dyDescent="0.5">
      <c r="A43" s="155"/>
      <c r="B43" s="155"/>
      <c r="C43" s="155"/>
      <c r="D43" s="158"/>
      <c r="E43" s="158"/>
      <c r="F43" s="158"/>
      <c r="G43" s="157"/>
      <c r="H43" s="158"/>
      <c r="I43" s="157"/>
      <c r="J43" s="158"/>
      <c r="K43" s="157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</row>
    <row r="44" spans="1:30" s="38" customFormat="1" ht="17.649999999999999" customHeight="1" x14ac:dyDescent="0.5">
      <c r="A44" s="155"/>
      <c r="B44" s="155"/>
      <c r="C44" s="155"/>
      <c r="D44" s="158"/>
      <c r="E44" s="158"/>
      <c r="F44" s="158"/>
      <c r="G44" s="157"/>
      <c r="H44" s="158"/>
      <c r="I44" s="157"/>
      <c r="J44" s="158"/>
      <c r="K44" s="157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</row>
    <row r="45" spans="1:30" s="38" customFormat="1" ht="17.649999999999999" customHeight="1" x14ac:dyDescent="0.5">
      <c r="A45" s="155"/>
      <c r="B45" s="155"/>
      <c r="C45" s="155"/>
      <c r="D45" s="158"/>
      <c r="E45" s="158"/>
      <c r="F45" s="158"/>
      <c r="G45" s="157"/>
      <c r="H45" s="158"/>
      <c r="I45" s="157"/>
      <c r="J45" s="158"/>
      <c r="K45" s="157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</row>
    <row r="46" spans="1:30" s="38" customFormat="1" ht="17.649999999999999" customHeight="1" x14ac:dyDescent="0.5">
      <c r="A46" s="155"/>
      <c r="B46" s="155"/>
      <c r="C46" s="155"/>
      <c r="D46" s="158"/>
      <c r="E46" s="158"/>
      <c r="F46" s="158"/>
      <c r="G46" s="157"/>
      <c r="H46" s="158"/>
      <c r="I46" s="157"/>
      <c r="J46" s="158"/>
      <c r="K46" s="157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</row>
    <row r="47" spans="1:30" s="38" customFormat="1" ht="17.649999999999999" customHeight="1" x14ac:dyDescent="0.5">
      <c r="A47" s="155"/>
      <c r="B47" s="155"/>
      <c r="C47" s="155"/>
      <c r="D47" s="158"/>
      <c r="E47" s="158"/>
      <c r="F47" s="158"/>
      <c r="G47" s="157"/>
      <c r="H47" s="158"/>
      <c r="I47" s="157"/>
      <c r="J47" s="158"/>
      <c r="K47" s="157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</row>
    <row r="48" spans="1:30" s="38" customFormat="1" ht="13.5" customHeight="1" x14ac:dyDescent="0.5">
      <c r="A48" s="155"/>
      <c r="B48" s="155"/>
      <c r="C48" s="155"/>
      <c r="D48" s="158"/>
      <c r="E48" s="158"/>
      <c r="F48" s="158"/>
      <c r="G48" s="157"/>
      <c r="H48" s="158"/>
      <c r="I48" s="157"/>
      <c r="J48" s="158"/>
      <c r="K48" s="157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</row>
    <row r="49" spans="1:30" s="27" customFormat="1" ht="21.95" customHeight="1" x14ac:dyDescent="0.5">
      <c r="A49" s="249" t="s">
        <v>270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</row>
  </sheetData>
  <mergeCells count="7">
    <mergeCell ref="A49:R49"/>
    <mergeCell ref="D5:AD5"/>
    <mergeCell ref="D7:Z7"/>
    <mergeCell ref="D6:AA6"/>
    <mergeCell ref="AB6:AD6"/>
    <mergeCell ref="R8:X8"/>
    <mergeCell ref="R9:T9"/>
  </mergeCells>
  <phoneticPr fontId="0" type="noConversion"/>
  <pageMargins left="0.3" right="0.3" top="0.5" bottom="0.6" header="0.49" footer="0.4"/>
  <pageSetup paperSize="9" scale="70" firstPageNumber="7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R37"/>
  <sheetViews>
    <sheetView showZeros="0" topLeftCell="A19" zoomScaleNormal="100" zoomScaleSheetLayoutView="70" workbookViewId="0">
      <selection activeCell="A164" sqref="A164:J164"/>
    </sheetView>
  </sheetViews>
  <sheetFormatPr defaultColWidth="9.140625" defaultRowHeight="16.5" customHeight="1" x14ac:dyDescent="0.5"/>
  <cols>
    <col min="1" max="1" width="37.42578125" style="154" customWidth="1"/>
    <col min="2" max="2" width="5.7109375" style="154" customWidth="1"/>
    <col min="3" max="3" width="1" style="154" customWidth="1"/>
    <col min="4" max="4" width="14.7109375" style="15" customWidth="1"/>
    <col min="5" max="5" width="1" style="15" customWidth="1"/>
    <col min="6" max="6" width="13.7109375" style="15" customWidth="1"/>
    <col min="7" max="7" width="0.85546875" style="15" customWidth="1"/>
    <col min="8" max="8" width="18.42578125" style="15" bestFit="1" customWidth="1"/>
    <col min="9" max="9" width="1" style="22" customWidth="1"/>
    <col min="10" max="10" width="13.7109375" style="22" customWidth="1"/>
    <col min="11" max="11" width="1" style="22" customWidth="1"/>
    <col min="12" max="12" width="13.7109375" style="22" customWidth="1"/>
    <col min="13" max="13" width="1" style="22" customWidth="1"/>
    <col min="14" max="14" width="13.7109375" style="22" customWidth="1"/>
    <col min="15" max="15" width="1" style="22" customWidth="1"/>
    <col min="16" max="16" width="13.7109375" style="22" customWidth="1"/>
    <col min="17" max="17" width="1" style="22" customWidth="1"/>
    <col min="18" max="18" width="13.7109375" style="22" customWidth="1"/>
    <col min="19" max="16384" width="9.140625" style="154"/>
  </cols>
  <sheetData>
    <row r="1" spans="1:18" ht="16.5" customHeight="1" x14ac:dyDescent="0.5">
      <c r="A1" s="153" t="s">
        <v>40</v>
      </c>
      <c r="B1" s="153"/>
      <c r="C1" s="153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3"/>
    </row>
    <row r="2" spans="1:18" ht="16.5" customHeight="1" x14ac:dyDescent="0.5">
      <c r="A2" s="153" t="s">
        <v>127</v>
      </c>
      <c r="B2" s="153"/>
      <c r="C2" s="15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6.5" customHeight="1" x14ac:dyDescent="0.5">
      <c r="A3" s="85" t="s">
        <v>253</v>
      </c>
      <c r="B3" s="4"/>
      <c r="C3" s="4"/>
      <c r="D3" s="17"/>
      <c r="E3" s="17"/>
      <c r="F3" s="17"/>
      <c r="G3" s="17"/>
      <c r="H3" s="17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6.5" customHeight="1" x14ac:dyDescent="0.5">
      <c r="A4" s="8"/>
      <c r="B4" s="8"/>
      <c r="C4" s="8"/>
      <c r="D4" s="19"/>
      <c r="E4" s="19"/>
      <c r="F4" s="19"/>
      <c r="G4" s="19"/>
      <c r="H4" s="19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6.5" customHeight="1" x14ac:dyDescent="0.5">
      <c r="A5" s="8"/>
      <c r="B5" s="8"/>
      <c r="C5" s="8"/>
      <c r="D5" s="19"/>
      <c r="E5" s="19"/>
      <c r="F5" s="19"/>
      <c r="G5" s="19"/>
      <c r="H5" s="19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s="25" customFormat="1" ht="16.5" customHeight="1" x14ac:dyDescent="0.5">
      <c r="D6" s="254" t="s">
        <v>102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3"/>
      <c r="R6" s="7" t="s">
        <v>92</v>
      </c>
    </row>
    <row r="7" spans="1:18" s="25" customFormat="1" ht="16.5" customHeight="1" x14ac:dyDescent="0.5">
      <c r="D7" s="12" t="s">
        <v>73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</row>
    <row r="8" spans="1:18" s="25" customFormat="1" ht="16.5" customHeight="1" x14ac:dyDescent="0.5">
      <c r="D8" s="12" t="s">
        <v>74</v>
      </c>
      <c r="E8" s="237"/>
      <c r="F8" s="237"/>
      <c r="G8" s="237"/>
      <c r="H8" s="237"/>
      <c r="I8" s="237"/>
      <c r="J8" s="237"/>
      <c r="K8" s="237"/>
      <c r="L8" s="237"/>
      <c r="M8" s="237"/>
      <c r="N8" s="82" t="s">
        <v>202</v>
      </c>
      <c r="O8" s="237"/>
      <c r="Q8" s="237"/>
      <c r="R8" s="237"/>
    </row>
    <row r="9" spans="1:18" s="25" customFormat="1" ht="16.5" customHeight="1" x14ac:dyDescent="0.5">
      <c r="D9" s="237" t="s">
        <v>82</v>
      </c>
      <c r="E9" s="237"/>
      <c r="F9" s="237" t="s">
        <v>31</v>
      </c>
      <c r="G9" s="237"/>
      <c r="H9" s="237" t="s">
        <v>31</v>
      </c>
      <c r="I9" s="237"/>
      <c r="J9" s="237" t="s">
        <v>202</v>
      </c>
      <c r="K9" s="237"/>
      <c r="L9" s="237" t="s">
        <v>33</v>
      </c>
      <c r="M9" s="237"/>
      <c r="N9" s="237" t="s">
        <v>30</v>
      </c>
      <c r="O9" s="237"/>
      <c r="P9" s="237" t="s">
        <v>111</v>
      </c>
      <c r="Q9" s="237"/>
      <c r="R9" s="237"/>
    </row>
    <row r="10" spans="1:18" s="25" customFormat="1" ht="16.5" customHeight="1" x14ac:dyDescent="0.5">
      <c r="B10" s="5" t="s">
        <v>1</v>
      </c>
      <c r="D10" s="238" t="s">
        <v>30</v>
      </c>
      <c r="E10" s="237"/>
      <c r="F10" s="238" t="s">
        <v>32</v>
      </c>
      <c r="G10" s="12"/>
      <c r="H10" s="238" t="s">
        <v>229</v>
      </c>
      <c r="I10" s="237"/>
      <c r="J10" s="238" t="s">
        <v>30</v>
      </c>
      <c r="K10" s="237"/>
      <c r="L10" s="238" t="s">
        <v>34</v>
      </c>
      <c r="M10" s="237"/>
      <c r="N10" s="238" t="s">
        <v>34</v>
      </c>
      <c r="O10" s="237"/>
      <c r="P10" s="238" t="s">
        <v>112</v>
      </c>
      <c r="Q10" s="237"/>
      <c r="R10" s="238" t="s">
        <v>26</v>
      </c>
    </row>
    <row r="11" spans="1:18" ht="16.5" customHeight="1" x14ac:dyDescent="0.5">
      <c r="B11" s="2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ht="16.5" customHeight="1" x14ac:dyDescent="0.5">
      <c r="A12" s="153" t="s">
        <v>197</v>
      </c>
      <c r="B12" s="153"/>
      <c r="C12" s="153"/>
      <c r="D12" s="48">
        <v>133472781</v>
      </c>
      <c r="F12" s="48">
        <v>26384073</v>
      </c>
      <c r="G12" s="48"/>
      <c r="H12" s="16" t="s">
        <v>29</v>
      </c>
      <c r="I12" s="160"/>
      <c r="J12" s="48">
        <v>-72540</v>
      </c>
      <c r="K12" s="160"/>
      <c r="L12" s="48">
        <v>1347000</v>
      </c>
      <c r="M12" s="15"/>
      <c r="N12" s="48">
        <v>72540</v>
      </c>
      <c r="O12" s="15"/>
      <c r="P12" s="48">
        <v>16234936</v>
      </c>
      <c r="Q12" s="15"/>
      <c r="R12" s="48">
        <f>SUM(D12:P12)</f>
        <v>177438790</v>
      </c>
    </row>
    <row r="13" spans="1:18" ht="16.5" customHeight="1" x14ac:dyDescent="0.5">
      <c r="A13" s="28" t="s">
        <v>222</v>
      </c>
      <c r="B13" s="13"/>
      <c r="C13" s="153"/>
      <c r="D13" s="16" t="s">
        <v>29</v>
      </c>
      <c r="E13" s="160"/>
      <c r="F13" s="16" t="s">
        <v>29</v>
      </c>
      <c r="G13" s="16"/>
      <c r="H13" s="16" t="s">
        <v>29</v>
      </c>
      <c r="I13" s="160"/>
      <c r="J13" s="16" t="s">
        <v>29</v>
      </c>
      <c r="K13" s="160"/>
      <c r="L13" s="16" t="s">
        <v>29</v>
      </c>
      <c r="M13" s="15"/>
      <c r="N13" s="16" t="s">
        <v>29</v>
      </c>
      <c r="O13" s="15"/>
      <c r="P13" s="48">
        <v>-2333903</v>
      </c>
      <c r="Q13" s="15"/>
      <c r="R13" s="48">
        <f>SUM(D13:P13)</f>
        <v>-2333903</v>
      </c>
    </row>
    <row r="14" spans="1:18" ht="16.5" customHeight="1" x14ac:dyDescent="0.5">
      <c r="A14" s="28" t="s">
        <v>72</v>
      </c>
      <c r="B14" s="28"/>
      <c r="C14" s="28"/>
      <c r="D14" s="49" t="s">
        <v>29</v>
      </c>
      <c r="E14" s="18"/>
      <c r="F14" s="49" t="s">
        <v>29</v>
      </c>
      <c r="G14" s="170"/>
      <c r="H14" s="49" t="s">
        <v>29</v>
      </c>
      <c r="I14" s="18"/>
      <c r="J14" s="49" t="s">
        <v>29</v>
      </c>
      <c r="K14" s="18"/>
      <c r="L14" s="49" t="s">
        <v>29</v>
      </c>
      <c r="M14" s="19"/>
      <c r="N14" s="49" t="s">
        <v>29</v>
      </c>
      <c r="O14" s="19"/>
      <c r="P14" s="50">
        <v>3272142</v>
      </c>
      <c r="Q14" s="19"/>
      <c r="R14" s="50">
        <f>SUM(D14:P14)</f>
        <v>3272142</v>
      </c>
    </row>
    <row r="15" spans="1:18" ht="16.5" customHeight="1" x14ac:dyDescent="0.5">
      <c r="A15" s="153"/>
      <c r="B15" s="153"/>
      <c r="C15" s="153"/>
      <c r="D15" s="48"/>
      <c r="E15" s="19"/>
      <c r="F15" s="16"/>
      <c r="G15" s="16"/>
      <c r="H15" s="16"/>
      <c r="I15" s="18"/>
      <c r="J15" s="16"/>
      <c r="K15" s="18"/>
      <c r="L15" s="16"/>
      <c r="M15" s="19"/>
      <c r="N15" s="16"/>
      <c r="O15" s="19"/>
      <c r="P15" s="48"/>
      <c r="Q15" s="19"/>
      <c r="R15" s="48"/>
    </row>
    <row r="16" spans="1:18" ht="16.5" customHeight="1" thickBot="1" x14ac:dyDescent="0.55000000000000004">
      <c r="A16" s="153" t="s">
        <v>254</v>
      </c>
      <c r="B16" s="153"/>
      <c r="C16" s="153"/>
      <c r="D16" s="51">
        <f>SUM(D12:D15)</f>
        <v>133472781</v>
      </c>
      <c r="E16" s="19"/>
      <c r="F16" s="51">
        <f>SUM(F12:F15)</f>
        <v>26384073</v>
      </c>
      <c r="G16" s="16"/>
      <c r="H16" s="81" t="s">
        <v>29</v>
      </c>
      <c r="I16" s="18"/>
      <c r="J16" s="51">
        <f>SUM(J12:J15)</f>
        <v>-72540</v>
      </c>
      <c r="K16" s="18"/>
      <c r="L16" s="51">
        <f>SUM(L12:L15)</f>
        <v>1347000</v>
      </c>
      <c r="M16" s="19"/>
      <c r="N16" s="51">
        <f>SUM(N12:N15)</f>
        <v>72540</v>
      </c>
      <c r="O16" s="19"/>
      <c r="P16" s="51">
        <f>SUM(P12:P15)</f>
        <v>17173175</v>
      </c>
      <c r="Q16" s="19"/>
      <c r="R16" s="51">
        <f>SUM(R12:R15)</f>
        <v>178377029</v>
      </c>
    </row>
    <row r="17" spans="1:18" ht="16.5" customHeight="1" thickTop="1" x14ac:dyDescent="0.5">
      <c r="A17" s="153"/>
      <c r="B17" s="153"/>
      <c r="C17" s="153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16.5" customHeight="1" x14ac:dyDescent="0.5">
      <c r="A18" s="153"/>
      <c r="B18" s="153"/>
      <c r="C18" s="153"/>
      <c r="D18" s="19"/>
      <c r="E18" s="19"/>
      <c r="F18" s="16"/>
      <c r="G18" s="16"/>
      <c r="H18" s="16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16.5" customHeight="1" x14ac:dyDescent="0.5">
      <c r="A19" s="153" t="s">
        <v>228</v>
      </c>
      <c r="B19" s="153"/>
      <c r="C19" s="153"/>
      <c r="D19" s="65">
        <v>133472781</v>
      </c>
      <c r="F19" s="65">
        <v>26384073</v>
      </c>
      <c r="G19" s="16"/>
      <c r="H19" s="161" t="s">
        <v>29</v>
      </c>
      <c r="I19" s="160"/>
      <c r="J19" s="65">
        <v>-72540</v>
      </c>
      <c r="K19" s="160"/>
      <c r="L19" s="65">
        <v>1592180</v>
      </c>
      <c r="M19" s="15"/>
      <c r="N19" s="65">
        <v>72540</v>
      </c>
      <c r="O19" s="15"/>
      <c r="P19" s="65">
        <v>18538796</v>
      </c>
      <c r="Q19" s="15"/>
      <c r="R19" s="65">
        <f>SUM(D19:P19)</f>
        <v>179987830</v>
      </c>
    </row>
    <row r="20" spans="1:18" ht="16.5" customHeight="1" x14ac:dyDescent="0.5">
      <c r="A20" s="154" t="s">
        <v>265</v>
      </c>
      <c r="B20" s="13">
        <v>22</v>
      </c>
      <c r="C20" s="153"/>
      <c r="D20" s="161" t="s">
        <v>29</v>
      </c>
      <c r="F20" s="161" t="s">
        <v>29</v>
      </c>
      <c r="G20" s="16"/>
      <c r="H20" s="65">
        <f>+'Eng 2-4'!H138</f>
        <v>51060</v>
      </c>
      <c r="I20" s="160"/>
      <c r="J20" s="65">
        <f>-J19</f>
        <v>72540</v>
      </c>
      <c r="K20" s="160"/>
      <c r="L20" s="161" t="s">
        <v>29</v>
      </c>
      <c r="M20" s="15"/>
      <c r="N20" s="65">
        <f>-N19</f>
        <v>-72540</v>
      </c>
      <c r="O20" s="15"/>
      <c r="P20" s="65">
        <f>+J20</f>
        <v>72540</v>
      </c>
      <c r="Q20" s="15"/>
      <c r="R20" s="65">
        <f>SUM(D20:P20)</f>
        <v>123600</v>
      </c>
    </row>
    <row r="21" spans="1:18" ht="16.5" customHeight="1" x14ac:dyDescent="0.5">
      <c r="A21" s="28" t="s">
        <v>222</v>
      </c>
      <c r="B21" s="13">
        <v>23</v>
      </c>
      <c r="C21" s="153"/>
      <c r="D21" s="161" t="s">
        <v>29</v>
      </c>
      <c r="E21" s="160"/>
      <c r="F21" s="161" t="s">
        <v>29</v>
      </c>
      <c r="G21" s="16"/>
      <c r="H21" s="161" t="s">
        <v>29</v>
      </c>
      <c r="I21" s="160"/>
      <c r="J21" s="161" t="s">
        <v>29</v>
      </c>
      <c r="K21" s="160"/>
      <c r="L21" s="161" t="s">
        <v>29</v>
      </c>
      <c r="M21" s="160"/>
      <c r="N21" s="161" t="s">
        <v>29</v>
      </c>
      <c r="O21" s="160"/>
      <c r="P21" s="162">
        <v>-2334013</v>
      </c>
      <c r="Q21" s="160"/>
      <c r="R21" s="65">
        <f>SUM(D21:P21)</f>
        <v>-2334013</v>
      </c>
    </row>
    <row r="22" spans="1:18" ht="16.5" customHeight="1" x14ac:dyDescent="0.5">
      <c r="A22" s="28" t="s">
        <v>72</v>
      </c>
      <c r="B22" s="28"/>
      <c r="C22" s="28"/>
      <c r="D22" s="78" t="s">
        <v>29</v>
      </c>
      <c r="E22" s="18"/>
      <c r="F22" s="78" t="s">
        <v>29</v>
      </c>
      <c r="G22" s="16"/>
      <c r="H22" s="78" t="s">
        <v>29</v>
      </c>
      <c r="I22" s="18"/>
      <c r="J22" s="78" t="s">
        <v>29</v>
      </c>
      <c r="K22" s="18"/>
      <c r="L22" s="78" t="s">
        <v>29</v>
      </c>
      <c r="M22" s="18"/>
      <c r="N22" s="78" t="s">
        <v>29</v>
      </c>
      <c r="O22" s="18"/>
      <c r="P22" s="83">
        <f>+'Eng 6 (9m)'!H56</f>
        <v>1639781</v>
      </c>
      <c r="Q22" s="18"/>
      <c r="R22" s="83">
        <f>SUM(D22:P22)</f>
        <v>1639781</v>
      </c>
    </row>
    <row r="23" spans="1:18" ht="16.5" customHeight="1" x14ac:dyDescent="0.5">
      <c r="A23" s="153"/>
      <c r="B23" s="153"/>
      <c r="C23" s="153"/>
      <c r="D23" s="65"/>
      <c r="E23" s="19"/>
      <c r="F23" s="161"/>
      <c r="G23" s="16"/>
      <c r="H23" s="161"/>
      <c r="I23" s="18"/>
      <c r="J23" s="161"/>
      <c r="K23" s="18"/>
      <c r="L23" s="161"/>
      <c r="M23" s="19"/>
      <c r="N23" s="65"/>
      <c r="O23" s="19"/>
      <c r="P23" s="65"/>
      <c r="Q23" s="19"/>
      <c r="R23" s="65"/>
    </row>
    <row r="24" spans="1:18" ht="16.5" customHeight="1" thickBot="1" x14ac:dyDescent="0.55000000000000004">
      <c r="A24" s="153" t="s">
        <v>255</v>
      </c>
      <c r="B24" s="153"/>
      <c r="C24" s="153"/>
      <c r="D24" s="79">
        <f>SUM(D19:D22)</f>
        <v>133472781</v>
      </c>
      <c r="E24" s="19"/>
      <c r="F24" s="79">
        <f>SUM(F19:F22)</f>
        <v>26384073</v>
      </c>
      <c r="G24" s="16"/>
      <c r="H24" s="79">
        <f>SUM(H19:H22)</f>
        <v>51060</v>
      </c>
      <c r="I24" s="18"/>
      <c r="J24" s="171">
        <f>SUM(J19:J22)</f>
        <v>0</v>
      </c>
      <c r="K24" s="18"/>
      <c r="L24" s="79">
        <f>SUM(L19:L22)</f>
        <v>1592180</v>
      </c>
      <c r="M24" s="19"/>
      <c r="N24" s="171">
        <f>SUM(N19:N22)</f>
        <v>0</v>
      </c>
      <c r="O24" s="19"/>
      <c r="P24" s="79">
        <f>SUM(P19:P22)</f>
        <v>17917104</v>
      </c>
      <c r="Q24" s="19"/>
      <c r="R24" s="79">
        <f>SUM(R19:R22)</f>
        <v>179417198</v>
      </c>
    </row>
    <row r="25" spans="1:18" ht="16.5" customHeight="1" thickTop="1" x14ac:dyDescent="0.5">
      <c r="A25" s="153"/>
      <c r="B25" s="153"/>
      <c r="C25" s="153"/>
      <c r="D25" s="20">
        <v>0</v>
      </c>
      <c r="E25" s="20"/>
      <c r="F25" s="20"/>
      <c r="G25" s="16"/>
      <c r="H25" s="20"/>
      <c r="I25" s="20"/>
      <c r="J25" s="20">
        <v>0</v>
      </c>
      <c r="K25" s="20"/>
      <c r="L25" s="20">
        <v>0</v>
      </c>
      <c r="M25" s="20"/>
      <c r="N25" s="20"/>
      <c r="O25" s="20"/>
      <c r="P25" s="20"/>
      <c r="Q25" s="20"/>
      <c r="R25" s="20"/>
    </row>
    <row r="26" spans="1:18" ht="16.5" customHeight="1" x14ac:dyDescent="0.5">
      <c r="A26" s="153"/>
      <c r="B26" s="153"/>
      <c r="C26" s="153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6.5" customHeight="1" x14ac:dyDescent="0.5">
      <c r="A27" s="153"/>
      <c r="B27" s="153"/>
      <c r="C27" s="153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 ht="16.5" customHeight="1" x14ac:dyDescent="0.5">
      <c r="A28" s="153"/>
      <c r="B28" s="153"/>
      <c r="C28" s="153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ht="16.5" customHeight="1" x14ac:dyDescent="0.5">
      <c r="A29" s="153"/>
      <c r="B29" s="153"/>
      <c r="C29" s="153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16.5" customHeight="1" x14ac:dyDescent="0.5">
      <c r="A30" s="153"/>
      <c r="B30" s="153"/>
      <c r="C30" s="153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1:18" ht="16.5" customHeight="1" x14ac:dyDescent="0.5">
      <c r="A31" s="153"/>
      <c r="B31" s="153"/>
      <c r="C31" s="153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6.5" customHeight="1" x14ac:dyDescent="0.5">
      <c r="A32" s="153"/>
      <c r="B32" s="153"/>
      <c r="C32" s="153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8" ht="16.5" customHeight="1" x14ac:dyDescent="0.5">
      <c r="A33" s="153"/>
      <c r="B33" s="153"/>
      <c r="C33" s="153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 ht="16.5" customHeight="1" x14ac:dyDescent="0.5">
      <c r="A34" s="153"/>
      <c r="B34" s="153"/>
      <c r="C34" s="153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8" ht="15" customHeight="1" x14ac:dyDescent="0.5">
      <c r="A35" s="153"/>
      <c r="B35" s="153"/>
      <c r="C35" s="153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 ht="6.75" customHeight="1" x14ac:dyDescent="0.5">
      <c r="A36" s="153"/>
      <c r="B36" s="153"/>
      <c r="C36" s="153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21.95" customHeight="1" x14ac:dyDescent="0.5">
      <c r="A37" s="249" t="s">
        <v>270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</row>
  </sheetData>
  <mergeCells count="2">
    <mergeCell ref="A37:R37"/>
    <mergeCell ref="D6:P6"/>
  </mergeCells>
  <phoneticPr fontId="0" type="noConversion"/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5"/>
  <sheetViews>
    <sheetView topLeftCell="A43" zoomScaleNormal="100" zoomScaleSheetLayoutView="85" workbookViewId="0">
      <selection activeCell="A164" sqref="A164:J164"/>
    </sheetView>
  </sheetViews>
  <sheetFormatPr defaultColWidth="9.140625" defaultRowHeight="16.5" customHeight="1" x14ac:dyDescent="0.5"/>
  <cols>
    <col min="1" max="1" width="4.85546875" style="111" customWidth="1"/>
    <col min="2" max="2" width="43.28515625" style="111" customWidth="1"/>
    <col min="3" max="3" width="5.85546875" style="111" customWidth="1"/>
    <col min="4" max="4" width="0.85546875" style="111" customWidth="1"/>
    <col min="5" max="5" width="12.7109375" style="113" customWidth="1"/>
    <col min="6" max="6" width="0.85546875" style="146" customWidth="1"/>
    <col min="7" max="7" width="12.7109375" style="146" customWidth="1"/>
    <col min="8" max="8" width="0.85546875" style="113" customWidth="1"/>
    <col min="9" max="9" width="12.7109375" style="113" customWidth="1"/>
    <col min="10" max="10" width="0.85546875" style="146" customWidth="1"/>
    <col min="11" max="11" width="12.7109375" style="146" customWidth="1"/>
    <col min="12" max="16384" width="9.140625" style="111"/>
  </cols>
  <sheetData>
    <row r="1" spans="1:11" s="90" customFormat="1" ht="16.5" customHeight="1" x14ac:dyDescent="0.5">
      <c r="A1" s="86" t="s">
        <v>40</v>
      </c>
      <c r="B1" s="86"/>
      <c r="C1" s="87"/>
      <c r="D1" s="88"/>
      <c r="E1" s="89"/>
      <c r="F1" s="127"/>
      <c r="G1" s="127"/>
      <c r="H1" s="89"/>
      <c r="I1" s="89"/>
      <c r="J1" s="127"/>
      <c r="K1" s="127"/>
    </row>
    <row r="2" spans="1:11" s="90" customFormat="1" ht="16.5" customHeight="1" x14ac:dyDescent="0.5">
      <c r="A2" s="86" t="s">
        <v>128</v>
      </c>
      <c r="B2" s="86"/>
      <c r="C2" s="87"/>
      <c r="D2" s="88"/>
      <c r="E2" s="89"/>
      <c r="F2" s="127"/>
      <c r="G2" s="127"/>
      <c r="H2" s="89"/>
      <c r="I2" s="239"/>
      <c r="J2" s="128"/>
      <c r="K2" s="128"/>
    </row>
    <row r="3" spans="1:11" s="90" customFormat="1" ht="16.5" customHeight="1" x14ac:dyDescent="0.5">
      <c r="A3" s="91" t="s">
        <v>253</v>
      </c>
      <c r="B3" s="91"/>
      <c r="C3" s="92"/>
      <c r="D3" s="93"/>
      <c r="E3" s="94"/>
      <c r="F3" s="147"/>
      <c r="G3" s="147"/>
      <c r="H3" s="94"/>
      <c r="I3" s="95"/>
      <c r="J3" s="129"/>
      <c r="K3" s="129"/>
    </row>
    <row r="4" spans="1:11" s="90" customFormat="1" ht="16.5" customHeight="1" x14ac:dyDescent="0.5">
      <c r="A4" s="86"/>
      <c r="B4" s="86"/>
      <c r="C4" s="87"/>
      <c r="D4" s="88"/>
      <c r="E4" s="89"/>
      <c r="F4" s="127"/>
      <c r="G4" s="127"/>
      <c r="H4" s="89"/>
      <c r="I4" s="239"/>
      <c r="J4" s="128"/>
      <c r="K4" s="128"/>
    </row>
    <row r="5" spans="1:11" s="90" customFormat="1" ht="16.5" customHeight="1" x14ac:dyDescent="0.5">
      <c r="A5" s="86"/>
      <c r="B5" s="86"/>
      <c r="C5" s="87"/>
      <c r="D5" s="88"/>
      <c r="E5" s="89"/>
      <c r="F5" s="127"/>
      <c r="G5" s="127"/>
      <c r="H5" s="89"/>
      <c r="I5" s="89"/>
      <c r="J5" s="127"/>
      <c r="K5" s="127"/>
    </row>
    <row r="6" spans="1:11" s="90" customFormat="1" ht="16.5" customHeight="1" x14ac:dyDescent="0.5">
      <c r="C6" s="202"/>
      <c r="D6" s="203"/>
      <c r="E6" s="255" t="s">
        <v>0</v>
      </c>
      <c r="F6" s="255"/>
      <c r="G6" s="255"/>
      <c r="H6" s="112"/>
      <c r="I6" s="255" t="s">
        <v>101</v>
      </c>
      <c r="J6" s="255"/>
      <c r="K6" s="255"/>
    </row>
    <row r="7" spans="1:11" s="90" customFormat="1" ht="16.5" customHeight="1" x14ac:dyDescent="0.5">
      <c r="C7" s="202"/>
      <c r="D7" s="203"/>
      <c r="E7" s="256" t="s">
        <v>100</v>
      </c>
      <c r="F7" s="256"/>
      <c r="G7" s="256"/>
      <c r="H7" s="89"/>
      <c r="I7" s="256" t="s">
        <v>100</v>
      </c>
      <c r="J7" s="256"/>
      <c r="K7" s="256"/>
    </row>
    <row r="8" spans="1:11" s="90" customFormat="1" ht="16.5" customHeight="1" x14ac:dyDescent="0.5">
      <c r="C8" s="202"/>
      <c r="D8" s="203"/>
      <c r="E8" s="164" t="s">
        <v>251</v>
      </c>
      <c r="F8" s="237"/>
      <c r="G8" s="164" t="s">
        <v>251</v>
      </c>
      <c r="H8" s="165"/>
      <c r="I8" s="164" t="s">
        <v>251</v>
      </c>
      <c r="J8" s="237"/>
      <c r="K8" s="164" t="s">
        <v>251</v>
      </c>
    </row>
    <row r="9" spans="1:11" s="90" customFormat="1" ht="16.5" customHeight="1" x14ac:dyDescent="0.5">
      <c r="C9" s="202"/>
      <c r="D9" s="203"/>
      <c r="E9" s="177" t="s">
        <v>227</v>
      </c>
      <c r="F9" s="237"/>
      <c r="G9" s="177" t="s">
        <v>196</v>
      </c>
      <c r="H9" s="237"/>
      <c r="I9" s="177" t="s">
        <v>227</v>
      </c>
      <c r="J9" s="237"/>
      <c r="K9" s="177" t="s">
        <v>196</v>
      </c>
    </row>
    <row r="10" spans="1:11" s="90" customFormat="1" ht="16.5" customHeight="1" x14ac:dyDescent="0.5">
      <c r="C10" s="92" t="s">
        <v>1</v>
      </c>
      <c r="D10" s="203"/>
      <c r="E10" s="95" t="s">
        <v>92</v>
      </c>
      <c r="F10" s="128"/>
      <c r="G10" s="129" t="s">
        <v>92</v>
      </c>
      <c r="H10" s="239"/>
      <c r="I10" s="95" t="s">
        <v>92</v>
      </c>
      <c r="J10" s="128"/>
      <c r="K10" s="129" t="s">
        <v>92</v>
      </c>
    </row>
    <row r="11" spans="1:11" s="90" customFormat="1" ht="12.4" customHeight="1" x14ac:dyDescent="0.5">
      <c r="C11" s="202"/>
      <c r="D11" s="203"/>
      <c r="E11" s="204"/>
      <c r="F11" s="151"/>
      <c r="G11" s="205"/>
      <c r="H11" s="112"/>
      <c r="I11" s="204"/>
      <c r="J11" s="151"/>
      <c r="K11" s="205"/>
    </row>
    <row r="12" spans="1:11" s="90" customFormat="1" ht="16.5" customHeight="1" x14ac:dyDescent="0.5">
      <c r="A12" s="86" t="s">
        <v>11</v>
      </c>
      <c r="B12" s="86"/>
      <c r="C12" s="202"/>
      <c r="D12" s="203"/>
      <c r="E12" s="206"/>
      <c r="F12" s="151"/>
      <c r="G12" s="151"/>
      <c r="H12" s="112"/>
      <c r="I12" s="206"/>
      <c r="J12" s="151"/>
      <c r="K12" s="151"/>
    </row>
    <row r="13" spans="1:11" s="90" customFormat="1" ht="16.5" customHeight="1" x14ac:dyDescent="0.5">
      <c r="A13" s="90" t="s">
        <v>205</v>
      </c>
      <c r="C13" s="202"/>
      <c r="D13" s="203"/>
      <c r="E13" s="206">
        <v>-4856588</v>
      </c>
      <c r="F13" s="151"/>
      <c r="G13" s="151">
        <v>-1459257</v>
      </c>
      <c r="H13" s="112"/>
      <c r="I13" s="207">
        <v>1445998</v>
      </c>
      <c r="J13" s="151"/>
      <c r="K13" s="208">
        <v>3165820</v>
      </c>
    </row>
    <row r="14" spans="1:11" s="90" customFormat="1" ht="16.5" customHeight="1" x14ac:dyDescent="0.5">
      <c r="A14" s="90" t="s">
        <v>135</v>
      </c>
      <c r="C14" s="202"/>
      <c r="D14" s="203"/>
      <c r="E14" s="206"/>
      <c r="F14" s="151"/>
      <c r="G14" s="151"/>
      <c r="H14" s="112"/>
      <c r="I14" s="206"/>
      <c r="J14" s="151"/>
      <c r="K14" s="151"/>
    </row>
    <row r="15" spans="1:11" s="90" customFormat="1" ht="16.5" customHeight="1" x14ac:dyDescent="0.5">
      <c r="A15" s="90" t="s">
        <v>136</v>
      </c>
      <c r="C15" s="202"/>
      <c r="D15" s="203"/>
      <c r="E15" s="206">
        <v>39586296</v>
      </c>
      <c r="F15" s="151"/>
      <c r="G15" s="151">
        <v>35137940</v>
      </c>
      <c r="H15" s="112"/>
      <c r="I15" s="209">
        <v>533827</v>
      </c>
      <c r="J15" s="151"/>
      <c r="K15" s="210">
        <v>507845</v>
      </c>
    </row>
    <row r="16" spans="1:11" s="90" customFormat="1" ht="16.5" customHeight="1" x14ac:dyDescent="0.5">
      <c r="A16" s="90" t="s">
        <v>247</v>
      </c>
      <c r="C16" s="202">
        <v>9</v>
      </c>
      <c r="D16" s="203"/>
      <c r="E16" s="206">
        <v>-106</v>
      </c>
      <c r="F16" s="151"/>
      <c r="G16" s="212">
        <v>0</v>
      </c>
      <c r="H16" s="112"/>
      <c r="I16" s="211">
        <v>0</v>
      </c>
      <c r="J16" s="151"/>
      <c r="K16" s="212">
        <v>0</v>
      </c>
    </row>
    <row r="17" spans="1:11" s="90" customFormat="1" ht="16.5" customHeight="1" x14ac:dyDescent="0.5">
      <c r="A17" s="90" t="s">
        <v>263</v>
      </c>
      <c r="C17" s="202"/>
      <c r="D17" s="203"/>
      <c r="E17" s="206"/>
      <c r="F17" s="151"/>
      <c r="G17" s="212"/>
      <c r="H17" s="112"/>
      <c r="I17" s="211"/>
      <c r="J17" s="151"/>
      <c r="K17" s="212"/>
    </row>
    <row r="18" spans="1:11" s="90" customFormat="1" ht="16.5" customHeight="1" x14ac:dyDescent="0.5">
      <c r="A18" s="90" t="s">
        <v>264</v>
      </c>
      <c r="C18" s="202">
        <v>9</v>
      </c>
      <c r="D18" s="203"/>
      <c r="E18" s="206">
        <v>-75301</v>
      </c>
      <c r="F18" s="151"/>
      <c r="G18" s="212">
        <v>0</v>
      </c>
      <c r="H18" s="112"/>
      <c r="I18" s="211">
        <v>0</v>
      </c>
      <c r="J18" s="151"/>
      <c r="K18" s="212">
        <v>0</v>
      </c>
    </row>
    <row r="19" spans="1:11" s="90" customFormat="1" ht="16.5" customHeight="1" x14ac:dyDescent="0.5">
      <c r="A19" s="90" t="s">
        <v>224</v>
      </c>
      <c r="C19" s="202"/>
      <c r="D19" s="203"/>
      <c r="E19" s="211"/>
      <c r="F19" s="151"/>
      <c r="G19" s="212"/>
      <c r="H19" s="112"/>
      <c r="I19" s="213"/>
      <c r="J19" s="151"/>
      <c r="K19" s="214"/>
    </row>
    <row r="20" spans="1:11" s="90" customFormat="1" ht="16.5" customHeight="1" x14ac:dyDescent="0.5">
      <c r="A20" s="90" t="s">
        <v>216</v>
      </c>
      <c r="C20" s="202"/>
      <c r="D20" s="203"/>
      <c r="E20" s="206">
        <v>-17181</v>
      </c>
      <c r="F20" s="151"/>
      <c r="G20" s="151">
        <v>-29343</v>
      </c>
      <c r="H20" s="112"/>
      <c r="I20" s="206">
        <v>11833</v>
      </c>
      <c r="J20" s="151"/>
      <c r="K20" s="214">
        <v>1948</v>
      </c>
    </row>
    <row r="21" spans="1:11" s="90" customFormat="1" ht="16.5" customHeight="1" x14ac:dyDescent="0.5">
      <c r="A21" s="90" t="s">
        <v>214</v>
      </c>
      <c r="C21" s="202"/>
      <c r="D21" s="203"/>
      <c r="E21" s="206">
        <v>-132486</v>
      </c>
      <c r="F21" s="151"/>
      <c r="G21" s="151">
        <v>-89564</v>
      </c>
      <c r="H21" s="112"/>
      <c r="I21" s="206">
        <v>-61535</v>
      </c>
      <c r="J21" s="112"/>
      <c r="K21" s="112">
        <v>-20081</v>
      </c>
    </row>
    <row r="22" spans="1:11" s="90" customFormat="1" ht="16.5" customHeight="1" x14ac:dyDescent="0.5">
      <c r="A22" s="90" t="s">
        <v>217</v>
      </c>
      <c r="C22" s="202">
        <v>9</v>
      </c>
      <c r="D22" s="203"/>
      <c r="E22" s="206">
        <v>-1192600</v>
      </c>
      <c r="F22" s="151"/>
      <c r="G22" s="212" t="s">
        <v>29</v>
      </c>
      <c r="H22" s="112"/>
      <c r="I22" s="206">
        <v>-247489</v>
      </c>
      <c r="J22" s="151"/>
      <c r="K22" s="212" t="s">
        <v>29</v>
      </c>
    </row>
    <row r="23" spans="1:11" s="90" customFormat="1" ht="16.5" customHeight="1" x14ac:dyDescent="0.5">
      <c r="A23" s="90" t="s">
        <v>245</v>
      </c>
      <c r="C23" s="202"/>
      <c r="D23" s="203"/>
      <c r="E23" s="206">
        <v>-252364</v>
      </c>
      <c r="F23" s="151"/>
      <c r="G23" s="151">
        <v>-184593</v>
      </c>
      <c r="H23" s="112"/>
      <c r="I23" s="211" t="s">
        <v>29</v>
      </c>
      <c r="J23" s="151"/>
      <c r="K23" s="212" t="s">
        <v>29</v>
      </c>
    </row>
    <row r="24" spans="1:11" s="90" customFormat="1" ht="16.5" customHeight="1" x14ac:dyDescent="0.5">
      <c r="A24" s="90" t="s">
        <v>258</v>
      </c>
      <c r="C24" s="202"/>
      <c r="D24" s="203"/>
      <c r="E24" s="206">
        <v>1803968</v>
      </c>
      <c r="F24" s="151"/>
      <c r="G24" s="151">
        <v>2336665</v>
      </c>
      <c r="H24" s="112"/>
      <c r="I24" s="211" t="s">
        <v>29</v>
      </c>
      <c r="J24" s="151"/>
      <c r="K24" s="212" t="s">
        <v>29</v>
      </c>
    </row>
    <row r="25" spans="1:11" s="90" customFormat="1" ht="16.5" customHeight="1" x14ac:dyDescent="0.5">
      <c r="A25" s="90" t="s">
        <v>218</v>
      </c>
      <c r="C25" s="202"/>
      <c r="D25" s="203"/>
      <c r="E25" s="206"/>
      <c r="F25" s="151"/>
      <c r="G25" s="151"/>
      <c r="H25" s="112"/>
      <c r="I25" s="216"/>
      <c r="J25" s="151"/>
      <c r="K25" s="215"/>
    </row>
    <row r="26" spans="1:11" s="90" customFormat="1" ht="16.5" customHeight="1" x14ac:dyDescent="0.5">
      <c r="A26" s="90" t="s">
        <v>219</v>
      </c>
      <c r="C26" s="202"/>
      <c r="D26" s="203"/>
      <c r="E26" s="206">
        <v>-1284806</v>
      </c>
      <c r="F26" s="151"/>
      <c r="G26" s="151">
        <v>-319747</v>
      </c>
      <c r="H26" s="112"/>
      <c r="I26" s="216" t="s">
        <v>29</v>
      </c>
      <c r="J26" s="151"/>
      <c r="K26" s="215" t="s">
        <v>29</v>
      </c>
    </row>
    <row r="27" spans="1:11" s="90" customFormat="1" ht="16.5" customHeight="1" x14ac:dyDescent="0.5">
      <c r="A27" s="90" t="s">
        <v>150</v>
      </c>
      <c r="C27" s="202"/>
      <c r="D27" s="203"/>
      <c r="E27" s="206">
        <v>255545</v>
      </c>
      <c r="F27" s="151"/>
      <c r="G27" s="151">
        <v>283493</v>
      </c>
      <c r="H27" s="112"/>
      <c r="I27" s="206">
        <v>88025</v>
      </c>
      <c r="J27" s="151"/>
      <c r="K27" s="151">
        <v>101540</v>
      </c>
    </row>
    <row r="28" spans="1:11" s="90" customFormat="1" ht="16.5" customHeight="1" x14ac:dyDescent="0.5">
      <c r="A28" s="90" t="s">
        <v>244</v>
      </c>
      <c r="C28" s="202"/>
      <c r="D28" s="203"/>
      <c r="E28" s="206">
        <v>1361186</v>
      </c>
      <c r="F28" s="151"/>
      <c r="G28" s="151">
        <v>129684</v>
      </c>
      <c r="H28" s="112"/>
      <c r="I28" s="206">
        <v>442</v>
      </c>
      <c r="J28" s="151"/>
      <c r="K28" s="151">
        <v>377</v>
      </c>
    </row>
    <row r="29" spans="1:11" s="90" customFormat="1" ht="16.5" customHeight="1" x14ac:dyDescent="0.5">
      <c r="A29" s="90" t="s">
        <v>140</v>
      </c>
      <c r="C29" s="202">
        <v>9</v>
      </c>
      <c r="D29" s="203"/>
      <c r="E29" s="206">
        <v>-2733246</v>
      </c>
      <c r="F29" s="151"/>
      <c r="G29" s="151">
        <v>-2663843</v>
      </c>
      <c r="H29" s="112"/>
      <c r="I29" s="216" t="s">
        <v>29</v>
      </c>
      <c r="J29" s="151"/>
      <c r="K29" s="212" t="s">
        <v>29</v>
      </c>
    </row>
    <row r="30" spans="1:11" s="90" customFormat="1" ht="16.5" customHeight="1" x14ac:dyDescent="0.5">
      <c r="A30" s="90" t="s">
        <v>238</v>
      </c>
      <c r="C30" s="202"/>
      <c r="D30" s="203"/>
      <c r="E30" s="206">
        <v>-44006</v>
      </c>
      <c r="F30" s="151"/>
      <c r="G30" s="151">
        <v>-665526</v>
      </c>
      <c r="H30" s="112"/>
      <c r="I30" s="206">
        <v>-21521</v>
      </c>
      <c r="J30" s="151"/>
      <c r="K30" s="151">
        <v>-295773</v>
      </c>
    </row>
    <row r="31" spans="1:11" s="90" customFormat="1" ht="16.5" customHeight="1" x14ac:dyDescent="0.5">
      <c r="A31" s="90" t="s">
        <v>137</v>
      </c>
      <c r="C31" s="202"/>
      <c r="D31" s="203"/>
      <c r="E31" s="206">
        <v>-96494</v>
      </c>
      <c r="F31" s="151"/>
      <c r="G31" s="151">
        <v>-110844</v>
      </c>
      <c r="H31" s="112"/>
      <c r="I31" s="209">
        <v>-3593886</v>
      </c>
      <c r="J31" s="151"/>
      <c r="K31" s="210">
        <v>-2133066</v>
      </c>
    </row>
    <row r="32" spans="1:11" s="90" customFormat="1" ht="16.5" customHeight="1" x14ac:dyDescent="0.5">
      <c r="A32" s="90" t="s">
        <v>138</v>
      </c>
      <c r="C32" s="202"/>
      <c r="D32" s="203"/>
      <c r="E32" s="206">
        <v>12342787</v>
      </c>
      <c r="F32" s="151"/>
      <c r="G32" s="151">
        <v>12001224</v>
      </c>
      <c r="H32" s="112"/>
      <c r="I32" s="209">
        <v>4907963</v>
      </c>
      <c r="J32" s="151"/>
      <c r="K32" s="210">
        <v>3717905</v>
      </c>
    </row>
    <row r="33" spans="1:11" s="90" customFormat="1" ht="16.5" customHeight="1" x14ac:dyDescent="0.5">
      <c r="A33" s="90" t="s">
        <v>139</v>
      </c>
      <c r="C33" s="202">
        <v>7</v>
      </c>
      <c r="D33" s="203"/>
      <c r="E33" s="206">
        <v>1602874</v>
      </c>
      <c r="F33" s="151"/>
      <c r="G33" s="151">
        <v>1814470</v>
      </c>
      <c r="H33" s="112"/>
      <c r="I33" s="211" t="s">
        <v>29</v>
      </c>
      <c r="J33" s="151"/>
      <c r="K33" s="212" t="s">
        <v>29</v>
      </c>
    </row>
    <row r="34" spans="1:11" s="90" customFormat="1" ht="16.5" customHeight="1" x14ac:dyDescent="0.5">
      <c r="A34" s="90" t="s">
        <v>248</v>
      </c>
      <c r="C34" s="202"/>
      <c r="D34" s="203"/>
      <c r="E34" s="206">
        <v>-3069</v>
      </c>
      <c r="F34" s="151"/>
      <c r="G34" s="151">
        <v>-6790</v>
      </c>
      <c r="H34" s="112"/>
      <c r="I34" s="213">
        <v>-1978764</v>
      </c>
      <c r="J34" s="151"/>
      <c r="K34" s="214">
        <v>-1946195</v>
      </c>
    </row>
    <row r="35" spans="1:11" s="90" customFormat="1" ht="16.5" customHeight="1" x14ac:dyDescent="0.5">
      <c r="A35" s="90" t="s">
        <v>141</v>
      </c>
      <c r="C35" s="202"/>
      <c r="D35" s="203"/>
      <c r="E35" s="206"/>
      <c r="F35" s="151"/>
      <c r="G35" s="151"/>
      <c r="H35" s="112"/>
      <c r="I35" s="206"/>
      <c r="J35" s="151"/>
      <c r="K35" s="151"/>
    </row>
    <row r="36" spans="1:11" s="90" customFormat="1" ht="16.5" customHeight="1" x14ac:dyDescent="0.5">
      <c r="A36" s="217" t="s">
        <v>142</v>
      </c>
      <c r="B36" s="217"/>
      <c r="C36" s="202"/>
      <c r="D36" s="203"/>
      <c r="E36" s="206">
        <v>-2997033</v>
      </c>
      <c r="F36" s="151"/>
      <c r="G36" s="151">
        <v>-6422942</v>
      </c>
      <c r="H36" s="112"/>
      <c r="I36" s="207">
        <v>7888283</v>
      </c>
      <c r="J36" s="151"/>
      <c r="K36" s="208">
        <v>-3818103</v>
      </c>
    </row>
    <row r="37" spans="1:11" s="90" customFormat="1" ht="16.5" customHeight="1" x14ac:dyDescent="0.5">
      <c r="A37" s="217" t="s">
        <v>143</v>
      </c>
      <c r="B37" s="217"/>
      <c r="C37" s="218"/>
      <c r="D37" s="203"/>
      <c r="E37" s="206">
        <v>-80798</v>
      </c>
      <c r="F37" s="151"/>
      <c r="G37" s="151">
        <v>590687</v>
      </c>
      <c r="H37" s="112"/>
      <c r="I37" s="207">
        <v>11681</v>
      </c>
      <c r="J37" s="151"/>
      <c r="K37" s="208">
        <v>20089</v>
      </c>
    </row>
    <row r="38" spans="1:11" s="90" customFormat="1" ht="16.5" customHeight="1" x14ac:dyDescent="0.5">
      <c r="A38" s="217" t="s">
        <v>146</v>
      </c>
      <c r="B38" s="217"/>
      <c r="C38" s="202"/>
      <c r="D38" s="203"/>
      <c r="E38" s="206">
        <v>-2289742</v>
      </c>
      <c r="F38" s="151"/>
      <c r="G38" s="151">
        <v>-1659889</v>
      </c>
      <c r="H38" s="112"/>
      <c r="I38" s="207">
        <v>-21451</v>
      </c>
      <c r="J38" s="112"/>
      <c r="K38" s="242">
        <v>79870</v>
      </c>
    </row>
    <row r="39" spans="1:11" s="90" customFormat="1" ht="16.5" customHeight="1" x14ac:dyDescent="0.5">
      <c r="A39" s="217" t="s">
        <v>144</v>
      </c>
      <c r="B39" s="217"/>
      <c r="C39" s="202"/>
      <c r="D39" s="203"/>
      <c r="E39" s="206">
        <v>-1816031</v>
      </c>
      <c r="F39" s="151"/>
      <c r="G39" s="151">
        <v>-2344807</v>
      </c>
      <c r="H39" s="112"/>
      <c r="I39" s="219" t="s">
        <v>29</v>
      </c>
      <c r="J39" s="151"/>
      <c r="K39" s="220" t="s">
        <v>29</v>
      </c>
    </row>
    <row r="40" spans="1:11" s="90" customFormat="1" ht="16.5" customHeight="1" x14ac:dyDescent="0.5">
      <c r="A40" s="217" t="s">
        <v>147</v>
      </c>
      <c r="B40" s="217"/>
      <c r="C40" s="218"/>
      <c r="D40" s="203"/>
      <c r="E40" s="206">
        <v>470763</v>
      </c>
      <c r="F40" s="151"/>
      <c r="G40" s="151">
        <v>-427758</v>
      </c>
      <c r="H40" s="112"/>
      <c r="I40" s="209">
        <v>-11544</v>
      </c>
      <c r="J40" s="151"/>
      <c r="K40" s="210">
        <v>7180</v>
      </c>
    </row>
    <row r="41" spans="1:11" s="90" customFormat="1" ht="16.5" customHeight="1" x14ac:dyDescent="0.5">
      <c r="A41" s="217" t="s">
        <v>145</v>
      </c>
      <c r="B41" s="217"/>
      <c r="C41" s="202"/>
      <c r="D41" s="203"/>
      <c r="E41" s="206">
        <v>-2434622</v>
      </c>
      <c r="F41" s="151"/>
      <c r="G41" s="151">
        <v>33948</v>
      </c>
      <c r="H41" s="112"/>
      <c r="I41" s="209">
        <v>299029</v>
      </c>
      <c r="J41" s="151"/>
      <c r="K41" s="210">
        <v>-930291</v>
      </c>
    </row>
    <row r="42" spans="1:11" s="90" customFormat="1" ht="16.5" customHeight="1" x14ac:dyDescent="0.5">
      <c r="A42" s="217" t="s">
        <v>148</v>
      </c>
      <c r="B42" s="217"/>
      <c r="C42" s="202"/>
      <c r="D42" s="203"/>
      <c r="E42" s="206">
        <f>-2810761-2</f>
        <v>-2810763</v>
      </c>
      <c r="F42" s="151"/>
      <c r="G42" s="151">
        <v>2387671</v>
      </c>
      <c r="H42" s="112"/>
      <c r="I42" s="209">
        <v>-33848</v>
      </c>
      <c r="J42" s="151"/>
      <c r="K42" s="210">
        <v>-130945</v>
      </c>
    </row>
    <row r="43" spans="1:11" s="90" customFormat="1" ht="16.5" customHeight="1" x14ac:dyDescent="0.5">
      <c r="A43" s="217" t="s">
        <v>149</v>
      </c>
      <c r="B43" s="217"/>
      <c r="C43" s="202"/>
      <c r="D43" s="203"/>
      <c r="E43" s="221">
        <v>-4246</v>
      </c>
      <c r="F43" s="151"/>
      <c r="G43" s="150">
        <v>-96887</v>
      </c>
      <c r="H43" s="112"/>
      <c r="I43" s="222" t="s">
        <v>29</v>
      </c>
      <c r="J43" s="151"/>
      <c r="K43" s="223" t="s">
        <v>29</v>
      </c>
    </row>
    <row r="44" spans="1:11" s="90" customFormat="1" ht="12.4" customHeight="1" x14ac:dyDescent="0.5">
      <c r="A44" s="86"/>
      <c r="B44" s="86"/>
      <c r="C44" s="86"/>
      <c r="D44" s="86"/>
      <c r="E44" s="65"/>
      <c r="F44" s="151"/>
      <c r="G44" s="48"/>
      <c r="H44" s="112"/>
      <c r="I44" s="65"/>
      <c r="J44" s="212"/>
      <c r="K44" s="48"/>
    </row>
    <row r="45" spans="1:11" s="90" customFormat="1" ht="16.5" customHeight="1" x14ac:dyDescent="0.5">
      <c r="A45" s="90" t="s">
        <v>177</v>
      </c>
      <c r="C45" s="202"/>
      <c r="D45" s="203"/>
      <c r="E45" s="206">
        <f>SUM(E13:E43)</f>
        <v>34301937</v>
      </c>
      <c r="F45" s="151"/>
      <c r="G45" s="151">
        <f>SUM(G13:G43)</f>
        <v>38233992</v>
      </c>
      <c r="H45" s="112"/>
      <c r="I45" s="206">
        <f>SUM(I13:I43)</f>
        <v>9217043</v>
      </c>
      <c r="J45" s="151"/>
      <c r="K45" s="151">
        <f>SUM(K13:K43)</f>
        <v>-1671880</v>
      </c>
    </row>
    <row r="46" spans="1:11" s="90" customFormat="1" ht="16.5" customHeight="1" x14ac:dyDescent="0.5">
      <c r="A46" s="224" t="s">
        <v>195</v>
      </c>
      <c r="B46" s="90" t="s">
        <v>189</v>
      </c>
      <c r="C46" s="202"/>
      <c r="D46" s="203"/>
      <c r="E46" s="206">
        <v>80081</v>
      </c>
      <c r="F46" s="151"/>
      <c r="G46" s="151">
        <v>100057</v>
      </c>
      <c r="H46" s="112"/>
      <c r="I46" s="206">
        <v>3504953</v>
      </c>
      <c r="J46" s="151"/>
      <c r="K46" s="151">
        <v>1987784</v>
      </c>
    </row>
    <row r="47" spans="1:11" s="90" customFormat="1" ht="16.5" customHeight="1" x14ac:dyDescent="0.5">
      <c r="A47" s="225" t="s">
        <v>190</v>
      </c>
      <c r="B47" s="90" t="s">
        <v>191</v>
      </c>
      <c r="C47" s="202"/>
      <c r="D47" s="203"/>
      <c r="E47" s="206">
        <v>3813099</v>
      </c>
      <c r="F47" s="151"/>
      <c r="G47" s="151">
        <v>1796200</v>
      </c>
      <c r="H47" s="112"/>
      <c r="I47" s="209">
        <v>157564</v>
      </c>
      <c r="J47" s="151"/>
      <c r="K47" s="220" t="s">
        <v>29</v>
      </c>
    </row>
    <row r="48" spans="1:11" s="90" customFormat="1" ht="16.5" customHeight="1" x14ac:dyDescent="0.5">
      <c r="A48" s="224" t="s">
        <v>194</v>
      </c>
      <c r="B48" s="90" t="s">
        <v>192</v>
      </c>
      <c r="C48" s="202"/>
      <c r="D48" s="203"/>
      <c r="E48" s="206">
        <v>-12125619</v>
      </c>
      <c r="F48" s="151"/>
      <c r="G48" s="151">
        <v>-11979132</v>
      </c>
      <c r="H48" s="112"/>
      <c r="I48" s="226">
        <v>-4884609</v>
      </c>
      <c r="J48" s="151"/>
      <c r="K48" s="227">
        <v>-3654443</v>
      </c>
    </row>
    <row r="49" spans="1:11" s="90" customFormat="1" ht="16.5" customHeight="1" x14ac:dyDescent="0.5">
      <c r="A49" s="217" t="s">
        <v>249</v>
      </c>
      <c r="B49" s="217" t="s">
        <v>193</v>
      </c>
      <c r="C49" s="202"/>
      <c r="D49" s="203"/>
      <c r="E49" s="221">
        <v>-2156562</v>
      </c>
      <c r="F49" s="151"/>
      <c r="G49" s="150">
        <v>-2003107</v>
      </c>
      <c r="H49" s="112"/>
      <c r="I49" s="228">
        <v>-304786</v>
      </c>
      <c r="J49" s="151"/>
      <c r="K49" s="229">
        <v>-334407</v>
      </c>
    </row>
    <row r="50" spans="1:11" s="90" customFormat="1" ht="12.4" customHeight="1" x14ac:dyDescent="0.5">
      <c r="C50" s="202"/>
      <c r="D50" s="203"/>
      <c r="E50" s="206"/>
      <c r="F50" s="151"/>
      <c r="G50" s="151"/>
      <c r="H50" s="112"/>
      <c r="I50" s="206"/>
      <c r="J50" s="151"/>
      <c r="K50" s="151"/>
    </row>
    <row r="51" spans="1:11" s="90" customFormat="1" ht="16.5" customHeight="1" x14ac:dyDescent="0.5">
      <c r="A51" s="90" t="s">
        <v>178</v>
      </c>
      <c r="C51" s="202"/>
      <c r="D51" s="203"/>
      <c r="E51" s="221">
        <f>SUM(E45:E49)</f>
        <v>23912936</v>
      </c>
      <c r="F51" s="151"/>
      <c r="G51" s="150">
        <f>SUM(G45:G49)</f>
        <v>26148010</v>
      </c>
      <c r="H51" s="112"/>
      <c r="I51" s="221">
        <f>SUM(I45:I49)</f>
        <v>7690165</v>
      </c>
      <c r="J51" s="151"/>
      <c r="K51" s="150">
        <f>SUM(K45:K49)</f>
        <v>-3672946</v>
      </c>
    </row>
    <row r="52" spans="1:11" s="90" customFormat="1" ht="16.5" customHeight="1" x14ac:dyDescent="0.5">
      <c r="C52" s="220"/>
      <c r="D52" s="230"/>
      <c r="E52" s="231"/>
      <c r="F52" s="151"/>
      <c r="G52" s="231"/>
      <c r="H52" s="151"/>
      <c r="I52" s="231"/>
      <c r="J52" s="151"/>
      <c r="K52" s="231"/>
    </row>
    <row r="53" spans="1:11" s="90" customFormat="1" ht="16.5" customHeight="1" x14ac:dyDescent="0.5">
      <c r="C53" s="220"/>
      <c r="D53" s="230"/>
      <c r="E53" s="231"/>
      <c r="F53" s="151"/>
      <c r="G53" s="231"/>
      <c r="H53" s="151"/>
      <c r="I53" s="231"/>
      <c r="J53" s="151"/>
      <c r="K53" s="231"/>
    </row>
    <row r="54" spans="1:11" s="90" customFormat="1" ht="12.75" customHeight="1" x14ac:dyDescent="0.5">
      <c r="C54" s="220"/>
      <c r="D54" s="230"/>
      <c r="E54" s="151"/>
      <c r="F54" s="151"/>
      <c r="G54" s="151"/>
      <c r="H54" s="151"/>
      <c r="I54" s="151"/>
      <c r="J54" s="151"/>
      <c r="K54" s="151"/>
    </row>
    <row r="55" spans="1:11" ht="21.95" customHeight="1" x14ac:dyDescent="0.5">
      <c r="A55" s="246" t="s">
        <v>270</v>
      </c>
      <c r="B55" s="246"/>
      <c r="C55" s="246"/>
      <c r="D55" s="246"/>
      <c r="E55" s="246"/>
      <c r="F55" s="246"/>
      <c r="G55" s="246"/>
      <c r="H55" s="246"/>
      <c r="I55" s="246"/>
      <c r="J55" s="246"/>
      <c r="K55" s="150"/>
    </row>
  </sheetData>
  <mergeCells count="5">
    <mergeCell ref="E6:G6"/>
    <mergeCell ref="I6:K6"/>
    <mergeCell ref="E7:G7"/>
    <mergeCell ref="I7:K7"/>
    <mergeCell ref="A55:J55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F9 J9 H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8"/>
  <sheetViews>
    <sheetView zoomScale="120" zoomScaleNormal="120" zoomScaleSheetLayoutView="100" workbookViewId="0">
      <selection activeCell="A69" sqref="A69"/>
    </sheetView>
  </sheetViews>
  <sheetFormatPr defaultColWidth="9.140625" defaultRowHeight="16.5" customHeight="1" x14ac:dyDescent="0.5"/>
  <cols>
    <col min="1" max="1" width="52.28515625" style="111" customWidth="1"/>
    <col min="2" max="2" width="5.7109375" style="111" customWidth="1"/>
    <col min="3" max="3" width="0.85546875" style="111" customWidth="1"/>
    <col min="4" max="4" width="11.7109375" style="113" customWidth="1"/>
    <col min="5" max="5" width="0.85546875" style="146" customWidth="1"/>
    <col min="6" max="6" width="11.7109375" style="146" customWidth="1"/>
    <col min="7" max="7" width="0.85546875" style="113" customWidth="1"/>
    <col min="8" max="8" width="11.7109375" style="113" customWidth="1"/>
    <col min="9" max="9" width="0.85546875" style="146" customWidth="1"/>
    <col min="10" max="10" width="11.7109375" style="146" customWidth="1"/>
    <col min="11" max="16384" width="9.140625" style="111"/>
  </cols>
  <sheetData>
    <row r="1" spans="1:10" s="90" customFormat="1" ht="16.5" customHeight="1" x14ac:dyDescent="0.5">
      <c r="A1" s="86" t="s">
        <v>40</v>
      </c>
      <c r="B1" s="87"/>
      <c r="C1" s="88"/>
      <c r="D1" s="89"/>
      <c r="E1" s="127"/>
      <c r="F1" s="127"/>
      <c r="G1" s="89"/>
      <c r="H1" s="89"/>
      <c r="I1" s="127"/>
      <c r="J1" s="127"/>
    </row>
    <row r="2" spans="1:10" s="90" customFormat="1" ht="16.5" customHeight="1" x14ac:dyDescent="0.5">
      <c r="A2" s="86" t="s">
        <v>181</v>
      </c>
      <c r="B2" s="87"/>
      <c r="C2" s="88"/>
      <c r="D2" s="89"/>
      <c r="E2" s="127"/>
      <c r="F2" s="127"/>
      <c r="G2" s="89"/>
      <c r="H2" s="239"/>
      <c r="I2" s="128"/>
      <c r="J2" s="128"/>
    </row>
    <row r="3" spans="1:10" s="90" customFormat="1" ht="16.5" customHeight="1" x14ac:dyDescent="0.5">
      <c r="A3" s="91" t="s">
        <v>253</v>
      </c>
      <c r="B3" s="92"/>
      <c r="C3" s="93"/>
      <c r="D3" s="94"/>
      <c r="E3" s="147"/>
      <c r="F3" s="147"/>
      <c r="G3" s="94"/>
      <c r="H3" s="95"/>
      <c r="I3" s="129"/>
      <c r="J3" s="129"/>
    </row>
    <row r="4" spans="1:10" s="96" customFormat="1" ht="9.9499999999999993" customHeight="1" x14ac:dyDescent="0.5">
      <c r="A4" s="104"/>
      <c r="B4" s="114"/>
      <c r="C4" s="115"/>
      <c r="D4" s="100"/>
      <c r="E4" s="131"/>
      <c r="F4" s="131"/>
      <c r="G4" s="100"/>
      <c r="H4" s="240"/>
      <c r="I4" s="130"/>
      <c r="J4" s="130"/>
    </row>
    <row r="5" spans="1:10" s="96" customFormat="1" ht="9.9499999999999993" customHeight="1" x14ac:dyDescent="0.5">
      <c r="A5" s="104"/>
      <c r="B5" s="114"/>
      <c r="C5" s="115"/>
      <c r="D5" s="100"/>
      <c r="E5" s="131"/>
      <c r="F5" s="131"/>
      <c r="G5" s="100"/>
      <c r="H5" s="100"/>
      <c r="I5" s="131"/>
      <c r="J5" s="131"/>
    </row>
    <row r="6" spans="1:10" s="96" customFormat="1" ht="14.1" customHeight="1" x14ac:dyDescent="0.5">
      <c r="B6" s="97"/>
      <c r="C6" s="98"/>
      <c r="D6" s="258" t="s">
        <v>0</v>
      </c>
      <c r="E6" s="258"/>
      <c r="F6" s="258"/>
      <c r="G6" s="99"/>
      <c r="H6" s="258" t="s">
        <v>101</v>
      </c>
      <c r="I6" s="258"/>
      <c r="J6" s="258"/>
    </row>
    <row r="7" spans="1:10" s="96" customFormat="1" ht="14.1" customHeight="1" x14ac:dyDescent="0.5">
      <c r="B7" s="97"/>
      <c r="C7" s="98"/>
      <c r="D7" s="257" t="s">
        <v>100</v>
      </c>
      <c r="E7" s="257"/>
      <c r="F7" s="257"/>
      <c r="G7" s="100"/>
      <c r="H7" s="257" t="s">
        <v>100</v>
      </c>
      <c r="I7" s="257"/>
      <c r="J7" s="257"/>
    </row>
    <row r="8" spans="1:10" s="96" customFormat="1" ht="14.1" customHeight="1" x14ac:dyDescent="0.5">
      <c r="B8" s="97"/>
      <c r="C8" s="98"/>
      <c r="D8" s="232" t="s">
        <v>251</v>
      </c>
      <c r="E8" s="174"/>
      <c r="F8" s="232" t="s">
        <v>251</v>
      </c>
      <c r="G8" s="233"/>
      <c r="H8" s="232" t="s">
        <v>251</v>
      </c>
      <c r="I8" s="174"/>
      <c r="J8" s="232" t="s">
        <v>251</v>
      </c>
    </row>
    <row r="9" spans="1:10" s="96" customFormat="1" ht="14.1" customHeight="1" x14ac:dyDescent="0.5">
      <c r="B9" s="97"/>
      <c r="C9" s="98"/>
      <c r="D9" s="30" t="s">
        <v>227</v>
      </c>
      <c r="E9" s="174"/>
      <c r="F9" s="30" t="s">
        <v>196</v>
      </c>
      <c r="G9" s="174"/>
      <c r="H9" s="30" t="s">
        <v>227</v>
      </c>
      <c r="I9" s="174"/>
      <c r="J9" s="30" t="s">
        <v>196</v>
      </c>
    </row>
    <row r="10" spans="1:10" s="96" customFormat="1" ht="14.1" customHeight="1" x14ac:dyDescent="0.5">
      <c r="B10" s="101" t="s">
        <v>1</v>
      </c>
      <c r="C10" s="98"/>
      <c r="D10" s="102" t="s">
        <v>92</v>
      </c>
      <c r="E10" s="130"/>
      <c r="F10" s="132" t="s">
        <v>92</v>
      </c>
      <c r="G10" s="240"/>
      <c r="H10" s="102" t="s">
        <v>92</v>
      </c>
      <c r="I10" s="130"/>
      <c r="J10" s="132" t="s">
        <v>92</v>
      </c>
    </row>
    <row r="11" spans="1:10" s="96" customFormat="1" ht="14.1" customHeight="1" x14ac:dyDescent="0.5">
      <c r="A11" s="104" t="s">
        <v>12</v>
      </c>
      <c r="B11" s="97"/>
      <c r="C11" s="98"/>
      <c r="D11" s="105"/>
      <c r="E11" s="133"/>
      <c r="F11" s="133"/>
      <c r="G11" s="99"/>
      <c r="H11" s="105"/>
      <c r="I11" s="133"/>
      <c r="J11" s="133"/>
    </row>
    <row r="12" spans="1:10" s="96" customFormat="1" ht="14.1" customHeight="1" x14ac:dyDescent="0.5">
      <c r="A12" s="96" t="s">
        <v>239</v>
      </c>
      <c r="B12" s="97"/>
      <c r="C12" s="98"/>
      <c r="D12" s="105">
        <v>34480</v>
      </c>
      <c r="E12" s="133"/>
      <c r="F12" s="133">
        <v>-17933</v>
      </c>
      <c r="G12" s="99"/>
      <c r="H12" s="106">
        <v>33154</v>
      </c>
      <c r="I12" s="133"/>
      <c r="J12" s="134">
        <v>-19780</v>
      </c>
    </row>
    <row r="13" spans="1:10" s="96" customFormat="1" ht="14.1" customHeight="1" x14ac:dyDescent="0.5">
      <c r="A13" s="96" t="s">
        <v>246</v>
      </c>
      <c r="B13" s="97">
        <v>9</v>
      </c>
      <c r="C13" s="98"/>
      <c r="D13" s="105">
        <v>-72648</v>
      </c>
      <c r="E13" s="133"/>
      <c r="F13" s="133">
        <v>-110580</v>
      </c>
      <c r="G13" s="99"/>
      <c r="H13" s="107" t="s">
        <v>29</v>
      </c>
      <c r="I13" s="133"/>
      <c r="J13" s="135" t="s">
        <v>29</v>
      </c>
    </row>
    <row r="14" spans="1:10" s="96" customFormat="1" ht="14.1" customHeight="1" x14ac:dyDescent="0.5">
      <c r="A14" s="152" t="s">
        <v>261</v>
      </c>
      <c r="B14" s="97">
        <v>9</v>
      </c>
      <c r="C14" s="98"/>
      <c r="D14" s="105">
        <v>-37336</v>
      </c>
      <c r="E14" s="133"/>
      <c r="F14" s="135" t="s">
        <v>29</v>
      </c>
      <c r="G14" s="99"/>
      <c r="H14" s="107" t="s">
        <v>29</v>
      </c>
      <c r="I14" s="133"/>
      <c r="J14" s="135" t="s">
        <v>29</v>
      </c>
    </row>
    <row r="15" spans="1:10" s="96" customFormat="1" ht="14.1" customHeight="1" x14ac:dyDescent="0.5">
      <c r="A15" s="96" t="s">
        <v>119</v>
      </c>
      <c r="B15" s="97">
        <v>20</v>
      </c>
      <c r="C15" s="98"/>
      <c r="D15" s="105">
        <v>-531007</v>
      </c>
      <c r="E15" s="135"/>
      <c r="F15" s="133">
        <v>-298853</v>
      </c>
      <c r="G15" s="108"/>
      <c r="H15" s="106">
        <v>-55231833</v>
      </c>
      <c r="I15" s="133"/>
      <c r="J15" s="133">
        <v>-57790464</v>
      </c>
    </row>
    <row r="16" spans="1:10" s="96" customFormat="1" ht="14.1" customHeight="1" x14ac:dyDescent="0.5">
      <c r="A16" s="96" t="s">
        <v>132</v>
      </c>
      <c r="B16" s="97">
        <v>20</v>
      </c>
      <c r="C16" s="98"/>
      <c r="D16" s="105">
        <v>531007</v>
      </c>
      <c r="E16" s="133"/>
      <c r="F16" s="133">
        <v>328548</v>
      </c>
      <c r="G16" s="99"/>
      <c r="H16" s="106">
        <v>28714325</v>
      </c>
      <c r="I16" s="133"/>
      <c r="J16" s="133">
        <v>28777412</v>
      </c>
    </row>
    <row r="17" spans="1:10" s="96" customFormat="1" ht="14.1" customHeight="1" x14ac:dyDescent="0.5">
      <c r="A17" s="96" t="s">
        <v>225</v>
      </c>
      <c r="B17" s="97"/>
      <c r="C17" s="98"/>
      <c r="D17" s="105">
        <v>-2</v>
      </c>
      <c r="E17" s="133"/>
      <c r="F17" s="133">
        <v>-7</v>
      </c>
      <c r="G17" s="99"/>
      <c r="H17" s="109" t="s">
        <v>29</v>
      </c>
      <c r="I17" s="133"/>
      <c r="J17" s="136" t="s">
        <v>29</v>
      </c>
    </row>
    <row r="18" spans="1:10" s="96" customFormat="1" ht="14.1" customHeight="1" x14ac:dyDescent="0.5">
      <c r="A18" s="96" t="s">
        <v>45</v>
      </c>
      <c r="B18" s="97"/>
      <c r="C18" s="98"/>
      <c r="D18" s="105">
        <v>-26507001</v>
      </c>
      <c r="E18" s="133"/>
      <c r="F18" s="133">
        <v>-29795040</v>
      </c>
      <c r="G18" s="99"/>
      <c r="H18" s="106">
        <v>-51331</v>
      </c>
      <c r="I18" s="133"/>
      <c r="J18" s="134">
        <v>-32407</v>
      </c>
    </row>
    <row r="19" spans="1:10" s="96" customFormat="1" ht="14.1" customHeight="1" x14ac:dyDescent="0.5">
      <c r="A19" s="96" t="s">
        <v>243</v>
      </c>
      <c r="B19" s="97"/>
      <c r="C19" s="98"/>
      <c r="D19" s="107">
        <v>0</v>
      </c>
      <c r="E19" s="133"/>
      <c r="F19" s="133">
        <v>-302000</v>
      </c>
      <c r="G19" s="99"/>
      <c r="H19" s="109" t="s">
        <v>29</v>
      </c>
      <c r="I19" s="133"/>
      <c r="J19" s="134">
        <v>-302000</v>
      </c>
    </row>
    <row r="20" spans="1:10" s="96" customFormat="1" ht="14.1" customHeight="1" x14ac:dyDescent="0.5">
      <c r="A20" s="96" t="s">
        <v>37</v>
      </c>
      <c r="B20" s="97"/>
      <c r="C20" s="98"/>
      <c r="D20" s="105">
        <v>-14025857</v>
      </c>
      <c r="E20" s="133"/>
      <c r="F20" s="133">
        <v>-16054389</v>
      </c>
      <c r="G20" s="99"/>
      <c r="H20" s="106">
        <v>-15467</v>
      </c>
      <c r="I20" s="133"/>
      <c r="J20" s="134">
        <v>-57934</v>
      </c>
    </row>
    <row r="21" spans="1:10" s="96" customFormat="1" ht="14.1" customHeight="1" x14ac:dyDescent="0.5">
      <c r="A21" s="96" t="s">
        <v>133</v>
      </c>
      <c r="B21" s="97"/>
      <c r="C21" s="98"/>
      <c r="D21" s="105">
        <v>-246065</v>
      </c>
      <c r="E21" s="133"/>
      <c r="F21" s="133">
        <v>-36040</v>
      </c>
      <c r="G21" s="99"/>
      <c r="H21" s="107" t="s">
        <v>29</v>
      </c>
      <c r="I21" s="133"/>
      <c r="J21" s="135" t="s">
        <v>29</v>
      </c>
    </row>
    <row r="22" spans="1:10" s="96" customFormat="1" ht="14.1" customHeight="1" x14ac:dyDescent="0.5">
      <c r="A22" s="152" t="s">
        <v>240</v>
      </c>
      <c r="B22" s="97"/>
      <c r="C22" s="98"/>
      <c r="D22" s="105">
        <v>-178230</v>
      </c>
      <c r="E22" s="133"/>
      <c r="F22" s="133">
        <v>-16438</v>
      </c>
      <c r="G22" s="99"/>
      <c r="H22" s="107" t="s">
        <v>29</v>
      </c>
      <c r="I22" s="133"/>
      <c r="J22" s="135" t="s">
        <v>29</v>
      </c>
    </row>
    <row r="23" spans="1:10" s="96" customFormat="1" ht="14.1" customHeight="1" x14ac:dyDescent="0.5">
      <c r="A23" s="96" t="s">
        <v>48</v>
      </c>
      <c r="B23" s="97"/>
      <c r="C23" s="98"/>
      <c r="D23" s="107"/>
      <c r="E23" s="133"/>
      <c r="F23" s="133"/>
      <c r="G23" s="99"/>
      <c r="H23" s="107"/>
      <c r="I23" s="133"/>
      <c r="J23" s="135"/>
    </row>
    <row r="24" spans="1:10" s="96" customFormat="1" ht="14.1" customHeight="1" x14ac:dyDescent="0.5">
      <c r="A24" s="96" t="s">
        <v>47</v>
      </c>
      <c r="B24" s="97"/>
      <c r="C24" s="98"/>
      <c r="D24" s="105">
        <v>133781</v>
      </c>
      <c r="E24" s="133"/>
      <c r="F24" s="133">
        <v>132053</v>
      </c>
      <c r="G24" s="99"/>
      <c r="H24" s="106">
        <v>5887</v>
      </c>
      <c r="I24" s="133"/>
      <c r="J24" s="133">
        <v>321</v>
      </c>
    </row>
    <row r="25" spans="1:10" s="96" customFormat="1" ht="14.1" customHeight="1" x14ac:dyDescent="0.5">
      <c r="A25" s="96" t="s">
        <v>241</v>
      </c>
      <c r="B25" s="97">
        <v>9</v>
      </c>
      <c r="C25" s="98"/>
      <c r="D25" s="107">
        <v>0</v>
      </c>
      <c r="E25" s="133"/>
      <c r="F25" s="135">
        <v>0</v>
      </c>
      <c r="G25" s="99"/>
      <c r="H25" s="105">
        <v>327000</v>
      </c>
      <c r="I25" s="135"/>
      <c r="J25" s="135">
        <v>0</v>
      </c>
    </row>
    <row r="26" spans="1:10" s="96" customFormat="1" ht="14.1" customHeight="1" x14ac:dyDescent="0.5">
      <c r="A26" s="96" t="s">
        <v>269</v>
      </c>
      <c r="B26" s="97">
        <v>9</v>
      </c>
      <c r="C26" s="98"/>
      <c r="D26" s="105">
        <v>3954379</v>
      </c>
      <c r="E26" s="133"/>
      <c r="F26" s="135" t="s">
        <v>29</v>
      </c>
      <c r="G26" s="108"/>
      <c r="H26" s="105">
        <v>3954379</v>
      </c>
      <c r="I26" s="135"/>
      <c r="J26" s="135" t="s">
        <v>29</v>
      </c>
    </row>
    <row r="27" spans="1:10" s="96" customFormat="1" ht="14.1" customHeight="1" x14ac:dyDescent="0.5">
      <c r="A27" s="96" t="s">
        <v>268</v>
      </c>
      <c r="B27" s="97"/>
      <c r="C27" s="98"/>
      <c r="D27" s="107" t="s">
        <v>29</v>
      </c>
      <c r="E27" s="133"/>
      <c r="F27" s="135" t="s">
        <v>29</v>
      </c>
      <c r="G27" s="108"/>
      <c r="H27" s="105">
        <v>729</v>
      </c>
      <c r="I27" s="135"/>
      <c r="J27" s="135" t="s">
        <v>29</v>
      </c>
    </row>
    <row r="28" spans="1:10" s="96" customFormat="1" ht="14.1" customHeight="1" x14ac:dyDescent="0.5">
      <c r="A28" s="96" t="s">
        <v>44</v>
      </c>
      <c r="B28" s="97"/>
      <c r="C28" s="98"/>
      <c r="D28" s="110">
        <v>1866293</v>
      </c>
      <c r="E28" s="133"/>
      <c r="F28" s="138">
        <v>1952985</v>
      </c>
      <c r="G28" s="99"/>
      <c r="H28" s="116">
        <v>1978764</v>
      </c>
      <c r="I28" s="133"/>
      <c r="J28" s="137">
        <v>1946195</v>
      </c>
    </row>
    <row r="29" spans="1:10" s="96" customFormat="1" ht="3.95" customHeight="1" x14ac:dyDescent="0.5">
      <c r="B29" s="97"/>
      <c r="C29" s="98"/>
      <c r="D29" s="105"/>
      <c r="E29" s="133"/>
      <c r="F29" s="133"/>
      <c r="G29" s="99"/>
      <c r="H29" s="105"/>
      <c r="I29" s="133"/>
      <c r="J29" s="133"/>
    </row>
    <row r="30" spans="1:10" s="96" customFormat="1" ht="14.1" customHeight="1" x14ac:dyDescent="0.5">
      <c r="A30" s="96" t="s">
        <v>236</v>
      </c>
      <c r="B30" s="97"/>
      <c r="C30" s="98"/>
      <c r="D30" s="110">
        <f>SUM(D12:D28)</f>
        <v>-35078206</v>
      </c>
      <c r="E30" s="133"/>
      <c r="F30" s="138">
        <f>SUM(F12:F28)</f>
        <v>-44217694</v>
      </c>
      <c r="G30" s="99"/>
      <c r="H30" s="110">
        <f>SUM(H12:H28)</f>
        <v>-20284393</v>
      </c>
      <c r="I30" s="133"/>
      <c r="J30" s="138">
        <f>SUM(J12:J28)</f>
        <v>-27478657</v>
      </c>
    </row>
    <row r="31" spans="1:10" s="96" customFormat="1" ht="11.1" customHeight="1" x14ac:dyDescent="0.5">
      <c r="B31" s="97"/>
      <c r="C31" s="98"/>
      <c r="D31" s="103"/>
      <c r="E31" s="133"/>
      <c r="F31" s="139"/>
      <c r="G31" s="99"/>
      <c r="H31" s="103"/>
      <c r="I31" s="133"/>
      <c r="J31" s="139"/>
    </row>
    <row r="32" spans="1:10" s="96" customFormat="1" ht="14.1" customHeight="1" x14ac:dyDescent="0.5">
      <c r="A32" s="104" t="s">
        <v>13</v>
      </c>
      <c r="B32" s="97"/>
      <c r="C32" s="98"/>
      <c r="D32" s="105"/>
      <c r="E32" s="133"/>
      <c r="F32" s="133"/>
      <c r="G32" s="99"/>
      <c r="H32" s="105"/>
      <c r="I32" s="133"/>
      <c r="J32" s="133"/>
    </row>
    <row r="33" spans="1:10" s="96" customFormat="1" ht="14.1" customHeight="1" x14ac:dyDescent="0.5">
      <c r="A33" s="96" t="s">
        <v>169</v>
      </c>
      <c r="B33" s="97"/>
      <c r="C33" s="98"/>
      <c r="D33" s="105"/>
      <c r="E33" s="133"/>
      <c r="F33" s="133"/>
      <c r="G33" s="99"/>
      <c r="H33" s="105"/>
      <c r="I33" s="133"/>
      <c r="J33" s="133"/>
    </row>
    <row r="34" spans="1:10" s="96" customFormat="1" ht="14.1" customHeight="1" x14ac:dyDescent="0.5">
      <c r="A34" s="96" t="s">
        <v>170</v>
      </c>
      <c r="B34" s="97"/>
      <c r="C34" s="98"/>
      <c r="D34" s="105">
        <v>-21</v>
      </c>
      <c r="E34" s="133"/>
      <c r="F34" s="133">
        <v>-20</v>
      </c>
      <c r="G34" s="108"/>
      <c r="H34" s="107" t="s">
        <v>29</v>
      </c>
      <c r="I34" s="135"/>
      <c r="J34" s="135" t="s">
        <v>29</v>
      </c>
    </row>
    <row r="35" spans="1:10" s="96" customFormat="1" ht="14.1" customHeight="1" x14ac:dyDescent="0.5">
      <c r="A35" s="96" t="s">
        <v>120</v>
      </c>
      <c r="B35" s="97">
        <v>20</v>
      </c>
      <c r="C35" s="98"/>
      <c r="D35" s="105">
        <v>15706</v>
      </c>
      <c r="E35" s="135"/>
      <c r="F35" s="133">
        <v>249603</v>
      </c>
      <c r="G35" s="108"/>
      <c r="H35" s="71">
        <v>12829</v>
      </c>
      <c r="I35" s="133"/>
      <c r="J35" s="140">
        <v>26902</v>
      </c>
    </row>
    <row r="36" spans="1:10" s="96" customFormat="1" ht="14.1" customHeight="1" x14ac:dyDescent="0.5">
      <c r="A36" s="96" t="s">
        <v>43</v>
      </c>
      <c r="B36" s="97"/>
      <c r="C36" s="98"/>
      <c r="D36" s="105">
        <v>7242741</v>
      </c>
      <c r="E36" s="133"/>
      <c r="F36" s="133">
        <v>4400000</v>
      </c>
      <c r="G36" s="99"/>
      <c r="H36" s="105">
        <v>4442741</v>
      </c>
      <c r="I36" s="133"/>
      <c r="J36" s="99">
        <v>4400000</v>
      </c>
    </row>
    <row r="37" spans="1:10" s="96" customFormat="1" ht="14.1" customHeight="1" x14ac:dyDescent="0.5">
      <c r="A37" s="96" t="s">
        <v>242</v>
      </c>
      <c r="B37" s="97"/>
      <c r="C37" s="98"/>
      <c r="D37" s="105">
        <v>62459782</v>
      </c>
      <c r="E37" s="133"/>
      <c r="F37" s="148">
        <v>63201774</v>
      </c>
      <c r="G37" s="99"/>
      <c r="H37" s="105">
        <v>48765423</v>
      </c>
      <c r="I37" s="135"/>
      <c r="J37" s="99">
        <v>53112170</v>
      </c>
    </row>
    <row r="38" spans="1:10" s="96" customFormat="1" ht="14.1" customHeight="1" x14ac:dyDescent="0.5">
      <c r="A38" s="96" t="s">
        <v>230</v>
      </c>
      <c r="B38" s="136">
        <v>22</v>
      </c>
      <c r="C38" s="98"/>
      <c r="D38" s="105">
        <v>123600</v>
      </c>
      <c r="E38" s="133"/>
      <c r="F38" s="135">
        <v>0</v>
      </c>
      <c r="G38" s="99"/>
      <c r="H38" s="105">
        <v>123600</v>
      </c>
      <c r="I38" s="135"/>
      <c r="J38" s="135">
        <v>0</v>
      </c>
    </row>
    <row r="39" spans="1:10" s="96" customFormat="1" ht="14.1" customHeight="1" x14ac:dyDescent="0.5">
      <c r="A39" s="96" t="s">
        <v>220</v>
      </c>
      <c r="B39" s="97">
        <v>20</v>
      </c>
      <c r="C39" s="98"/>
      <c r="D39" s="117">
        <v>-15706</v>
      </c>
      <c r="E39" s="135"/>
      <c r="F39" s="148">
        <v>-221301</v>
      </c>
      <c r="G39" s="108"/>
      <c r="H39" s="118">
        <v>-381810</v>
      </c>
      <c r="I39" s="133"/>
      <c r="J39" s="141">
        <v>-3619</v>
      </c>
    </row>
    <row r="40" spans="1:10" s="96" customFormat="1" ht="14.1" customHeight="1" x14ac:dyDescent="0.5">
      <c r="A40" s="96" t="s">
        <v>83</v>
      </c>
      <c r="B40" s="97"/>
      <c r="C40" s="98"/>
      <c r="D40" s="105">
        <v>-6000000</v>
      </c>
      <c r="E40" s="133"/>
      <c r="F40" s="133">
        <v>-5400000</v>
      </c>
      <c r="G40" s="99"/>
      <c r="H40" s="105">
        <v>-6000000</v>
      </c>
      <c r="I40" s="133"/>
      <c r="J40" s="133">
        <v>-5400000</v>
      </c>
    </row>
    <row r="41" spans="1:10" s="96" customFormat="1" ht="14.1" customHeight="1" x14ac:dyDescent="0.5">
      <c r="A41" s="96" t="s">
        <v>84</v>
      </c>
      <c r="B41" s="97">
        <v>14</v>
      </c>
      <c r="C41" s="98"/>
      <c r="D41" s="117">
        <v>-39602687</v>
      </c>
      <c r="E41" s="133"/>
      <c r="F41" s="148">
        <v>-40764681</v>
      </c>
      <c r="G41" s="99"/>
      <c r="H41" s="105">
        <v>-31543900</v>
      </c>
      <c r="I41" s="133"/>
      <c r="J41" s="133">
        <v>-25956600</v>
      </c>
    </row>
    <row r="42" spans="1:10" s="96" customFormat="1" ht="14.1" customHeight="1" x14ac:dyDescent="0.5">
      <c r="A42" s="96" t="s">
        <v>166</v>
      </c>
      <c r="B42" s="97"/>
      <c r="C42" s="98"/>
      <c r="D42" s="117">
        <v>-9237341</v>
      </c>
      <c r="E42" s="133"/>
      <c r="F42" s="148">
        <v>-9382382</v>
      </c>
      <c r="G42" s="99"/>
      <c r="H42" s="106">
        <v>-142838</v>
      </c>
      <c r="I42" s="133"/>
      <c r="J42" s="241">
        <v>-218942</v>
      </c>
    </row>
    <row r="43" spans="1:10" s="96" customFormat="1" ht="14.1" customHeight="1" x14ac:dyDescent="0.5">
      <c r="A43" s="96" t="s">
        <v>221</v>
      </c>
      <c r="B43" s="97">
        <v>23</v>
      </c>
      <c r="C43" s="98"/>
      <c r="D43" s="110">
        <v>-2334013</v>
      </c>
      <c r="E43" s="133"/>
      <c r="F43" s="138">
        <v>-2333903</v>
      </c>
      <c r="G43" s="99"/>
      <c r="H43" s="110">
        <v>-2334013</v>
      </c>
      <c r="I43" s="133"/>
      <c r="J43" s="138">
        <v>-2333903</v>
      </c>
    </row>
    <row r="44" spans="1:10" s="96" customFormat="1" ht="3.95" customHeight="1" x14ac:dyDescent="0.5">
      <c r="B44" s="97"/>
      <c r="C44" s="98"/>
      <c r="D44" s="117"/>
      <c r="E44" s="133"/>
      <c r="F44" s="148"/>
      <c r="G44" s="99"/>
      <c r="H44" s="105"/>
      <c r="I44" s="133"/>
      <c r="J44" s="133"/>
    </row>
    <row r="45" spans="1:10" s="96" customFormat="1" ht="14.1" customHeight="1" x14ac:dyDescent="0.5">
      <c r="A45" s="96" t="s">
        <v>237</v>
      </c>
      <c r="B45" s="97"/>
      <c r="C45" s="98"/>
      <c r="D45" s="119">
        <f>SUM(D34:D43)</f>
        <v>12652061</v>
      </c>
      <c r="E45" s="133"/>
      <c r="F45" s="149">
        <f>SUM(F34:F43)</f>
        <v>9749090</v>
      </c>
      <c r="G45" s="99"/>
      <c r="H45" s="110">
        <f>SUM(H35:H43)</f>
        <v>12942032</v>
      </c>
      <c r="I45" s="133"/>
      <c r="J45" s="138">
        <f>SUM(J35:J43)</f>
        <v>23626008</v>
      </c>
    </row>
    <row r="46" spans="1:10" s="96" customFormat="1" ht="6" customHeight="1" x14ac:dyDescent="0.5">
      <c r="A46" s="120"/>
      <c r="B46" s="97"/>
      <c r="C46" s="98"/>
      <c r="D46" s="105"/>
      <c r="E46" s="133"/>
      <c r="F46" s="133"/>
      <c r="G46" s="99"/>
      <c r="H46" s="105"/>
      <c r="I46" s="133"/>
      <c r="J46" s="133"/>
    </row>
    <row r="47" spans="1:10" s="96" customFormat="1" ht="14.1" customHeight="1" x14ac:dyDescent="0.5">
      <c r="A47" s="104" t="s">
        <v>266</v>
      </c>
      <c r="B47" s="97"/>
      <c r="C47" s="98"/>
      <c r="D47" s="105">
        <f>+D45+D30+'Eng 9'!E51</f>
        <v>1486791</v>
      </c>
      <c r="E47" s="133"/>
      <c r="F47" s="133">
        <f>+F45+F30+'Eng 9'!G51</f>
        <v>-8320594</v>
      </c>
      <c r="G47" s="99"/>
      <c r="H47" s="105">
        <f>+H45+H30+'Eng 9'!I51</f>
        <v>347804</v>
      </c>
      <c r="I47" s="133"/>
      <c r="J47" s="133">
        <f>SUM('Eng 9'!K51+'Eng 10'!J30+'Eng 10'!J45)</f>
        <v>-7525595</v>
      </c>
    </row>
    <row r="48" spans="1:10" s="96" customFormat="1" ht="14.1" customHeight="1" x14ac:dyDescent="0.5">
      <c r="A48" s="96" t="s">
        <v>35</v>
      </c>
      <c r="B48" s="97"/>
      <c r="C48" s="98" t="s">
        <v>50</v>
      </c>
      <c r="D48" s="105">
        <v>21963481</v>
      </c>
      <c r="E48" s="133"/>
      <c r="F48" s="133">
        <v>24330348</v>
      </c>
      <c r="G48" s="99"/>
      <c r="H48" s="105">
        <v>12667231</v>
      </c>
      <c r="I48" s="133"/>
      <c r="J48" s="133">
        <v>13331428</v>
      </c>
    </row>
    <row r="49" spans="1:10" s="96" customFormat="1" ht="14.1" customHeight="1" x14ac:dyDescent="0.5">
      <c r="A49" s="96" t="s">
        <v>49</v>
      </c>
      <c r="B49" s="97"/>
      <c r="C49" s="98"/>
      <c r="D49" s="119">
        <v>-1121</v>
      </c>
      <c r="E49" s="133"/>
      <c r="F49" s="149">
        <v>14552</v>
      </c>
      <c r="G49" s="99"/>
      <c r="H49" s="121" t="s">
        <v>29</v>
      </c>
      <c r="I49" s="133"/>
      <c r="J49" s="142" t="s">
        <v>29</v>
      </c>
    </row>
    <row r="50" spans="1:10" s="96" customFormat="1" ht="3.95" customHeight="1" x14ac:dyDescent="0.5">
      <c r="B50" s="97"/>
      <c r="C50" s="98"/>
      <c r="D50" s="105"/>
      <c r="E50" s="133"/>
      <c r="F50" s="133"/>
      <c r="G50" s="99"/>
      <c r="H50" s="105"/>
      <c r="I50" s="133"/>
      <c r="J50" s="133"/>
    </row>
    <row r="51" spans="1:10" s="96" customFormat="1" ht="14.1" customHeight="1" thickBot="1" x14ac:dyDescent="0.55000000000000004">
      <c r="A51" s="96" t="s">
        <v>36</v>
      </c>
      <c r="B51" s="97"/>
      <c r="C51" s="98"/>
      <c r="D51" s="122">
        <f>SUM(D47:D49)</f>
        <v>23449151</v>
      </c>
      <c r="E51" s="133"/>
      <c r="F51" s="143">
        <f>SUM(F47:F49)</f>
        <v>16024306</v>
      </c>
      <c r="G51" s="99"/>
      <c r="H51" s="122">
        <f>SUM(H47:H49)</f>
        <v>13015035</v>
      </c>
      <c r="I51" s="133"/>
      <c r="J51" s="143">
        <f>SUM(J47:J49)</f>
        <v>5805833</v>
      </c>
    </row>
    <row r="52" spans="1:10" s="96" customFormat="1" ht="8.4499999999999993" customHeight="1" thickTop="1" x14ac:dyDescent="0.5">
      <c r="B52" s="97"/>
      <c r="C52" s="98"/>
      <c r="D52" s="99"/>
      <c r="E52" s="133"/>
      <c r="F52" s="133"/>
      <c r="G52" s="99"/>
      <c r="H52" s="99"/>
      <c r="I52" s="133"/>
      <c r="J52" s="133"/>
    </row>
    <row r="53" spans="1:10" s="96" customFormat="1" ht="14.1" customHeight="1" x14ac:dyDescent="0.5">
      <c r="A53" s="104" t="s">
        <v>57</v>
      </c>
      <c r="B53" s="97"/>
      <c r="C53" s="98"/>
      <c r="D53" s="99"/>
      <c r="E53" s="133"/>
      <c r="F53" s="133"/>
      <c r="G53" s="99"/>
      <c r="H53" s="99"/>
      <c r="I53" s="133"/>
      <c r="J53" s="133"/>
    </row>
    <row r="54" spans="1:10" s="96" customFormat="1" ht="3.95" customHeight="1" x14ac:dyDescent="0.5">
      <c r="A54" s="104"/>
      <c r="B54" s="97"/>
      <c r="C54" s="98"/>
      <c r="D54" s="99"/>
      <c r="E54" s="133"/>
      <c r="F54" s="133"/>
      <c r="G54" s="99"/>
      <c r="H54" s="99"/>
      <c r="I54" s="133"/>
      <c r="J54" s="133"/>
    </row>
    <row r="55" spans="1:10" s="96" customFormat="1" ht="14.1" customHeight="1" x14ac:dyDescent="0.5">
      <c r="A55" s="96" t="s">
        <v>56</v>
      </c>
      <c r="B55" s="123"/>
      <c r="C55" s="123"/>
      <c r="D55" s="124"/>
      <c r="E55" s="144"/>
      <c r="F55" s="144"/>
      <c r="G55" s="124"/>
      <c r="H55" s="124"/>
      <c r="I55" s="144"/>
      <c r="J55" s="144"/>
    </row>
    <row r="56" spans="1:10" s="96" customFormat="1" ht="14.1" customHeight="1" x14ac:dyDescent="0.5">
      <c r="B56" s="97"/>
      <c r="C56" s="98"/>
      <c r="D56" s="258" t="s">
        <v>0</v>
      </c>
      <c r="E56" s="258"/>
      <c r="F56" s="258"/>
      <c r="G56" s="99"/>
      <c r="H56" s="258" t="s">
        <v>101</v>
      </c>
      <c r="I56" s="258"/>
      <c r="J56" s="258"/>
    </row>
    <row r="57" spans="1:10" s="96" customFormat="1" ht="14.1" customHeight="1" x14ac:dyDescent="0.5">
      <c r="B57" s="97"/>
      <c r="C57" s="98"/>
      <c r="D57" s="257" t="s">
        <v>100</v>
      </c>
      <c r="E57" s="257"/>
      <c r="F57" s="257"/>
      <c r="G57" s="100"/>
      <c r="H57" s="257" t="s">
        <v>100</v>
      </c>
      <c r="I57" s="257"/>
      <c r="J57" s="257"/>
    </row>
    <row r="58" spans="1:10" s="96" customFormat="1" ht="14.1" customHeight="1" x14ac:dyDescent="0.5">
      <c r="B58" s="97"/>
      <c r="C58" s="98"/>
      <c r="D58" s="232" t="s">
        <v>251</v>
      </c>
      <c r="E58" s="174"/>
      <c r="F58" s="232" t="s">
        <v>251</v>
      </c>
      <c r="G58" s="233"/>
      <c r="H58" s="232" t="s">
        <v>251</v>
      </c>
      <c r="I58" s="174"/>
      <c r="J58" s="232" t="s">
        <v>251</v>
      </c>
    </row>
    <row r="59" spans="1:10" s="96" customFormat="1" ht="14.1" customHeight="1" x14ac:dyDescent="0.5">
      <c r="B59" s="97"/>
      <c r="C59" s="98"/>
      <c r="D59" s="30" t="s">
        <v>227</v>
      </c>
      <c r="E59" s="174"/>
      <c r="F59" s="30" t="s">
        <v>196</v>
      </c>
      <c r="G59" s="240"/>
      <c r="H59" s="30" t="s">
        <v>227</v>
      </c>
      <c r="I59" s="174"/>
      <c r="J59" s="30" t="s">
        <v>196</v>
      </c>
    </row>
    <row r="60" spans="1:10" s="96" customFormat="1" ht="14.1" customHeight="1" x14ac:dyDescent="0.5">
      <c r="B60" s="114"/>
      <c r="C60" s="98"/>
      <c r="D60" s="102" t="s">
        <v>81</v>
      </c>
      <c r="E60" s="130"/>
      <c r="F60" s="132" t="s">
        <v>81</v>
      </c>
      <c r="G60" s="240"/>
      <c r="H60" s="102" t="s">
        <v>81</v>
      </c>
      <c r="I60" s="130"/>
      <c r="J60" s="132" t="s">
        <v>81</v>
      </c>
    </row>
    <row r="61" spans="1:10" s="96" customFormat="1" ht="3.95" customHeight="1" x14ac:dyDescent="0.5">
      <c r="B61" s="114"/>
      <c r="C61" s="98"/>
      <c r="D61" s="125"/>
      <c r="E61" s="130"/>
      <c r="F61" s="145"/>
      <c r="G61" s="240"/>
      <c r="H61" s="125"/>
      <c r="I61" s="152"/>
      <c r="J61" s="152"/>
    </row>
    <row r="62" spans="1:10" s="96" customFormat="1" ht="14.1" customHeight="1" x14ac:dyDescent="0.5">
      <c r="A62" s="96" t="s">
        <v>243</v>
      </c>
      <c r="B62" s="114"/>
      <c r="C62" s="98"/>
      <c r="D62" s="125">
        <v>6788.8726463899975</v>
      </c>
      <c r="E62" s="126"/>
      <c r="F62" s="145">
        <v>1122.4639999999999</v>
      </c>
      <c r="G62" s="240"/>
      <c r="H62" s="172">
        <v>541.49</v>
      </c>
      <c r="I62" s="152"/>
      <c r="J62" s="169" t="s">
        <v>29</v>
      </c>
    </row>
    <row r="63" spans="1:10" s="96" customFormat="1" ht="14.1" customHeight="1" x14ac:dyDescent="0.5">
      <c r="A63" s="96" t="s">
        <v>45</v>
      </c>
      <c r="B63" s="114"/>
      <c r="C63" s="98"/>
      <c r="D63" s="125"/>
      <c r="E63" s="126"/>
      <c r="F63" s="145"/>
      <c r="G63" s="240"/>
      <c r="H63" s="125"/>
      <c r="I63" s="152"/>
      <c r="J63" s="145"/>
    </row>
    <row r="64" spans="1:10" s="96" customFormat="1" ht="14.1" customHeight="1" x14ac:dyDescent="0.5">
      <c r="A64" s="96" t="s">
        <v>223</v>
      </c>
      <c r="B64" s="97"/>
      <c r="C64" s="98"/>
      <c r="D64" s="125">
        <v>91060.232703915841</v>
      </c>
      <c r="E64" s="126"/>
      <c r="F64" s="145">
        <v>110514.046</v>
      </c>
      <c r="G64" s="126"/>
      <c r="H64" s="125">
        <v>39.96</v>
      </c>
      <c r="I64" s="152"/>
      <c r="J64" s="145">
        <v>38.880000000000003</v>
      </c>
    </row>
    <row r="65" spans="1:10" s="96" customFormat="1" ht="14.1" customHeight="1" x14ac:dyDescent="0.5">
      <c r="A65" s="96" t="s">
        <v>259</v>
      </c>
      <c r="B65" s="97"/>
      <c r="C65" s="98"/>
      <c r="D65" s="125"/>
      <c r="E65" s="126"/>
      <c r="F65" s="243"/>
      <c r="G65" s="126"/>
      <c r="H65" s="125"/>
      <c r="J65" s="243"/>
    </row>
    <row r="66" spans="1:10" s="96" customFormat="1" ht="14.1" customHeight="1" x14ac:dyDescent="0.5">
      <c r="A66" s="96" t="s">
        <v>260</v>
      </c>
      <c r="B66" s="97"/>
      <c r="C66" s="98"/>
      <c r="D66" s="244" t="s">
        <v>29</v>
      </c>
      <c r="E66" s="126"/>
      <c r="F66" s="245" t="s">
        <v>29</v>
      </c>
      <c r="G66" s="126"/>
      <c r="H66" s="125">
        <v>236.31</v>
      </c>
      <c r="J66" s="245" t="s">
        <v>29</v>
      </c>
    </row>
    <row r="67" spans="1:10" s="96" customFormat="1" ht="14.1" customHeight="1" x14ac:dyDescent="0.5">
      <c r="A67" s="96" t="s">
        <v>262</v>
      </c>
      <c r="B67" s="97"/>
      <c r="C67" s="98"/>
      <c r="D67" s="244" t="s">
        <v>29</v>
      </c>
      <c r="E67" s="126"/>
      <c r="F67" s="245" t="s">
        <v>29</v>
      </c>
      <c r="G67" s="126"/>
      <c r="H67" s="125">
        <v>45.81</v>
      </c>
      <c r="J67" s="245" t="s">
        <v>29</v>
      </c>
    </row>
    <row r="68" spans="1:10" ht="21.95" customHeight="1" x14ac:dyDescent="0.5">
      <c r="A68" s="246" t="s">
        <v>270</v>
      </c>
      <c r="B68" s="246"/>
      <c r="C68" s="246"/>
      <c r="D68" s="246"/>
      <c r="E68" s="246"/>
      <c r="F68" s="246"/>
      <c r="G68" s="246"/>
      <c r="H68" s="246"/>
      <c r="I68" s="246"/>
      <c r="J68" s="246"/>
    </row>
  </sheetData>
  <mergeCells count="9">
    <mergeCell ref="A68:J68"/>
    <mergeCell ref="D57:F57"/>
    <mergeCell ref="D6:F6"/>
    <mergeCell ref="H6:J6"/>
    <mergeCell ref="D7:F7"/>
    <mergeCell ref="H7:J7"/>
    <mergeCell ref="D56:F56"/>
    <mergeCell ref="H56:J56"/>
    <mergeCell ref="H57:J5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E9 E59 I9 I59 G9 G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Eng 2-4</vt:lpstr>
      <vt:lpstr>Eng 5(3m)</vt:lpstr>
      <vt:lpstr>Eng 6 (9m)</vt:lpstr>
      <vt:lpstr>Eng 7</vt:lpstr>
      <vt:lpstr>Eng8</vt:lpstr>
      <vt:lpstr>Eng 9</vt:lpstr>
      <vt:lpstr>Eng 10</vt:lpstr>
      <vt:lpstr>'Eng 10'!Print_Area</vt:lpstr>
      <vt:lpstr>'Eng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2022-11-14T04:47:38Z</cp:lastPrinted>
  <dcterms:created xsi:type="dcterms:W3CDTF">2001-10-30T06:26:29Z</dcterms:created>
  <dcterms:modified xsi:type="dcterms:W3CDTF">2022-11-14T04:47:47Z</dcterms:modified>
</cp:coreProperties>
</file>