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103.xml" ContentType="application/vnd.openxmlformats-officedocument.spreadsheetml.externalLink+xml"/>
  <Override PartName="/xl/externalLinks/externalLink104.xml" ContentType="application/vnd.openxmlformats-officedocument.spreadsheetml.externalLink+xml"/>
  <Override PartName="/xl/externalLinks/externalLink105.xml" ContentType="application/vnd.openxmlformats-officedocument.spreadsheetml.externalLink+xml"/>
  <Override PartName="/xl/externalLinks/externalLink106.xml" ContentType="application/vnd.openxmlformats-officedocument.spreadsheetml.externalLink+xml"/>
  <Override PartName="/xl/externalLinks/externalLink107.xml" ContentType="application/vnd.openxmlformats-officedocument.spreadsheetml.externalLink+xml"/>
  <Override PartName="/xl/externalLinks/externalLink108.xml" ContentType="application/vnd.openxmlformats-officedocument.spreadsheetml.externalLink+xml"/>
  <Override PartName="/xl/externalLinks/externalLink109.xml" ContentType="application/vnd.openxmlformats-officedocument.spreadsheetml.externalLink+xml"/>
  <Override PartName="/xl/externalLinks/externalLink110.xml" ContentType="application/vnd.openxmlformats-officedocument.spreadsheetml.externalLink+xml"/>
  <Override PartName="/xl/externalLinks/externalLink111.xml" ContentType="application/vnd.openxmlformats-officedocument.spreadsheetml.externalLink+xml"/>
  <Override PartName="/xl/externalLinks/externalLink112.xml" ContentType="application/vnd.openxmlformats-officedocument.spreadsheetml.externalLink+xml"/>
  <Override PartName="/xl/externalLinks/externalLink113.xml" ContentType="application/vnd.openxmlformats-officedocument.spreadsheetml.externalLink+xml"/>
  <Override PartName="/xl/externalLinks/externalLink114.xml" ContentType="application/vnd.openxmlformats-officedocument.spreadsheetml.externalLink+xml"/>
  <Override PartName="/xl/externalLinks/externalLink115.xml" ContentType="application/vnd.openxmlformats-officedocument.spreadsheetml.externalLink+xml"/>
  <Override PartName="/xl/externalLinks/externalLink116.xml" ContentType="application/vnd.openxmlformats-officedocument.spreadsheetml.externalLink+xml"/>
  <Override PartName="/xl/externalLinks/externalLink117.xml" ContentType="application/vnd.openxmlformats-officedocument.spreadsheetml.externalLink+xml"/>
  <Override PartName="/xl/externalLinks/externalLink118.xml" ContentType="application/vnd.openxmlformats-officedocument.spreadsheetml.externalLink+xml"/>
  <Override PartName="/xl/externalLinks/externalLink119.xml" ContentType="application/vnd.openxmlformats-officedocument.spreadsheetml.externalLink+xml"/>
  <Override PartName="/xl/externalLinks/externalLink120.xml" ContentType="application/vnd.openxmlformats-officedocument.spreadsheetml.externalLink+xml"/>
  <Override PartName="/xl/externalLinks/externalLink121.xml" ContentType="application/vnd.openxmlformats-officedocument.spreadsheetml.externalLink+xml"/>
  <Override PartName="/xl/externalLinks/externalLink122.xml" ContentType="application/vnd.openxmlformats-officedocument.spreadsheetml.externalLink+xml"/>
  <Override PartName="/xl/externalLinks/externalLink123.xml" ContentType="application/vnd.openxmlformats-officedocument.spreadsheetml.externalLink+xml"/>
  <Override PartName="/xl/externalLinks/externalLink124.xml" ContentType="application/vnd.openxmlformats-officedocument.spreadsheetml.externalLink+xml"/>
  <Override PartName="/xl/externalLinks/externalLink125.xml" ContentType="application/vnd.openxmlformats-officedocument.spreadsheetml.externalLink+xml"/>
  <Override PartName="/xl/externalLinks/externalLink126.xml" ContentType="application/vnd.openxmlformats-officedocument.spreadsheetml.externalLink+xml"/>
  <Override PartName="/xl/externalLinks/externalLink127.xml" ContentType="application/vnd.openxmlformats-officedocument.spreadsheetml.externalLink+xml"/>
  <Override PartName="/xl/externalLinks/externalLink128.xml" ContentType="application/vnd.openxmlformats-officedocument.spreadsheetml.externalLink+xml"/>
  <Override PartName="/xl/externalLinks/externalLink129.xml" ContentType="application/vnd.openxmlformats-officedocument.spreadsheetml.externalLink+xml"/>
  <Override PartName="/xl/externalLinks/externalLink130.xml" ContentType="application/vnd.openxmlformats-officedocument.spreadsheetml.externalLink+xml"/>
  <Override PartName="/xl/externalLinks/externalLink131.xml" ContentType="application/vnd.openxmlformats-officedocument.spreadsheetml.externalLink+xml"/>
  <Override PartName="/xl/externalLinks/externalLink132.xml" ContentType="application/vnd.openxmlformats-officedocument.spreadsheetml.externalLink+xml"/>
  <Override PartName="/xl/externalLinks/externalLink133.xml" ContentType="application/vnd.openxmlformats-officedocument.spreadsheetml.externalLink+xml"/>
  <Override PartName="/xl/externalLinks/externalLink134.xml" ContentType="application/vnd.openxmlformats-officedocument.spreadsheetml.externalLink+xml"/>
  <Override PartName="/xl/externalLinks/externalLink135.xml" ContentType="application/vnd.openxmlformats-officedocument.spreadsheetml.externalLink+xml"/>
  <Override PartName="/xl/externalLinks/externalLink136.xml" ContentType="application/vnd.openxmlformats-officedocument.spreadsheetml.externalLink+xml"/>
  <Override PartName="/xl/externalLinks/externalLink137.xml" ContentType="application/vnd.openxmlformats-officedocument.spreadsheetml.externalLink+xml"/>
  <Override PartName="/xl/externalLinks/externalLink138.xml" ContentType="application/vnd.openxmlformats-officedocument.spreadsheetml.externalLink+xml"/>
  <Override PartName="/xl/externalLinks/externalLink139.xml" ContentType="application/vnd.openxmlformats-officedocument.spreadsheetml.externalLink+xml"/>
  <Override PartName="/xl/externalLinks/externalLink140.xml" ContentType="application/vnd.openxmlformats-officedocument.spreadsheetml.externalLink+xml"/>
  <Override PartName="/xl/externalLinks/externalLink141.xml" ContentType="application/vnd.openxmlformats-officedocument.spreadsheetml.externalLink+xml"/>
  <Override PartName="/xl/externalLinks/externalLink142.xml" ContentType="application/vnd.openxmlformats-officedocument.spreadsheetml.externalLink+xml"/>
  <Override PartName="/xl/externalLinks/externalLink143.xml" ContentType="application/vnd.openxmlformats-officedocument.spreadsheetml.externalLink+xml"/>
  <Override PartName="/xl/externalLinks/externalLink144.xml" ContentType="application/vnd.openxmlformats-officedocument.spreadsheetml.externalLink+xml"/>
  <Override PartName="/xl/externalLinks/externalLink145.xml" ContentType="application/vnd.openxmlformats-officedocument.spreadsheetml.externalLink+xml"/>
  <Override PartName="/xl/externalLinks/externalLink146.xml" ContentType="application/vnd.openxmlformats-officedocument.spreadsheetml.externalLink+xml"/>
  <Override PartName="/xl/externalLinks/externalLink147.xml" ContentType="application/vnd.openxmlformats-officedocument.spreadsheetml.externalLink+xml"/>
  <Override PartName="/xl/externalLinks/externalLink148.xml" ContentType="application/vnd.openxmlformats-officedocument.spreadsheetml.externalLink+xml"/>
  <Override PartName="/xl/externalLinks/externalLink149.xml" ContentType="application/vnd.openxmlformats-officedocument.spreadsheetml.externalLink+xml"/>
  <Override PartName="/xl/externalLinks/externalLink150.xml" ContentType="application/vnd.openxmlformats-officedocument.spreadsheetml.externalLink+xml"/>
  <Override PartName="/xl/externalLinks/externalLink151.xml" ContentType="application/vnd.openxmlformats-officedocument.spreadsheetml.externalLink+xml"/>
  <Override PartName="/xl/externalLinks/externalLink152.xml" ContentType="application/vnd.openxmlformats-officedocument.spreadsheetml.externalLink+xml"/>
  <Override PartName="/xl/externalLinks/externalLink153.xml" ContentType="application/vnd.openxmlformats-officedocument.spreadsheetml.externalLink+xml"/>
  <Override PartName="/xl/externalLinks/externalLink154.xml" ContentType="application/vnd.openxmlformats-officedocument.spreadsheetml.externalLink+xml"/>
  <Override PartName="/xl/externalLinks/externalLink155.xml" ContentType="application/vnd.openxmlformats-officedocument.spreadsheetml.externalLink+xml"/>
  <Override PartName="/xl/externalLinks/externalLink156.xml" ContentType="application/vnd.openxmlformats-officedocument.spreadsheetml.externalLink+xml"/>
  <Override PartName="/xl/externalLinks/externalLink157.xml" ContentType="application/vnd.openxmlformats-officedocument.spreadsheetml.externalLink+xml"/>
  <Override PartName="/xl/externalLinks/externalLink158.xml" ContentType="application/vnd.openxmlformats-officedocument.spreadsheetml.externalLink+xml"/>
  <Override PartName="/xl/externalLinks/externalLink159.xml" ContentType="application/vnd.openxmlformats-officedocument.spreadsheetml.externalLink+xml"/>
  <Override PartName="/xl/externalLinks/externalLink160.xml" ContentType="application/vnd.openxmlformats-officedocument.spreadsheetml.externalLink+xml"/>
  <Override PartName="/xl/externalLinks/externalLink161.xml" ContentType="application/vnd.openxmlformats-officedocument.spreadsheetml.externalLink+xml"/>
  <Override PartName="/xl/externalLinks/externalLink162.xml" ContentType="application/vnd.openxmlformats-officedocument.spreadsheetml.externalLink+xml"/>
  <Override PartName="/xl/externalLinks/externalLink163.xml" ContentType="application/vnd.openxmlformats-officedocument.spreadsheetml.externalLink+xml"/>
  <Override PartName="/xl/externalLinks/externalLink164.xml" ContentType="application/vnd.openxmlformats-officedocument.spreadsheetml.externalLink+xml"/>
  <Override PartName="/xl/externalLinks/externalLink165.xml" ContentType="application/vnd.openxmlformats-officedocument.spreadsheetml.externalLink+xml"/>
  <Override PartName="/xl/externalLinks/externalLink166.xml" ContentType="application/vnd.openxmlformats-officedocument.spreadsheetml.externalLink+xml"/>
  <Override PartName="/xl/externalLinks/externalLink167.xml" ContentType="application/vnd.openxmlformats-officedocument.spreadsheetml.externalLink+xml"/>
  <Override PartName="/xl/externalLinks/externalLink168.xml" ContentType="application/vnd.openxmlformats-officedocument.spreadsheetml.externalLink+xml"/>
  <Override PartName="/xl/externalLinks/externalLink169.xml" ContentType="application/vnd.openxmlformats-officedocument.spreadsheetml.externalLink+xml"/>
  <Override PartName="/xl/externalLinks/externalLink170.xml" ContentType="application/vnd.openxmlformats-officedocument.spreadsheetml.externalLink+xml"/>
  <Override PartName="/xl/externalLinks/externalLink171.xml" ContentType="application/vnd.openxmlformats-officedocument.spreadsheetml.externalLink+xml"/>
  <Override PartName="/xl/externalLinks/externalLink172.xml" ContentType="application/vnd.openxmlformats-officedocument.spreadsheetml.externalLink+xml"/>
  <Override PartName="/xl/externalLinks/externalLink173.xml" ContentType="application/vnd.openxmlformats-officedocument.spreadsheetml.externalLink+xml"/>
  <Override PartName="/xl/externalLinks/externalLink174.xml" ContentType="application/vnd.openxmlformats-officedocument.spreadsheetml.externalLink+xml"/>
  <Override PartName="/xl/externalLinks/externalLink175.xml" ContentType="application/vnd.openxmlformats-officedocument.spreadsheetml.externalLink+xml"/>
  <Override PartName="/xl/externalLinks/externalLink176.xml" ContentType="application/vnd.openxmlformats-officedocument.spreadsheetml.externalLink+xml"/>
  <Override PartName="/xl/externalLinks/externalLink177.xml" ContentType="application/vnd.openxmlformats-officedocument.spreadsheetml.externalLink+xml"/>
  <Override PartName="/xl/externalLinks/externalLink178.xml" ContentType="application/vnd.openxmlformats-officedocument.spreadsheetml.externalLink+xml"/>
  <Override PartName="/xl/externalLinks/externalLink179.xml" ContentType="application/vnd.openxmlformats-officedocument.spreadsheetml.externalLink+xml"/>
  <Override PartName="/xl/externalLinks/externalLink180.xml" ContentType="application/vnd.openxmlformats-officedocument.spreadsheetml.externalLink+xml"/>
  <Override PartName="/xl/externalLinks/externalLink181.xml" ContentType="application/vnd.openxmlformats-officedocument.spreadsheetml.externalLink+xml"/>
  <Override PartName="/xl/externalLinks/externalLink182.xml" ContentType="application/vnd.openxmlformats-officedocument.spreadsheetml.externalLink+xml"/>
  <Override PartName="/xl/externalLinks/externalLink183.xml" ContentType="application/vnd.openxmlformats-officedocument.spreadsheetml.externalLink+xml"/>
  <Override PartName="/xl/externalLinks/externalLink184.xml" ContentType="application/vnd.openxmlformats-officedocument.spreadsheetml.externalLink+xml"/>
  <Override PartName="/xl/externalLinks/externalLink185.xml" ContentType="application/vnd.openxmlformats-officedocument.spreadsheetml.externalLink+xml"/>
  <Override PartName="/xl/externalLinks/externalLink186.xml" ContentType="application/vnd.openxmlformats-officedocument.spreadsheetml.externalLink+xml"/>
  <Override PartName="/xl/externalLinks/externalLink187.xml" ContentType="application/vnd.openxmlformats-officedocument.spreadsheetml.externalLink+xml"/>
  <Override PartName="/xl/externalLinks/externalLink188.xml" ContentType="application/vnd.openxmlformats-officedocument.spreadsheetml.externalLink+xml"/>
  <Override PartName="/xl/externalLinks/externalLink189.xml" ContentType="application/vnd.openxmlformats-officedocument.spreadsheetml.externalLink+xml"/>
  <Override PartName="/xl/externalLinks/externalLink190.xml" ContentType="application/vnd.openxmlformats-officedocument.spreadsheetml.externalLink+xml"/>
  <Override PartName="/xl/externalLinks/externalLink191.xml" ContentType="application/vnd.openxmlformats-officedocument.spreadsheetml.externalLink+xml"/>
  <Override PartName="/xl/externalLinks/externalLink192.xml" ContentType="application/vnd.openxmlformats-officedocument.spreadsheetml.externalLink+xml"/>
  <Override PartName="/xl/externalLinks/externalLink193.xml" ContentType="application/vnd.openxmlformats-officedocument.spreadsheetml.externalLink+xml"/>
  <Override PartName="/xl/externalLinks/externalLink194.xml" ContentType="application/vnd.openxmlformats-officedocument.spreadsheetml.externalLink+xml"/>
  <Override PartName="/xl/externalLinks/externalLink195.xml" ContentType="application/vnd.openxmlformats-officedocument.spreadsheetml.externalLink+xml"/>
  <Override PartName="/xl/externalLinks/externalLink196.xml" ContentType="application/vnd.openxmlformats-officedocument.spreadsheetml.externalLink+xml"/>
  <Override PartName="/xl/externalLinks/externalLink197.xml" ContentType="application/vnd.openxmlformats-officedocument.spreadsheetml.externalLink+xml"/>
  <Override PartName="/xl/externalLinks/externalLink198.xml" ContentType="application/vnd.openxmlformats-officedocument.spreadsheetml.externalLink+xml"/>
  <Override PartName="/xl/externalLinks/externalLink199.xml" ContentType="application/vnd.openxmlformats-officedocument.spreadsheetml.externalLink+xml"/>
  <Override PartName="/xl/externalLinks/externalLink200.xml" ContentType="application/vnd.openxmlformats-officedocument.spreadsheetml.externalLink+xml"/>
  <Override PartName="/xl/externalLinks/externalLink201.xml" ContentType="application/vnd.openxmlformats-officedocument.spreadsheetml.externalLink+xml"/>
  <Override PartName="/xl/externalLinks/externalLink202.xml" ContentType="application/vnd.openxmlformats-officedocument.spreadsheetml.externalLink+xml"/>
  <Override PartName="/xl/externalLinks/externalLink203.xml" ContentType="application/vnd.openxmlformats-officedocument.spreadsheetml.externalLink+xml"/>
  <Override PartName="/xl/externalLinks/externalLink204.xml" ContentType="application/vnd.openxmlformats-officedocument.spreadsheetml.externalLink+xml"/>
  <Override PartName="/xl/externalLinks/externalLink205.xml" ContentType="application/vnd.openxmlformats-officedocument.spreadsheetml.externalLink+xml"/>
  <Override PartName="/xl/externalLinks/externalLink206.xml" ContentType="application/vnd.openxmlformats-officedocument.spreadsheetml.externalLink+xml"/>
  <Override PartName="/xl/externalLinks/externalLink207.xml" ContentType="application/vnd.openxmlformats-officedocument.spreadsheetml.externalLink+xml"/>
  <Override PartName="/xl/externalLinks/externalLink208.xml" ContentType="application/vnd.openxmlformats-officedocument.spreadsheetml.externalLink+xml"/>
  <Override PartName="/xl/externalLinks/externalLink209.xml" ContentType="application/vnd.openxmlformats-officedocument.spreadsheetml.externalLink+xml"/>
  <Override PartName="/xl/externalLinks/externalLink210.xml" ContentType="application/vnd.openxmlformats-officedocument.spreadsheetml.externalLink+xml"/>
  <Override PartName="/xl/externalLinks/externalLink211.xml" ContentType="application/vnd.openxmlformats-officedocument.spreadsheetml.externalLink+xml"/>
  <Override PartName="/xl/externalLinks/externalLink212.xml" ContentType="application/vnd.openxmlformats-officedocument.spreadsheetml.externalLink+xml"/>
  <Override PartName="/xl/externalLinks/externalLink213.xml" ContentType="application/vnd.openxmlformats-officedocument.spreadsheetml.externalLink+xml"/>
  <Override PartName="/xl/externalLinks/externalLink214.xml" ContentType="application/vnd.openxmlformats-officedocument.spreadsheetml.externalLink+xml"/>
  <Override PartName="/xl/externalLinks/externalLink215.xml" ContentType="application/vnd.openxmlformats-officedocument.spreadsheetml.externalLink+xml"/>
  <Override PartName="/xl/externalLinks/externalLink216.xml" ContentType="application/vnd.openxmlformats-officedocument.spreadsheetml.externalLink+xml"/>
  <Override PartName="/xl/externalLinks/externalLink217.xml" ContentType="application/vnd.openxmlformats-officedocument.spreadsheetml.externalLink+xml"/>
  <Override PartName="/xl/externalLinks/externalLink218.xml" ContentType="application/vnd.openxmlformats-officedocument.spreadsheetml.externalLink+xml"/>
  <Override PartName="/xl/externalLinks/externalLink219.xml" ContentType="application/vnd.openxmlformats-officedocument.spreadsheetml.externalLink+xml"/>
  <Override PartName="/xl/externalLinks/externalLink220.xml" ContentType="application/vnd.openxmlformats-officedocument.spreadsheetml.externalLink+xml"/>
  <Override PartName="/xl/externalLinks/externalLink221.xml" ContentType="application/vnd.openxmlformats-officedocument.spreadsheetml.externalLink+xml"/>
  <Override PartName="/xl/externalLinks/externalLink222.xml" ContentType="application/vnd.openxmlformats-officedocument.spreadsheetml.externalLink+xml"/>
  <Override PartName="/xl/externalLinks/externalLink223.xml" ContentType="application/vnd.openxmlformats-officedocument.spreadsheetml.externalLink+xml"/>
  <Override PartName="/xl/externalLinks/externalLink224.xml" ContentType="application/vnd.openxmlformats-officedocument.spreadsheetml.externalLink+xml"/>
  <Override PartName="/xl/externalLinks/externalLink225.xml" ContentType="application/vnd.openxmlformats-officedocument.spreadsheetml.externalLink+xml"/>
  <Override PartName="/xl/externalLinks/externalLink226.xml" ContentType="application/vnd.openxmlformats-officedocument.spreadsheetml.externalLink+xml"/>
  <Override PartName="/xl/externalLinks/externalLink227.xml" ContentType="application/vnd.openxmlformats-officedocument.spreadsheetml.externalLink+xml"/>
  <Override PartName="/xl/externalLinks/externalLink228.xml" ContentType="application/vnd.openxmlformats-officedocument.spreadsheetml.externalLink+xml"/>
  <Override PartName="/xl/externalLinks/externalLink229.xml" ContentType="application/vnd.openxmlformats-officedocument.spreadsheetml.externalLink+xml"/>
  <Override PartName="/xl/externalLinks/externalLink230.xml" ContentType="application/vnd.openxmlformats-officedocument.spreadsheetml.externalLink+xml"/>
  <Override PartName="/xl/externalLinks/externalLink231.xml" ContentType="application/vnd.openxmlformats-officedocument.spreadsheetml.externalLink+xml"/>
  <Override PartName="/xl/externalLinks/externalLink232.xml" ContentType="application/vnd.openxmlformats-officedocument.spreadsheetml.externalLink+xml"/>
  <Override PartName="/xl/externalLinks/externalLink233.xml" ContentType="application/vnd.openxmlformats-officedocument.spreadsheetml.externalLink+xml"/>
  <Override PartName="/xl/externalLinks/externalLink234.xml" ContentType="application/vnd.openxmlformats-officedocument.spreadsheetml.externalLink+xml"/>
  <Override PartName="/xl/externalLinks/externalLink235.xml" ContentType="application/vnd.openxmlformats-officedocument.spreadsheetml.externalLink+xml"/>
  <Override PartName="/xl/externalLinks/externalLink236.xml" ContentType="application/vnd.openxmlformats-officedocument.spreadsheetml.externalLink+xml"/>
  <Override PartName="/xl/externalLinks/externalLink237.xml" ContentType="application/vnd.openxmlformats-officedocument.spreadsheetml.externalLink+xml"/>
  <Override PartName="/xl/externalLinks/externalLink238.xml" ContentType="application/vnd.openxmlformats-officedocument.spreadsheetml.externalLink+xml"/>
  <Override PartName="/xl/externalLinks/externalLink239.xml" ContentType="application/vnd.openxmlformats-officedocument.spreadsheetml.externalLink+xml"/>
  <Override PartName="/xl/externalLinks/externalLink240.xml" ContentType="application/vnd.openxmlformats-officedocument.spreadsheetml.externalLink+xml"/>
  <Override PartName="/xl/externalLinks/externalLink241.xml" ContentType="application/vnd.openxmlformats-officedocument.spreadsheetml.externalLink+xml"/>
  <Override PartName="/xl/externalLinks/externalLink242.xml" ContentType="application/vnd.openxmlformats-officedocument.spreadsheetml.externalLink+xml"/>
  <Override PartName="/xl/externalLinks/externalLink243.xml" ContentType="application/vnd.openxmlformats-officedocument.spreadsheetml.externalLink+xml"/>
  <Override PartName="/xl/externalLinks/externalLink244.xml" ContentType="application/vnd.openxmlformats-officedocument.spreadsheetml.externalLink+xml"/>
  <Override PartName="/xl/externalLinks/externalLink245.xml" ContentType="application/vnd.openxmlformats-officedocument.spreadsheetml.externalLink+xml"/>
  <Override PartName="/xl/externalLinks/externalLink246.xml" ContentType="application/vnd.openxmlformats-officedocument.spreadsheetml.externalLink+xml"/>
  <Override PartName="/xl/externalLinks/externalLink247.xml" ContentType="application/vnd.openxmlformats-officedocument.spreadsheetml.externalLink+xml"/>
  <Override PartName="/xl/externalLinks/externalLink248.xml" ContentType="application/vnd.openxmlformats-officedocument.spreadsheetml.externalLink+xml"/>
  <Override PartName="/xl/externalLinks/externalLink249.xml" ContentType="application/vnd.openxmlformats-officedocument.spreadsheetml.externalLink+xml"/>
  <Override PartName="/xl/externalLinks/externalLink250.xml" ContentType="application/vnd.openxmlformats-officedocument.spreadsheetml.externalLink+xml"/>
  <Override PartName="/xl/externalLinks/externalLink251.xml" ContentType="application/vnd.openxmlformats-officedocument.spreadsheetml.externalLink+xml"/>
  <Override PartName="/xl/externalLinks/externalLink252.xml" ContentType="application/vnd.openxmlformats-officedocument.spreadsheetml.externalLink+xml"/>
  <Override PartName="/xl/externalLinks/externalLink253.xml" ContentType="application/vnd.openxmlformats-officedocument.spreadsheetml.externalLink+xml"/>
  <Override PartName="/xl/externalLinks/externalLink254.xml" ContentType="application/vnd.openxmlformats-officedocument.spreadsheetml.externalLink+xml"/>
  <Override PartName="/xl/externalLinks/externalLink255.xml" ContentType="application/vnd.openxmlformats-officedocument.spreadsheetml.externalLink+xml"/>
  <Override PartName="/xl/externalLinks/externalLink256.xml" ContentType="application/vnd.openxmlformats-officedocument.spreadsheetml.externalLink+xml"/>
  <Override PartName="/xl/externalLinks/externalLink257.xml" ContentType="application/vnd.openxmlformats-officedocument.spreadsheetml.externalLink+xml"/>
  <Override PartName="/xl/externalLinks/externalLink258.xml" ContentType="application/vnd.openxmlformats-officedocument.spreadsheetml.externalLink+xml"/>
  <Override PartName="/xl/externalLinks/externalLink259.xml" ContentType="application/vnd.openxmlformats-officedocument.spreadsheetml.externalLink+xml"/>
  <Override PartName="/xl/externalLinks/externalLink260.xml" ContentType="application/vnd.openxmlformats-officedocument.spreadsheetml.externalLink+xml"/>
  <Override PartName="/xl/externalLinks/externalLink261.xml" ContentType="application/vnd.openxmlformats-officedocument.spreadsheetml.externalLink+xml"/>
  <Override PartName="/xl/externalLinks/externalLink262.xml" ContentType="application/vnd.openxmlformats-officedocument.spreadsheetml.externalLink+xml"/>
  <Override PartName="/xl/externalLinks/externalLink263.xml" ContentType="application/vnd.openxmlformats-officedocument.spreadsheetml.externalLink+xml"/>
  <Override PartName="/xl/externalLinks/externalLink264.xml" ContentType="application/vnd.openxmlformats-officedocument.spreadsheetml.externalLink+xml"/>
  <Override PartName="/xl/externalLinks/externalLink265.xml" ContentType="application/vnd.openxmlformats-officedocument.spreadsheetml.externalLink+xml"/>
  <Override PartName="/xl/externalLinks/externalLink266.xml" ContentType="application/vnd.openxmlformats-officedocument.spreadsheetml.externalLink+xml"/>
  <Override PartName="/xl/externalLinks/externalLink267.xml" ContentType="application/vnd.openxmlformats-officedocument.spreadsheetml.externalLink+xml"/>
  <Override PartName="/xl/externalLinks/externalLink268.xml" ContentType="application/vnd.openxmlformats-officedocument.spreadsheetml.externalLink+xml"/>
  <Override PartName="/xl/externalLinks/externalLink269.xml" ContentType="application/vnd.openxmlformats-officedocument.spreadsheetml.externalLink+xml"/>
  <Override PartName="/xl/externalLinks/externalLink270.xml" ContentType="application/vnd.openxmlformats-officedocument.spreadsheetml.externalLink+xml"/>
  <Override PartName="/xl/externalLinks/externalLink271.xml" ContentType="application/vnd.openxmlformats-officedocument.spreadsheetml.externalLink+xml"/>
  <Override PartName="/xl/externalLinks/externalLink272.xml" ContentType="application/vnd.openxmlformats-officedocument.spreadsheetml.externalLink+xml"/>
  <Override PartName="/xl/externalLinks/externalLink273.xml" ContentType="application/vnd.openxmlformats-officedocument.spreadsheetml.externalLink+xml"/>
  <Override PartName="/xl/externalLinks/externalLink274.xml" ContentType="application/vnd.openxmlformats-officedocument.spreadsheetml.externalLink+xml"/>
  <Override PartName="/xl/externalLinks/externalLink275.xml" ContentType="application/vnd.openxmlformats-officedocument.spreadsheetml.externalLink+xml"/>
  <Override PartName="/xl/externalLinks/externalLink276.xml" ContentType="application/vnd.openxmlformats-officedocument.spreadsheetml.externalLink+xml"/>
  <Override PartName="/xl/externalLinks/externalLink277.xml" ContentType="application/vnd.openxmlformats-officedocument.spreadsheetml.externalLink+xml"/>
  <Override PartName="/xl/externalLinks/externalLink278.xml" ContentType="application/vnd.openxmlformats-officedocument.spreadsheetml.externalLink+xml"/>
  <Override PartName="/xl/externalLinks/externalLink279.xml" ContentType="application/vnd.openxmlformats-officedocument.spreadsheetml.externalLink+xml"/>
  <Override PartName="/xl/externalLinks/externalLink280.xml" ContentType="application/vnd.openxmlformats-officedocument.spreadsheetml.externalLink+xml"/>
  <Override PartName="/xl/externalLinks/externalLink281.xml" ContentType="application/vnd.openxmlformats-officedocument.spreadsheetml.externalLink+xml"/>
  <Override PartName="/xl/externalLinks/externalLink282.xml" ContentType="application/vnd.openxmlformats-officedocument.spreadsheetml.externalLink+xml"/>
  <Override PartName="/xl/externalLinks/externalLink283.xml" ContentType="application/vnd.openxmlformats-officedocument.spreadsheetml.externalLink+xml"/>
  <Override PartName="/xl/externalLinks/externalLink284.xml" ContentType="application/vnd.openxmlformats-officedocument.spreadsheetml.externalLink+xml"/>
  <Override PartName="/xl/externalLinks/externalLink285.xml" ContentType="application/vnd.openxmlformats-officedocument.spreadsheetml.externalLink+xml"/>
  <Override PartName="/xl/externalLinks/externalLink286.xml" ContentType="application/vnd.openxmlformats-officedocument.spreadsheetml.externalLink+xml"/>
  <Override PartName="/xl/externalLinks/externalLink287.xml" ContentType="application/vnd.openxmlformats-officedocument.spreadsheetml.externalLink+xml"/>
  <Override PartName="/xl/externalLinks/externalLink288.xml" ContentType="application/vnd.openxmlformats-officedocument.spreadsheetml.externalLink+xml"/>
  <Override PartName="/xl/externalLinks/externalLink289.xml" ContentType="application/vnd.openxmlformats-officedocument.spreadsheetml.externalLink+xml"/>
  <Override PartName="/xl/externalLinks/externalLink290.xml" ContentType="application/vnd.openxmlformats-officedocument.spreadsheetml.externalLink+xml"/>
  <Override PartName="/xl/externalLinks/externalLink291.xml" ContentType="application/vnd.openxmlformats-officedocument.spreadsheetml.externalLink+xml"/>
  <Override PartName="/xl/externalLinks/externalLink292.xml" ContentType="application/vnd.openxmlformats-officedocument.spreadsheetml.externalLink+xml"/>
  <Override PartName="/xl/externalLinks/externalLink293.xml" ContentType="application/vnd.openxmlformats-officedocument.spreadsheetml.externalLink+xml"/>
  <Override PartName="/xl/externalLinks/externalLink294.xml" ContentType="application/vnd.openxmlformats-officedocument.spreadsheetml.externalLink+xml"/>
  <Override PartName="/xl/externalLinks/externalLink295.xml" ContentType="application/vnd.openxmlformats-officedocument.spreadsheetml.externalLink+xml"/>
  <Override PartName="/xl/externalLinks/externalLink296.xml" ContentType="application/vnd.openxmlformats-officedocument.spreadsheetml.externalLink+xml"/>
  <Override PartName="/xl/externalLinks/externalLink297.xml" ContentType="application/vnd.openxmlformats-officedocument.spreadsheetml.externalLink+xml"/>
  <Override PartName="/xl/externalLinks/externalLink298.xml" ContentType="application/vnd.openxmlformats-officedocument.spreadsheetml.externalLink+xml"/>
  <Override PartName="/xl/externalLinks/externalLink299.xml" ContentType="application/vnd.openxmlformats-officedocument.spreadsheetml.externalLink+xml"/>
  <Override PartName="/xl/externalLinks/externalLink300.xml" ContentType="application/vnd.openxmlformats-officedocument.spreadsheetml.externalLink+xml"/>
  <Override PartName="/xl/externalLinks/externalLink301.xml" ContentType="application/vnd.openxmlformats-officedocument.spreadsheetml.externalLink+xml"/>
  <Override PartName="/xl/externalLinks/externalLink302.xml" ContentType="application/vnd.openxmlformats-officedocument.spreadsheetml.externalLink+xml"/>
  <Override PartName="/xl/externalLinks/externalLink303.xml" ContentType="application/vnd.openxmlformats-officedocument.spreadsheetml.externalLink+xml"/>
  <Override PartName="/xl/externalLinks/externalLink304.xml" ContentType="application/vnd.openxmlformats-officedocument.spreadsheetml.externalLink+xml"/>
  <Override PartName="/xl/externalLinks/externalLink305.xml" ContentType="application/vnd.openxmlformats-officedocument.spreadsheetml.externalLink+xml"/>
  <Override PartName="/xl/externalLinks/externalLink306.xml" ContentType="application/vnd.openxmlformats-officedocument.spreadsheetml.externalLink+xml"/>
  <Override PartName="/xl/externalLinks/externalLink307.xml" ContentType="application/vnd.openxmlformats-officedocument.spreadsheetml.externalLink+xml"/>
  <Override PartName="/xl/externalLinks/externalLink308.xml" ContentType="application/vnd.openxmlformats-officedocument.spreadsheetml.externalLink+xml"/>
  <Override PartName="/xl/externalLinks/externalLink309.xml" ContentType="application/vnd.openxmlformats-officedocument.spreadsheetml.externalLink+xml"/>
  <Override PartName="/xl/externalLinks/externalLink310.xml" ContentType="application/vnd.openxmlformats-officedocument.spreadsheetml.externalLink+xml"/>
  <Override PartName="/xl/externalLinks/externalLink311.xml" ContentType="application/vnd.openxmlformats-officedocument.spreadsheetml.externalLink+xml"/>
  <Override PartName="/xl/externalLinks/externalLink312.xml" ContentType="application/vnd.openxmlformats-officedocument.spreadsheetml.externalLink+xml"/>
  <Override PartName="/xl/externalLinks/externalLink313.xml" ContentType="application/vnd.openxmlformats-officedocument.spreadsheetml.externalLink+xml"/>
  <Override PartName="/xl/externalLinks/externalLink314.xml" ContentType="application/vnd.openxmlformats-officedocument.spreadsheetml.externalLink+xml"/>
  <Override PartName="/xl/externalLinks/externalLink315.xml" ContentType="application/vnd.openxmlformats-officedocument.spreadsheetml.externalLink+xml"/>
  <Override PartName="/xl/externalLinks/externalLink316.xml" ContentType="application/vnd.openxmlformats-officedocument.spreadsheetml.externalLink+xml"/>
  <Override PartName="/xl/externalLinks/externalLink317.xml" ContentType="application/vnd.openxmlformats-officedocument.spreadsheetml.externalLink+xml"/>
  <Override PartName="/xl/externalLinks/externalLink318.xml" ContentType="application/vnd.openxmlformats-officedocument.spreadsheetml.externalLink+xml"/>
  <Override PartName="/xl/externalLinks/externalLink319.xml" ContentType="application/vnd.openxmlformats-officedocument.spreadsheetml.externalLink+xml"/>
  <Override PartName="/xl/externalLinks/externalLink320.xml" ContentType="application/vnd.openxmlformats-officedocument.spreadsheetml.externalLink+xml"/>
  <Override PartName="/xl/externalLinks/externalLink321.xml" ContentType="application/vnd.openxmlformats-officedocument.spreadsheetml.externalLink+xml"/>
  <Override PartName="/xl/externalLinks/externalLink322.xml" ContentType="application/vnd.openxmlformats-officedocument.spreadsheetml.externalLink+xml"/>
  <Override PartName="/xl/externalLinks/externalLink323.xml" ContentType="application/vnd.openxmlformats-officedocument.spreadsheetml.externalLink+xml"/>
  <Override PartName="/xl/externalLinks/externalLink324.xml" ContentType="application/vnd.openxmlformats-officedocument.spreadsheetml.externalLink+xml"/>
  <Override PartName="/xl/externalLinks/externalLink325.xml" ContentType="application/vnd.openxmlformats-officedocument.spreadsheetml.externalLink+xml"/>
  <Override PartName="/xl/externalLinks/externalLink326.xml" ContentType="application/vnd.openxmlformats-officedocument.spreadsheetml.externalLink+xml"/>
  <Override PartName="/xl/externalLinks/externalLink327.xml" ContentType="application/vnd.openxmlformats-officedocument.spreadsheetml.externalLink+xml"/>
  <Override PartName="/xl/externalLinks/externalLink328.xml" ContentType="application/vnd.openxmlformats-officedocument.spreadsheetml.externalLink+xml"/>
  <Override PartName="/xl/externalLinks/externalLink329.xml" ContentType="application/vnd.openxmlformats-officedocument.spreadsheetml.externalLink+xml"/>
  <Override PartName="/xl/externalLinks/externalLink330.xml" ContentType="application/vnd.openxmlformats-officedocument.spreadsheetml.externalLink+xml"/>
  <Override PartName="/xl/externalLinks/externalLink331.xml" ContentType="application/vnd.openxmlformats-officedocument.spreadsheetml.externalLink+xml"/>
  <Override PartName="/xl/externalLinks/externalLink332.xml" ContentType="application/vnd.openxmlformats-officedocument.spreadsheetml.externalLink+xml"/>
  <Override PartName="/xl/externalLinks/externalLink333.xml" ContentType="application/vnd.openxmlformats-officedocument.spreadsheetml.externalLink+xml"/>
  <Override PartName="/xl/externalLinks/externalLink334.xml" ContentType="application/vnd.openxmlformats-officedocument.spreadsheetml.externalLink+xml"/>
  <Override PartName="/xl/externalLinks/externalLink335.xml" ContentType="application/vnd.openxmlformats-officedocument.spreadsheetml.externalLink+xml"/>
  <Override PartName="/xl/externalLinks/externalLink33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726"/>
  <workbookPr backupFile="1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Data\JOB\GROUP SLM\SLM CORPOATION (CHUO SENKO (THAILAND))\- - TonG - -\2022 - 2565\Q3'22\FS_SLM_09.30.22_FINAL\ENG\"/>
    </mc:Choice>
  </mc:AlternateContent>
  <xr:revisionPtr revIDLastSave="0" documentId="13_ncr:1_{E0C503F0-C6F9-4F21-9784-A8EB1438967A}" xr6:coauthVersionLast="47" xr6:coauthVersionMax="47" xr10:uidLastSave="{00000000-0000-0000-0000-000000000000}"/>
  <bookViews>
    <workbookView xWindow="-110" yWindow="-110" windowWidth="19420" windowHeight="10420" tabRatio="699" xr2:uid="{00000000-000D-0000-FFFF-FFFF00000000}"/>
  </bookViews>
  <sheets>
    <sheet name="BS (E)" sheetId="135" r:id="rId1"/>
    <sheet name="PL (E) (3M)" sheetId="141" r:id="rId2"/>
    <sheet name="PL (E) (9M) " sheetId="142" r:id="rId3"/>
    <sheet name="SE_CON (E)" sheetId="143" r:id="rId4"/>
    <sheet name="SE_COM (E)" sheetId="144" r:id="rId5"/>
    <sheet name="CF (E)" sheetId="140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  <externalReference r:id="rId111"/>
    <externalReference r:id="rId112"/>
    <externalReference r:id="rId113"/>
    <externalReference r:id="rId114"/>
    <externalReference r:id="rId115"/>
    <externalReference r:id="rId116"/>
    <externalReference r:id="rId117"/>
    <externalReference r:id="rId118"/>
    <externalReference r:id="rId119"/>
    <externalReference r:id="rId120"/>
    <externalReference r:id="rId121"/>
    <externalReference r:id="rId122"/>
    <externalReference r:id="rId123"/>
    <externalReference r:id="rId124"/>
    <externalReference r:id="rId125"/>
    <externalReference r:id="rId126"/>
    <externalReference r:id="rId127"/>
    <externalReference r:id="rId128"/>
    <externalReference r:id="rId129"/>
    <externalReference r:id="rId130"/>
    <externalReference r:id="rId131"/>
    <externalReference r:id="rId132"/>
    <externalReference r:id="rId133"/>
    <externalReference r:id="rId134"/>
    <externalReference r:id="rId135"/>
    <externalReference r:id="rId136"/>
    <externalReference r:id="rId137"/>
    <externalReference r:id="rId138"/>
    <externalReference r:id="rId139"/>
    <externalReference r:id="rId140"/>
    <externalReference r:id="rId141"/>
    <externalReference r:id="rId142"/>
    <externalReference r:id="rId143"/>
    <externalReference r:id="rId144"/>
    <externalReference r:id="rId145"/>
    <externalReference r:id="rId146"/>
    <externalReference r:id="rId147"/>
    <externalReference r:id="rId148"/>
    <externalReference r:id="rId149"/>
    <externalReference r:id="rId150"/>
    <externalReference r:id="rId151"/>
    <externalReference r:id="rId152"/>
    <externalReference r:id="rId153"/>
    <externalReference r:id="rId154"/>
    <externalReference r:id="rId155"/>
    <externalReference r:id="rId156"/>
    <externalReference r:id="rId157"/>
    <externalReference r:id="rId158"/>
    <externalReference r:id="rId159"/>
    <externalReference r:id="rId160"/>
    <externalReference r:id="rId161"/>
    <externalReference r:id="rId162"/>
    <externalReference r:id="rId163"/>
    <externalReference r:id="rId164"/>
    <externalReference r:id="rId165"/>
    <externalReference r:id="rId166"/>
    <externalReference r:id="rId167"/>
    <externalReference r:id="rId168"/>
    <externalReference r:id="rId169"/>
    <externalReference r:id="rId170"/>
    <externalReference r:id="rId171"/>
    <externalReference r:id="rId172"/>
    <externalReference r:id="rId173"/>
    <externalReference r:id="rId174"/>
    <externalReference r:id="rId175"/>
    <externalReference r:id="rId176"/>
    <externalReference r:id="rId177"/>
    <externalReference r:id="rId178"/>
    <externalReference r:id="rId179"/>
    <externalReference r:id="rId180"/>
    <externalReference r:id="rId181"/>
    <externalReference r:id="rId182"/>
    <externalReference r:id="rId183"/>
    <externalReference r:id="rId184"/>
    <externalReference r:id="rId185"/>
    <externalReference r:id="rId186"/>
    <externalReference r:id="rId187"/>
    <externalReference r:id="rId188"/>
    <externalReference r:id="rId189"/>
    <externalReference r:id="rId190"/>
    <externalReference r:id="rId191"/>
    <externalReference r:id="rId192"/>
    <externalReference r:id="rId193"/>
    <externalReference r:id="rId194"/>
    <externalReference r:id="rId195"/>
    <externalReference r:id="rId196"/>
    <externalReference r:id="rId197"/>
    <externalReference r:id="rId198"/>
    <externalReference r:id="rId199"/>
    <externalReference r:id="rId200"/>
    <externalReference r:id="rId201"/>
    <externalReference r:id="rId202"/>
    <externalReference r:id="rId203"/>
    <externalReference r:id="rId204"/>
    <externalReference r:id="rId205"/>
    <externalReference r:id="rId206"/>
    <externalReference r:id="rId207"/>
    <externalReference r:id="rId208"/>
    <externalReference r:id="rId209"/>
    <externalReference r:id="rId210"/>
    <externalReference r:id="rId211"/>
    <externalReference r:id="rId212"/>
    <externalReference r:id="rId213"/>
    <externalReference r:id="rId214"/>
    <externalReference r:id="rId215"/>
    <externalReference r:id="rId216"/>
    <externalReference r:id="rId217"/>
    <externalReference r:id="rId218"/>
    <externalReference r:id="rId219"/>
    <externalReference r:id="rId220"/>
    <externalReference r:id="rId221"/>
    <externalReference r:id="rId222"/>
    <externalReference r:id="rId223"/>
    <externalReference r:id="rId224"/>
    <externalReference r:id="rId225"/>
    <externalReference r:id="rId226"/>
    <externalReference r:id="rId227"/>
    <externalReference r:id="rId228"/>
    <externalReference r:id="rId229"/>
    <externalReference r:id="rId230"/>
    <externalReference r:id="rId231"/>
    <externalReference r:id="rId232"/>
    <externalReference r:id="rId233"/>
    <externalReference r:id="rId234"/>
    <externalReference r:id="rId235"/>
    <externalReference r:id="rId236"/>
    <externalReference r:id="rId237"/>
    <externalReference r:id="rId238"/>
    <externalReference r:id="rId239"/>
    <externalReference r:id="rId240"/>
    <externalReference r:id="rId241"/>
    <externalReference r:id="rId242"/>
    <externalReference r:id="rId243"/>
    <externalReference r:id="rId244"/>
    <externalReference r:id="rId245"/>
    <externalReference r:id="rId246"/>
    <externalReference r:id="rId247"/>
    <externalReference r:id="rId248"/>
    <externalReference r:id="rId249"/>
    <externalReference r:id="rId250"/>
    <externalReference r:id="rId251"/>
    <externalReference r:id="rId252"/>
    <externalReference r:id="rId253"/>
    <externalReference r:id="rId254"/>
    <externalReference r:id="rId255"/>
    <externalReference r:id="rId256"/>
    <externalReference r:id="rId257"/>
    <externalReference r:id="rId258"/>
    <externalReference r:id="rId259"/>
    <externalReference r:id="rId260"/>
    <externalReference r:id="rId261"/>
    <externalReference r:id="rId262"/>
    <externalReference r:id="rId263"/>
    <externalReference r:id="rId264"/>
    <externalReference r:id="rId265"/>
    <externalReference r:id="rId266"/>
    <externalReference r:id="rId267"/>
    <externalReference r:id="rId268"/>
    <externalReference r:id="rId269"/>
    <externalReference r:id="rId270"/>
    <externalReference r:id="rId271"/>
    <externalReference r:id="rId272"/>
    <externalReference r:id="rId273"/>
    <externalReference r:id="rId274"/>
    <externalReference r:id="rId275"/>
    <externalReference r:id="rId276"/>
    <externalReference r:id="rId277"/>
    <externalReference r:id="rId278"/>
    <externalReference r:id="rId279"/>
    <externalReference r:id="rId280"/>
    <externalReference r:id="rId281"/>
    <externalReference r:id="rId282"/>
    <externalReference r:id="rId283"/>
    <externalReference r:id="rId284"/>
    <externalReference r:id="rId285"/>
    <externalReference r:id="rId286"/>
    <externalReference r:id="rId287"/>
    <externalReference r:id="rId288"/>
    <externalReference r:id="rId289"/>
    <externalReference r:id="rId290"/>
    <externalReference r:id="rId291"/>
    <externalReference r:id="rId292"/>
    <externalReference r:id="rId293"/>
    <externalReference r:id="rId294"/>
    <externalReference r:id="rId295"/>
    <externalReference r:id="rId296"/>
    <externalReference r:id="rId297"/>
    <externalReference r:id="rId298"/>
    <externalReference r:id="rId299"/>
    <externalReference r:id="rId300"/>
    <externalReference r:id="rId301"/>
    <externalReference r:id="rId302"/>
    <externalReference r:id="rId303"/>
    <externalReference r:id="rId304"/>
    <externalReference r:id="rId305"/>
    <externalReference r:id="rId306"/>
    <externalReference r:id="rId307"/>
    <externalReference r:id="rId308"/>
    <externalReference r:id="rId309"/>
    <externalReference r:id="rId310"/>
    <externalReference r:id="rId311"/>
    <externalReference r:id="rId312"/>
    <externalReference r:id="rId313"/>
    <externalReference r:id="rId314"/>
    <externalReference r:id="rId315"/>
    <externalReference r:id="rId316"/>
    <externalReference r:id="rId317"/>
    <externalReference r:id="rId318"/>
    <externalReference r:id="rId319"/>
    <externalReference r:id="rId320"/>
    <externalReference r:id="rId321"/>
    <externalReference r:id="rId322"/>
    <externalReference r:id="rId323"/>
    <externalReference r:id="rId324"/>
    <externalReference r:id="rId325"/>
    <externalReference r:id="rId326"/>
    <externalReference r:id="rId327"/>
    <externalReference r:id="rId328"/>
    <externalReference r:id="rId329"/>
    <externalReference r:id="rId330"/>
    <externalReference r:id="rId331"/>
    <externalReference r:id="rId332"/>
    <externalReference r:id="rId333"/>
    <externalReference r:id="rId334"/>
    <externalReference r:id="rId335"/>
    <externalReference r:id="rId336"/>
    <externalReference r:id="rId337"/>
    <externalReference r:id="rId338"/>
    <externalReference r:id="rId339"/>
    <externalReference r:id="rId340"/>
    <externalReference r:id="rId341"/>
    <externalReference r:id="rId342"/>
  </externalReferences>
  <definedNames>
    <definedName name="\" localSheetId="2">#REF!</definedName>
    <definedName name="\" localSheetId="4">#REF!</definedName>
    <definedName name="\" localSheetId="3">#REF!</definedName>
    <definedName name="\">#REF!</definedName>
    <definedName name="\_JUNK">#N/A</definedName>
    <definedName name="\0">#N/A</definedName>
    <definedName name="\a" localSheetId="2">#REF!</definedName>
    <definedName name="\a">#REF!</definedName>
    <definedName name="\b" localSheetId="2">#REF!</definedName>
    <definedName name="\b">#REF!</definedName>
    <definedName name="\c" localSheetId="2">#REF!</definedName>
    <definedName name="\c">#REF!</definedName>
    <definedName name="\cac" localSheetId="2">#REF!</definedName>
    <definedName name="\cac">#REF!</definedName>
    <definedName name="\d">#N/A</definedName>
    <definedName name="\da" localSheetId="2">#REF!</definedName>
    <definedName name="\da">#REF!</definedName>
    <definedName name="\dfhdtjht" localSheetId="2">#REF!</definedName>
    <definedName name="\dfhdtjht">#REF!</definedName>
    <definedName name="\e">#N/A</definedName>
    <definedName name="\f">#N/A</definedName>
    <definedName name="\fdfdr" localSheetId="2">#REF!</definedName>
    <definedName name="\fdfdr">#REF!</definedName>
    <definedName name="\FDWFDWF" localSheetId="2">#REF!</definedName>
    <definedName name="\FDWFDWF">#REF!</definedName>
    <definedName name="\g">#N/A</definedName>
    <definedName name="\h">#N/A</definedName>
    <definedName name="\hhh" localSheetId="2">#REF!</definedName>
    <definedName name="\hhh">#REF!</definedName>
    <definedName name="\I" localSheetId="2">#REF!</definedName>
    <definedName name="\I">#REF!</definedName>
    <definedName name="\iii" localSheetId="2">#REF!</definedName>
    <definedName name="\iii">#REF!</definedName>
    <definedName name="\J" localSheetId="2">#REF!</definedName>
    <definedName name="\J">#REF!</definedName>
    <definedName name="\K" localSheetId="2">#REF!</definedName>
    <definedName name="\K">#REF!</definedName>
    <definedName name="\ka" localSheetId="2">#REF!</definedName>
    <definedName name="\ka">#REF!</definedName>
    <definedName name="\kkkk" localSheetId="2">#REF!</definedName>
    <definedName name="\kkkk">#REF!</definedName>
    <definedName name="\l">#N/A</definedName>
    <definedName name="\lll" localSheetId="2">#REF!</definedName>
    <definedName name="\lll">#REF!</definedName>
    <definedName name="\M" localSheetId="2">#REF!</definedName>
    <definedName name="\M">#REF!</definedName>
    <definedName name="\ma" localSheetId="2">#REF!</definedName>
    <definedName name="\ma">#REF!</definedName>
    <definedName name="\N" localSheetId="2">#REF!</definedName>
    <definedName name="\N">#REF!</definedName>
    <definedName name="\na" localSheetId="2">#REF!</definedName>
    <definedName name="\na">#REF!</definedName>
    <definedName name="\O" localSheetId="2">#REF!</definedName>
    <definedName name="\O">#REF!</definedName>
    <definedName name="\p">#N/A</definedName>
    <definedName name="\pa" localSheetId="2">#REF!</definedName>
    <definedName name="\pa">#REF!</definedName>
    <definedName name="\par" localSheetId="2">#REF!</definedName>
    <definedName name="\par">#REF!</definedName>
    <definedName name="\pppp" localSheetId="2">#REF!</definedName>
    <definedName name="\pppp">#REF!</definedName>
    <definedName name="\Q">#N/A</definedName>
    <definedName name="\qa" localSheetId="2">#REF!</definedName>
    <definedName name="\qa">#REF!</definedName>
    <definedName name="\qaqa" localSheetId="2">#REF!</definedName>
    <definedName name="\qaqa">#REF!</definedName>
    <definedName name="\ra" localSheetId="2">#REF!</definedName>
    <definedName name="\ra">#REF!</definedName>
    <definedName name="\s">#N/A</definedName>
    <definedName name="\sasa" localSheetId="2">#REF!</definedName>
    <definedName name="\sasa">#REF!</definedName>
    <definedName name="\ssss" localSheetId="2">#REF!</definedName>
    <definedName name="\ssss">#REF!</definedName>
    <definedName name="\u" localSheetId="2">'[1]ลูกหนี้(เก่า)'!#REF!</definedName>
    <definedName name="\u">'[1]ลูกหนี้(เก่า)'!#REF!</definedName>
    <definedName name="\uuu" localSheetId="2">#REF!</definedName>
    <definedName name="\uuu">#REF!</definedName>
    <definedName name="\w">#N/A</definedName>
    <definedName name="\wa" localSheetId="2">#REF!</definedName>
    <definedName name="\wa">#REF!</definedName>
    <definedName name="\x" localSheetId="2">[2]PL!#REF!</definedName>
    <definedName name="\x">[3]PL!#REF!</definedName>
    <definedName name="\Y" localSheetId="2">#REF!</definedName>
    <definedName name="\Y" localSheetId="4">#REF!</definedName>
    <definedName name="\Y" localSheetId="3">#REF!</definedName>
    <definedName name="\Y">#REF!</definedName>
    <definedName name="\Z" localSheetId="2">#REF!</definedName>
    <definedName name="\Z">#REF!</definedName>
    <definedName name="\zaliza" localSheetId="2">#REF!</definedName>
    <definedName name="\zaliza">#REF!</definedName>
    <definedName name="____ACT1" localSheetId="2">#REF!</definedName>
    <definedName name="____ACT1">#REF!</definedName>
    <definedName name="____Act2" localSheetId="2">'[4]Actual-ＹＴＤ'!$E$11:$P$37</definedName>
    <definedName name="____Act2">'[5]Actual-ＹＴＤ'!$E$11:$P$37</definedName>
    <definedName name="____dkk1" localSheetId="2">#REF!</definedName>
    <definedName name="____dkk1" localSheetId="4">#REF!</definedName>
    <definedName name="____dkk1" localSheetId="3">#REF!</definedName>
    <definedName name="____dkk1">#REF!</definedName>
    <definedName name="____dkk2" localSheetId="2">#REF!</definedName>
    <definedName name="____dkk2">#REF!</definedName>
    <definedName name="____exp10" localSheetId="2">#REF!</definedName>
    <definedName name="____exp10">#REF!</definedName>
    <definedName name="____exp11" localSheetId="2">#REF!</definedName>
    <definedName name="____exp11">#REF!</definedName>
    <definedName name="____exp12" localSheetId="2">#REF!</definedName>
    <definedName name="____exp12">#REF!</definedName>
    <definedName name="____EXP22" localSheetId="2">#REF!</definedName>
    <definedName name="____EXP22">#REF!</definedName>
    <definedName name="____exp5" localSheetId="2">#REF!</definedName>
    <definedName name="____exp5">#REF!</definedName>
    <definedName name="____exp7" localSheetId="2">#REF!</definedName>
    <definedName name="____exp7">#REF!</definedName>
    <definedName name="____exp8" localSheetId="2">#REF!</definedName>
    <definedName name="____exp8">#REF!</definedName>
    <definedName name="____exp9" localSheetId="2">#REF!</definedName>
    <definedName name="____exp9">#REF!</definedName>
    <definedName name="____h2" localSheetId="2">[6]เงินกู้ธนชาติ!$G$2</definedName>
    <definedName name="____h2">[7]เงินกู้ธนชาติ!$G$2</definedName>
    <definedName name="____lit1" localSheetId="2">#REF!</definedName>
    <definedName name="____lit1" localSheetId="4">#REF!</definedName>
    <definedName name="____lit1" localSheetId="3">#REF!</definedName>
    <definedName name="____lit1">#REF!</definedName>
    <definedName name="____lit2" localSheetId="2">#REF!</definedName>
    <definedName name="____lit2">#REF!</definedName>
    <definedName name="____SCB1" localSheetId="2">'[8]SCB 1 - Current'!$F$10</definedName>
    <definedName name="____SCB1">'[9]SCB 1 - Current'!$F$10</definedName>
    <definedName name="____SCB2" localSheetId="2">'[8]SCB 2 - Current'!$F$11</definedName>
    <definedName name="____SCB2">'[9]SCB 2 - Current'!$F$11</definedName>
    <definedName name="____Us1" localSheetId="2">#REF!</definedName>
    <definedName name="____Us1" localSheetId="4">#REF!</definedName>
    <definedName name="____Us1" localSheetId="3">#REF!</definedName>
    <definedName name="____Us1">#REF!</definedName>
    <definedName name="____Us2" localSheetId="2">#REF!</definedName>
    <definedName name="____Us2">#REF!</definedName>
    <definedName name="____WP2007" localSheetId="2">#REF!</definedName>
    <definedName name="____WP2007">#REF!</definedName>
    <definedName name="___A1" localSheetId="2">#REF!</definedName>
    <definedName name="___A1">#REF!</definedName>
    <definedName name="___a22242" localSheetId="2">#REF!</definedName>
    <definedName name="___a22242">#REF!</definedName>
    <definedName name="___a22260" localSheetId="2">#REF!</definedName>
    <definedName name="___a22260">#REF!</definedName>
    <definedName name="___a22270" localSheetId="2">#REF!</definedName>
    <definedName name="___a22270">#REF!</definedName>
    <definedName name="___a24385" localSheetId="2">#REF!</definedName>
    <definedName name="___a24385">#REF!</definedName>
    <definedName name="___a24391" localSheetId="2">#REF!</definedName>
    <definedName name="___a24391">#REF!</definedName>
    <definedName name="___a24392" localSheetId="2">#REF!</definedName>
    <definedName name="___a24392">#REF!</definedName>
    <definedName name="___a24393" localSheetId="2">#REF!</definedName>
    <definedName name="___a24393">#REF!</definedName>
    <definedName name="___a24394" localSheetId="2">#REF!</definedName>
    <definedName name="___a24394">#REF!</definedName>
    <definedName name="___a27120" localSheetId="2">#REF!</definedName>
    <definedName name="___a27120">#REF!</definedName>
    <definedName name="___a27150" localSheetId="2">#REF!</definedName>
    <definedName name="___a27150">#REF!</definedName>
    <definedName name="___a32320" localSheetId="2">#REF!</definedName>
    <definedName name="___a32320">#REF!</definedName>
    <definedName name="___a32730" localSheetId="2">#REF!</definedName>
    <definedName name="___a32730">#REF!</definedName>
    <definedName name="___a33130" localSheetId="2">#REF!</definedName>
    <definedName name="___a33130">#REF!</definedName>
    <definedName name="___a33140" localSheetId="2">#REF!</definedName>
    <definedName name="___a33140">#REF!</definedName>
    <definedName name="___a33160" localSheetId="2">#REF!</definedName>
    <definedName name="___a33160">#REF!</definedName>
    <definedName name="___a33170" localSheetId="2">#REF!</definedName>
    <definedName name="___a33170">#REF!</definedName>
    <definedName name="___a33190" localSheetId="2">#REF!</definedName>
    <definedName name="___a33190">#REF!</definedName>
    <definedName name="___a33210" localSheetId="2">#REF!</definedName>
    <definedName name="___a33210">#REF!</definedName>
    <definedName name="___a33230" localSheetId="2">#REF!</definedName>
    <definedName name="___a33230">#REF!</definedName>
    <definedName name="___a33240" localSheetId="2">#REF!</definedName>
    <definedName name="___a33240">#REF!</definedName>
    <definedName name="___a34010" localSheetId="2">#REF!</definedName>
    <definedName name="___a34010">#REF!</definedName>
    <definedName name="___a41230" localSheetId="2">#REF!</definedName>
    <definedName name="___a41230">#REF!</definedName>
    <definedName name="___a41240" localSheetId="2">#REF!</definedName>
    <definedName name="___a41240">#REF!</definedName>
    <definedName name="___a42781" localSheetId="2">#REF!</definedName>
    <definedName name="___a42781">#REF!</definedName>
    <definedName name="___a42782" localSheetId="2">#REF!</definedName>
    <definedName name="___a42782">#REF!</definedName>
    <definedName name="___a42783" localSheetId="2">#REF!</definedName>
    <definedName name="___a42783">#REF!</definedName>
    <definedName name="___A43220" localSheetId="2">#REF!</definedName>
    <definedName name="___A43220">#REF!</definedName>
    <definedName name="___a43230" localSheetId="2">#REF!</definedName>
    <definedName name="___a43230">#REF!</definedName>
    <definedName name="___a43260" localSheetId="2">#REF!</definedName>
    <definedName name="___a43260">#REF!</definedName>
    <definedName name="___a43270" localSheetId="2">#REF!</definedName>
    <definedName name="___a43270">#REF!</definedName>
    <definedName name="___a43320" localSheetId="2">#REF!</definedName>
    <definedName name="___a43320">#REF!</definedName>
    <definedName name="___a43330" localSheetId="2">#REF!</definedName>
    <definedName name="___a43330">#REF!</definedName>
    <definedName name="___a43360" localSheetId="2">#REF!</definedName>
    <definedName name="___a43360">#REF!</definedName>
    <definedName name="___a43370" localSheetId="2">#REF!</definedName>
    <definedName name="___a43370">#REF!</definedName>
    <definedName name="___a43530" localSheetId="2">#REF!</definedName>
    <definedName name="___a43530">#REF!</definedName>
    <definedName name="___a43540" localSheetId="2">#REF!</definedName>
    <definedName name="___a43540">#REF!</definedName>
    <definedName name="___a43560" localSheetId="2">#REF!</definedName>
    <definedName name="___a43560">#REF!</definedName>
    <definedName name="___a43570" localSheetId="2">#REF!</definedName>
    <definedName name="___a43570">#REF!</definedName>
    <definedName name="___a43630" localSheetId="2">#REF!</definedName>
    <definedName name="___a43630">#REF!</definedName>
    <definedName name="___a43640" localSheetId="2">#REF!</definedName>
    <definedName name="___a43640">#REF!</definedName>
    <definedName name="___a43660" localSheetId="2">#REF!</definedName>
    <definedName name="___a43660">#REF!</definedName>
    <definedName name="___a43670" localSheetId="2">#REF!</definedName>
    <definedName name="___a43670">#REF!</definedName>
    <definedName name="___a43730" localSheetId="2">#REF!</definedName>
    <definedName name="___a43730">#REF!</definedName>
    <definedName name="___a43750" localSheetId="2">#REF!</definedName>
    <definedName name="___a43750">#REF!</definedName>
    <definedName name="___a43760" localSheetId="2">#REF!</definedName>
    <definedName name="___a43760">#REF!</definedName>
    <definedName name="___a43770" localSheetId="2">#REF!</definedName>
    <definedName name="___a43770">#REF!</definedName>
    <definedName name="___a43780" localSheetId="2">#REF!</definedName>
    <definedName name="___a43780">#REF!</definedName>
    <definedName name="___a48610" localSheetId="2">#REF!</definedName>
    <definedName name="___a48610">#REF!</definedName>
    <definedName name="___a48611" localSheetId="2">#REF!</definedName>
    <definedName name="___a48611">#REF!</definedName>
    <definedName name="___a48620" localSheetId="2">#REF!</definedName>
    <definedName name="___a48620">#REF!</definedName>
    <definedName name="___a48621" localSheetId="2">#REF!</definedName>
    <definedName name="___a48621">#REF!</definedName>
    <definedName name="___a48781" localSheetId="2">#REF!</definedName>
    <definedName name="___a48781">#REF!</definedName>
    <definedName name="___a48782" localSheetId="2">#REF!</definedName>
    <definedName name="___a48782">#REF!</definedName>
    <definedName name="___a48783" localSheetId="2">#REF!</definedName>
    <definedName name="___a48783">#REF!</definedName>
    <definedName name="___a48784" localSheetId="2">#REF!</definedName>
    <definedName name="___a48784">#REF!</definedName>
    <definedName name="___a51530" localSheetId="2">#REF!</definedName>
    <definedName name="___a51530">#REF!</definedName>
    <definedName name="___a51560" localSheetId="2">#REF!</definedName>
    <definedName name="___a51560">#REF!</definedName>
    <definedName name="___a51620" localSheetId="2">#REF!</definedName>
    <definedName name="___a51620">#REF!</definedName>
    <definedName name="___a52010" localSheetId="2">#REF!</definedName>
    <definedName name="___a52010">#REF!</definedName>
    <definedName name="___a53110" localSheetId="2">#REF!</definedName>
    <definedName name="___a53110">#REF!</definedName>
    <definedName name="___a61430" localSheetId="2">#REF!</definedName>
    <definedName name="___a61430">#REF!</definedName>
    <definedName name="___a61470" localSheetId="2">#REF!</definedName>
    <definedName name="___a61470">#REF!</definedName>
    <definedName name="___a61620" localSheetId="2">#REF!</definedName>
    <definedName name="___a61620">#REF!</definedName>
    <definedName name="___a63110" localSheetId="2">#REF!</definedName>
    <definedName name="___a63110">#REF!</definedName>
    <definedName name="___a73310" localSheetId="2">#REF!</definedName>
    <definedName name="___a73310">#REF!</definedName>
    <definedName name="___a83175" localSheetId="2">#REF!</definedName>
    <definedName name="___a83175">#REF!</definedName>
    <definedName name="___a85160" localSheetId="2">#REF!</definedName>
    <definedName name="___a85160">#REF!</definedName>
    <definedName name="___a85250" localSheetId="2">#REF!</definedName>
    <definedName name="___a85250">#REF!</definedName>
    <definedName name="___a85510" localSheetId="2">#REF!</definedName>
    <definedName name="___a85510">#REF!</definedName>
    <definedName name="___a85520" localSheetId="2">#REF!</definedName>
    <definedName name="___a85520">#REF!</definedName>
    <definedName name="___a85530" localSheetId="2">#REF!</definedName>
    <definedName name="___a85530">#REF!</definedName>
    <definedName name="___a85540" localSheetId="2">#REF!</definedName>
    <definedName name="___a85540">#REF!</definedName>
    <definedName name="___a85550" localSheetId="2">#REF!</definedName>
    <definedName name="___a85550">#REF!</definedName>
    <definedName name="___a85570" localSheetId="2">#REF!</definedName>
    <definedName name="___a85570">#REF!</definedName>
    <definedName name="___a85580" localSheetId="2">#REF!</definedName>
    <definedName name="___a85580">#REF!</definedName>
    <definedName name="___a85590" localSheetId="2">#REF!</definedName>
    <definedName name="___a85590">#REF!</definedName>
    <definedName name="___a85611" localSheetId="2">#REF!</definedName>
    <definedName name="___a85611">#REF!</definedName>
    <definedName name="___a85621" localSheetId="2">#REF!</definedName>
    <definedName name="___a85621">#REF!</definedName>
    <definedName name="___a90300" localSheetId="2">#REF!</definedName>
    <definedName name="___a90300">#REF!</definedName>
    <definedName name="___a90400" localSheetId="2">#REF!</definedName>
    <definedName name="___a90400">#REF!</definedName>
    <definedName name="___a90510" localSheetId="2">#REF!</definedName>
    <definedName name="___a90510">#REF!</definedName>
    <definedName name="___a90520" localSheetId="2">#REF!</definedName>
    <definedName name="___a90520">#REF!</definedName>
    <definedName name="___a90530" localSheetId="2">#REF!</definedName>
    <definedName name="___a90530">#REF!</definedName>
    <definedName name="___a90540" localSheetId="2">#REF!</definedName>
    <definedName name="___a90540">#REF!</definedName>
    <definedName name="___a90610" localSheetId="2">#REF!</definedName>
    <definedName name="___a90610">#REF!</definedName>
    <definedName name="___a90620" localSheetId="2">#REF!</definedName>
    <definedName name="___a90620">#REF!</definedName>
    <definedName name="___a90630" localSheetId="2">#REF!</definedName>
    <definedName name="___a90630">#REF!</definedName>
    <definedName name="___a90640" localSheetId="2">#REF!</definedName>
    <definedName name="___a90640">#REF!</definedName>
    <definedName name="___a90710" localSheetId="2">#REF!</definedName>
    <definedName name="___a90710">#REF!</definedName>
    <definedName name="___a90720" localSheetId="2">#REF!</definedName>
    <definedName name="___a90720">#REF!</definedName>
    <definedName name="___a90730" localSheetId="2">#REF!</definedName>
    <definedName name="___a90730">#REF!</definedName>
    <definedName name="___a90740" localSheetId="2">#REF!</definedName>
    <definedName name="___a90740">#REF!</definedName>
    <definedName name="___a90810" localSheetId="2">#REF!</definedName>
    <definedName name="___a90810">#REF!</definedName>
    <definedName name="___a90820" localSheetId="2">#REF!</definedName>
    <definedName name="___a90820">#REF!</definedName>
    <definedName name="___a90830" localSheetId="2">#REF!</definedName>
    <definedName name="___a90830">#REF!</definedName>
    <definedName name="___a90840" localSheetId="2">#REF!</definedName>
    <definedName name="___a90840">#REF!</definedName>
    <definedName name="___a90910" localSheetId="2">#REF!</definedName>
    <definedName name="___a90910">#REF!</definedName>
    <definedName name="___a90920" localSheetId="2">#REF!</definedName>
    <definedName name="___a90920">#REF!</definedName>
    <definedName name="___a90930" localSheetId="2">#REF!</definedName>
    <definedName name="___a90930">#REF!</definedName>
    <definedName name="___a90940" localSheetId="2">#REF!</definedName>
    <definedName name="___a90940">#REF!</definedName>
    <definedName name="___a90950" localSheetId="2">#REF!</definedName>
    <definedName name="___a90950">#REF!</definedName>
    <definedName name="___a91310" localSheetId="2">#REF!</definedName>
    <definedName name="___a91310">#REF!</definedName>
    <definedName name="___a91320" localSheetId="2">#REF!</definedName>
    <definedName name="___a91320">#REF!</definedName>
    <definedName name="___a91330" localSheetId="2">#REF!</definedName>
    <definedName name="___a91330">#REF!</definedName>
    <definedName name="___a91340" localSheetId="2">#REF!</definedName>
    <definedName name="___a91340">#REF!</definedName>
    <definedName name="___a91350" localSheetId="2">#REF!</definedName>
    <definedName name="___a91350">#REF!</definedName>
    <definedName name="___a91710" localSheetId="2">#REF!</definedName>
    <definedName name="___a91710">#REF!</definedName>
    <definedName name="___a91720" localSheetId="2">#REF!</definedName>
    <definedName name="___a91720">#REF!</definedName>
    <definedName name="___a91730" localSheetId="2">#REF!</definedName>
    <definedName name="___a91730">#REF!</definedName>
    <definedName name="___a91740" localSheetId="2">#REF!</definedName>
    <definedName name="___a91740">#REF!</definedName>
    <definedName name="___a93100" localSheetId="2">#REF!</definedName>
    <definedName name="___a93100">#REF!</definedName>
    <definedName name="___a93200" localSheetId="2">#REF!</definedName>
    <definedName name="___a93200">#REF!</definedName>
    <definedName name="___a99340" localSheetId="2">#REF!</definedName>
    <definedName name="___a99340">#REF!</definedName>
    <definedName name="___a99350" localSheetId="2">#REF!</definedName>
    <definedName name="___a99350">#REF!</definedName>
    <definedName name="___AA1" localSheetId="2">#REF!</definedName>
    <definedName name="___AA1">#REF!</definedName>
    <definedName name="___ACT1" localSheetId="2">#REF!</definedName>
    <definedName name="___ACT1">#REF!</definedName>
    <definedName name="___Act2" localSheetId="2">'[4]Actual-ＹＴＤ'!$E$11:$P$37</definedName>
    <definedName name="___Act2">'[5]Actual-ＹＴＤ'!$E$11:$P$37</definedName>
    <definedName name="___ACT3" localSheetId="2">#REF!</definedName>
    <definedName name="___ACT3" localSheetId="4">#REF!</definedName>
    <definedName name="___ACT3" localSheetId="3">#REF!</definedName>
    <definedName name="___ACT3">#REF!</definedName>
    <definedName name="___ADJ1" localSheetId="2">#REF!</definedName>
    <definedName name="___ADJ1">#REF!</definedName>
    <definedName name="___ADJ2" localSheetId="2">#REF!</definedName>
    <definedName name="___ADJ2">#REF!</definedName>
    <definedName name="___aje1" localSheetId="2">#REF!</definedName>
    <definedName name="___aje1">#REF!</definedName>
    <definedName name="___arf2001" localSheetId="2">#REF!</definedName>
    <definedName name="___arf2001">#REF!</definedName>
    <definedName name="___as4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as4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as4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as4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b90710" localSheetId="2">#REF!</definedName>
    <definedName name="___b90710">#REF!</definedName>
    <definedName name="___b90720" localSheetId="2">#REF!</definedName>
    <definedName name="___b90720">#REF!</definedName>
    <definedName name="___b90730" localSheetId="2">#REF!</definedName>
    <definedName name="___b90730">#REF!</definedName>
    <definedName name="___b90740" localSheetId="2">#REF!</definedName>
    <definedName name="___b90740">#REF!</definedName>
    <definedName name="___b95310" localSheetId="2">#REF!</definedName>
    <definedName name="___b95310">#REF!</definedName>
    <definedName name="___b95320" localSheetId="2">#REF!</definedName>
    <definedName name="___b95320">#REF!</definedName>
    <definedName name="___b95330" localSheetId="2">#REF!</definedName>
    <definedName name="___b95330">#REF!</definedName>
    <definedName name="___b95340" localSheetId="2">#REF!</definedName>
    <definedName name="___b95340">#REF!</definedName>
    <definedName name="___BA1" localSheetId="2">#REF!</definedName>
    <definedName name="___BA1">#REF!</definedName>
    <definedName name="___BC1" localSheetId="2">#REF!</definedName>
    <definedName name="___BC1">#REF!</definedName>
    <definedName name="___bc2" localSheetId="2">#REF!</definedName>
    <definedName name="___bc2">#REF!</definedName>
    <definedName name="___Bud1" localSheetId="2">'[4]Budget-Monthly'!$E$10:$S$36</definedName>
    <definedName name="___Bud1">'[5]Budget-Monthly'!$E$10:$S$36</definedName>
    <definedName name="___Bud2" localSheetId="2">'[4]Budget-YTD'!$E$11:$P$37</definedName>
    <definedName name="___Bud2">'[5]Budget-YTD'!$E$11:$P$37</definedName>
    <definedName name="___CAP1" localSheetId="2">#REF!</definedName>
    <definedName name="___CAP1" localSheetId="4">#REF!</definedName>
    <definedName name="___CAP1" localSheetId="3">#REF!</definedName>
    <definedName name="___CAP1">#REF!</definedName>
    <definedName name="___cap2" localSheetId="2">#REF!</definedName>
    <definedName name="___cap2">#REF!</definedName>
    <definedName name="___cap3" localSheetId="2">#REF!</definedName>
    <definedName name="___cap3">#REF!</definedName>
    <definedName name="___cap4" localSheetId="2">#REF!</definedName>
    <definedName name="___cap4">#REF!</definedName>
    <definedName name="___cap5" localSheetId="2">#REF!</definedName>
    <definedName name="___cap5">#REF!</definedName>
    <definedName name="___cf2" localSheetId="2">#REF!</definedName>
    <definedName name="___cf2">#REF!</definedName>
    <definedName name="___cf3" localSheetId="2">#REF!</definedName>
    <definedName name="___cf3">#REF!</definedName>
    <definedName name="___COH1" localSheetId="2">#REF!</definedName>
    <definedName name="___COH1">#REF!</definedName>
    <definedName name="___COH2" localSheetId="2">#REF!</definedName>
    <definedName name="___COH2">#REF!</definedName>
    <definedName name="___COH3" localSheetId="2">#REF!</definedName>
    <definedName name="___COH3">#REF!</definedName>
    <definedName name="___DAT1" localSheetId="2">#REF!</definedName>
    <definedName name="___DAT1">#REF!</definedName>
    <definedName name="___DAT10" localSheetId="2">#REF!</definedName>
    <definedName name="___DAT10">#REF!</definedName>
    <definedName name="___DAT11" localSheetId="2">[10]bblยังไม่จ่าย!#REF!</definedName>
    <definedName name="___DAT11">[11]bblยังไม่จ่าย!#REF!</definedName>
    <definedName name="___DAT12" localSheetId="2">#REF!</definedName>
    <definedName name="___DAT12" localSheetId="4">#REF!</definedName>
    <definedName name="___DAT12" localSheetId="3">#REF!</definedName>
    <definedName name="___DAT12">#REF!</definedName>
    <definedName name="___DAT13" localSheetId="2">#REF!</definedName>
    <definedName name="___DAT13">#REF!</definedName>
    <definedName name="___DAT2" localSheetId="2">#REF!</definedName>
    <definedName name="___DAT2">#REF!</definedName>
    <definedName name="___DAT3" localSheetId="2">#REF!</definedName>
    <definedName name="___DAT3">#REF!</definedName>
    <definedName name="___DAT4" localSheetId="2">#REF!</definedName>
    <definedName name="___DAT4">#REF!</definedName>
    <definedName name="___DAT5" localSheetId="2">#REF!</definedName>
    <definedName name="___DAT5">#REF!</definedName>
    <definedName name="___DAT6" localSheetId="2">#REF!</definedName>
    <definedName name="___DAT6">#REF!</definedName>
    <definedName name="___DAT7" localSheetId="2">#REF!</definedName>
    <definedName name="___DAT7">#REF!</definedName>
    <definedName name="___DAT8" localSheetId="2">#REF!</definedName>
    <definedName name="___DAT8">#REF!</definedName>
    <definedName name="___DAT9" localSheetId="2">#REF!</definedName>
    <definedName name="___DAT9">#REF!</definedName>
    <definedName name="___dkk1" localSheetId="2">#REF!</definedName>
    <definedName name="___dkk1">#REF!</definedName>
    <definedName name="___dkk2" localSheetId="2">#REF!</definedName>
    <definedName name="___dkk2">#REF!</definedName>
    <definedName name="___e1" localSheetId="2">#REF!</definedName>
    <definedName name="___e1">#REF!</definedName>
    <definedName name="___exp10" localSheetId="2">#REF!</definedName>
    <definedName name="___exp10">#REF!</definedName>
    <definedName name="___exp11" localSheetId="2">#REF!</definedName>
    <definedName name="___exp11">#REF!</definedName>
    <definedName name="___exp12" localSheetId="2">#REF!</definedName>
    <definedName name="___exp12">#REF!</definedName>
    <definedName name="___EXP22" localSheetId="2">#REF!</definedName>
    <definedName name="___EXP22">#REF!</definedName>
    <definedName name="___exp5" localSheetId="2">#REF!</definedName>
    <definedName name="___exp5">#REF!</definedName>
    <definedName name="___exp7" localSheetId="2">#REF!</definedName>
    <definedName name="___exp7">#REF!</definedName>
    <definedName name="___exp8" localSheetId="2">#REF!</definedName>
    <definedName name="___exp8">#REF!</definedName>
    <definedName name="___exp9" localSheetId="2">#REF!</definedName>
    <definedName name="___exp9">#REF!</definedName>
    <definedName name="___h2" localSheetId="2">[6]เงินกู้ธนชาติ!$G$2</definedName>
    <definedName name="___h2">[7]เงินกู้ธนชาติ!$G$2</definedName>
    <definedName name="___IA1" localSheetId="2">#REF!</definedName>
    <definedName name="___IA1" localSheetId="4">#REF!</definedName>
    <definedName name="___IA1" localSheetId="3">#REF!</definedName>
    <definedName name="___IA1">#REF!</definedName>
    <definedName name="___K1" localSheetId="2">#REF!</definedName>
    <definedName name="___K1">#REF!</definedName>
    <definedName name="___K2" localSheetId="2" hidden="1">#REF!</definedName>
    <definedName name="___K2" hidden="1">#REF!</definedName>
    <definedName name="___KA1" localSheetId="5" hidden="1">{#N/A,#N/A,FALSE,"Sheet1"}</definedName>
    <definedName name="___KA1" localSheetId="2" hidden="1">{#N/A,#N/A,FALSE,"Sheet1"}</definedName>
    <definedName name="___KA1" localSheetId="4" hidden="1">{#N/A,#N/A,FALSE,"Sheet1"}</definedName>
    <definedName name="___KA1" localSheetId="3" hidden="1">{#N/A,#N/A,FALSE,"Sheet1"}</definedName>
    <definedName name="___KA1" hidden="1">{#N/A,#N/A,FALSE,"Sheet1"}</definedName>
    <definedName name="___KL379" localSheetId="2">#REF!</definedName>
    <definedName name="___KL379">#REF!</definedName>
    <definedName name="___ktm1201" localSheetId="2">#REF!</definedName>
    <definedName name="___ktm1201">#REF!</definedName>
    <definedName name="___kwi1" localSheetId="2">#REF!</definedName>
    <definedName name="___kwi1">#REF!</definedName>
    <definedName name="___L1" localSheetId="2">#REF!</definedName>
    <definedName name="___L1">#REF!</definedName>
    <definedName name="___LD1">#N/A</definedName>
    <definedName name="___LD2">#N/A</definedName>
    <definedName name="___lit1" localSheetId="2">#REF!</definedName>
    <definedName name="___lit1">#REF!</definedName>
    <definedName name="___lit2" localSheetId="2">#REF!</definedName>
    <definedName name="___lit2">#REF!</definedName>
    <definedName name="___N4" localSheetId="5" hidden="1">{#N/A,#N/A,FALSE,"Sheet1"}</definedName>
    <definedName name="___N4" localSheetId="2" hidden="1">{#N/A,#N/A,FALSE,"Sheet1"}</definedName>
    <definedName name="___N4" localSheetId="4" hidden="1">{#N/A,#N/A,FALSE,"Sheet1"}</definedName>
    <definedName name="___N4" localSheetId="3" hidden="1">{#N/A,#N/A,FALSE,"Sheet1"}</definedName>
    <definedName name="___N4" hidden="1">{#N/A,#N/A,FALSE,"Sheet1"}</definedName>
    <definedName name="___nnn1" localSheetId="2">#REF!</definedName>
    <definedName name="___nnn1">#REF!</definedName>
    <definedName name="___o2" localSheetId="2">#REF!</definedName>
    <definedName name="___o2">#REF!</definedName>
    <definedName name="___Pbs1" localSheetId="2">#REF!</definedName>
    <definedName name="___Pbs1">#REF!</definedName>
    <definedName name="___Pbs2" localSheetId="2">#REF!</definedName>
    <definedName name="___Pbs2">#REF!</definedName>
    <definedName name="___PG2">#N/A</definedName>
    <definedName name="___Pyt98" localSheetId="2">#REF!</definedName>
    <definedName name="___Pyt98">#REF!</definedName>
    <definedName name="___qer13" localSheetId="2">#REF!</definedName>
    <definedName name="___qer13">#REF!</definedName>
    <definedName name="___rrr5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rrr5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rrr5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rrr5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SCB1" localSheetId="2">'[8]SCB 1 - Current'!$F$10</definedName>
    <definedName name="___SCB1">'[9]SCB 1 - Current'!$F$10</definedName>
    <definedName name="___SCB2" localSheetId="2">'[8]SCB 2 - Current'!$F$11</definedName>
    <definedName name="___SCB2">'[9]SCB 2 - Current'!$F$11</definedName>
    <definedName name="___sss6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sss6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sss6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sss6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tax2" localSheetId="2">#REF!</definedName>
    <definedName name="___tax2">#REF!</definedName>
    <definedName name="___tax3" localSheetId="2">#REF!</definedName>
    <definedName name="___tax3">#REF!</definedName>
    <definedName name="___top05" localSheetId="2">#REF!</definedName>
    <definedName name="___top05">#REF!</definedName>
    <definedName name="___TOP1" localSheetId="2">#REF!</definedName>
    <definedName name="___TOP1">#REF!</definedName>
    <definedName name="___TOP2" localSheetId="2">#REF!</definedName>
    <definedName name="___TOP2">#REF!</definedName>
    <definedName name="___u1" localSheetId="2">#REF!</definedName>
    <definedName name="___u1">#REF!</definedName>
    <definedName name="___u3" localSheetId="2">#REF!</definedName>
    <definedName name="___u3">#REF!</definedName>
    <definedName name="___U4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U4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U4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U4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UB1" localSheetId="5" hidden="1">{"'Feb 99'!$A$1:$G$30"}</definedName>
    <definedName name="___UB1" localSheetId="2" hidden="1">{"'Feb 99'!$A$1:$G$30"}</definedName>
    <definedName name="___UB1" localSheetId="4" hidden="1">{"'Feb 99'!$A$1:$G$30"}</definedName>
    <definedName name="___UB1" localSheetId="3" hidden="1">{"'Feb 99'!$A$1:$G$30"}</definedName>
    <definedName name="___UB1" hidden="1">{"'Feb 99'!$A$1:$G$30"}</definedName>
    <definedName name="___UB2" localSheetId="5" hidden="1">{"'Feb 99'!$A$1:$G$30"}</definedName>
    <definedName name="___UB2" localSheetId="2" hidden="1">{"'Feb 99'!$A$1:$G$30"}</definedName>
    <definedName name="___UB2" localSheetId="4" hidden="1">{"'Feb 99'!$A$1:$G$30"}</definedName>
    <definedName name="___UB2" localSheetId="3" hidden="1">{"'Feb 99'!$A$1:$G$30"}</definedName>
    <definedName name="___UB2" hidden="1">{"'Feb 99'!$A$1:$G$30"}</definedName>
    <definedName name="___Us1" localSheetId="2">#REF!</definedName>
    <definedName name="___Us1">#REF!</definedName>
    <definedName name="___Us2" localSheetId="2">#REF!</definedName>
    <definedName name="___Us2">#REF!</definedName>
    <definedName name="___VAR1" localSheetId="2">#REF!</definedName>
    <definedName name="___VAR1">#REF!</definedName>
    <definedName name="___VAR2" localSheetId="2">#REF!</definedName>
    <definedName name="___VAR2">#REF!</definedName>
    <definedName name="___VAR3" localSheetId="2">#REF!</definedName>
    <definedName name="___VAR3">#REF!</definedName>
    <definedName name="___w1" localSheetId="2">#REF!</definedName>
    <definedName name="___w1">#REF!</definedName>
    <definedName name="___w23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23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23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23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45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45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45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45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eg33" localSheetId="2">[12]!___weg33</definedName>
    <definedName name="___weg33">[13]!___weg33</definedName>
    <definedName name="___WP2007" localSheetId="2">#REF!</definedName>
    <definedName name="___WP2007" localSheetId="4">#REF!</definedName>
    <definedName name="___WP2007" localSheetId="3">#REF!</definedName>
    <definedName name="___WP2007">#REF!</definedName>
    <definedName name="___ww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w1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w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w1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YA1" localSheetId="2">#REF!</definedName>
    <definedName name="___YA1">#REF!</definedName>
    <definedName name="__123Graph_APIS" localSheetId="2" hidden="1">[14]D!$B$7:$B$18</definedName>
    <definedName name="__123Graph_APIS" hidden="1">[15]D!$B$7:$B$18</definedName>
    <definedName name="__123Graph_BPIS" localSheetId="2" hidden="1">[14]D!$C$7:$C$18</definedName>
    <definedName name="__123Graph_BPIS" hidden="1">[15]D!$C$7:$C$18</definedName>
    <definedName name="__123Graph_CPIS" localSheetId="2" hidden="1">[14]D!$D$7:$D$18</definedName>
    <definedName name="__123Graph_CPIS" hidden="1">[15]D!$D$7:$D$18</definedName>
    <definedName name="__123Graph_D" localSheetId="2" hidden="1">[16]ชื่อหุ้น!#REF!</definedName>
    <definedName name="__123Graph_D" hidden="1">[17]ชื่อหุ้น!#REF!</definedName>
    <definedName name="__123Graph_DPIS" localSheetId="2" hidden="1">[14]D!$E$7:$E$18</definedName>
    <definedName name="__123Graph_DPIS" hidden="1">[15]D!$E$7:$E$18</definedName>
    <definedName name="__123Graph_XPIS" localSheetId="2" hidden="1">[14]D!$A$7:$A$18</definedName>
    <definedName name="__123Graph_XPIS" hidden="1">[15]D!$A$7:$A$18</definedName>
    <definedName name="__A1" localSheetId="2">#REF!</definedName>
    <definedName name="__A1" localSheetId="4">#REF!</definedName>
    <definedName name="__A1" localSheetId="3">#REF!</definedName>
    <definedName name="__A1">#REF!</definedName>
    <definedName name="__a21420" localSheetId="2">#REF!</definedName>
    <definedName name="__a21420">#REF!</definedName>
    <definedName name="__a21430" localSheetId="2">#REF!</definedName>
    <definedName name="__a21430">#REF!</definedName>
    <definedName name="__A222" localSheetId="2">#REF!</definedName>
    <definedName name="__A222">#REF!</definedName>
    <definedName name="__a22220" localSheetId="2">#REF!</definedName>
    <definedName name="__a22220">#REF!</definedName>
    <definedName name="__a22241" localSheetId="2">#REF!</definedName>
    <definedName name="__a22241">#REF!</definedName>
    <definedName name="__a22242" localSheetId="2">#REF!</definedName>
    <definedName name="__a22242">#REF!</definedName>
    <definedName name="__a22260" localSheetId="2">#REF!</definedName>
    <definedName name="__a22260">#REF!</definedName>
    <definedName name="__a22270" localSheetId="2">#REF!</definedName>
    <definedName name="__a22270">#REF!</definedName>
    <definedName name="__a24385" localSheetId="2">#REF!</definedName>
    <definedName name="__a24385">#REF!</definedName>
    <definedName name="__a24391" localSheetId="2">#REF!</definedName>
    <definedName name="__a24391">#REF!</definedName>
    <definedName name="__a24392" localSheetId="2">#REF!</definedName>
    <definedName name="__a24392">#REF!</definedName>
    <definedName name="__a24393" localSheetId="2">#REF!</definedName>
    <definedName name="__a24393">#REF!</definedName>
    <definedName name="__a24394" localSheetId="2">#REF!</definedName>
    <definedName name="__a24394">#REF!</definedName>
    <definedName name="__a27120" localSheetId="2">#REF!</definedName>
    <definedName name="__a27120">#REF!</definedName>
    <definedName name="__a27150" localSheetId="2">#REF!</definedName>
    <definedName name="__a27150">#REF!</definedName>
    <definedName name="__a32320" localSheetId="2">#REF!</definedName>
    <definedName name="__a32320">#REF!</definedName>
    <definedName name="__a32730" localSheetId="2">#REF!</definedName>
    <definedName name="__a32730">#REF!</definedName>
    <definedName name="__a33130" localSheetId="2">#REF!</definedName>
    <definedName name="__a33130">#REF!</definedName>
    <definedName name="__a33140" localSheetId="2">#REF!</definedName>
    <definedName name="__a33140">#REF!</definedName>
    <definedName name="__a33160" localSheetId="2">#REF!</definedName>
    <definedName name="__a33160">#REF!</definedName>
    <definedName name="__a33170" localSheetId="2">#REF!</definedName>
    <definedName name="__a33170">#REF!</definedName>
    <definedName name="__a33190" localSheetId="2">#REF!</definedName>
    <definedName name="__a33190">#REF!</definedName>
    <definedName name="__a33210" localSheetId="2">#REF!</definedName>
    <definedName name="__a33210">#REF!</definedName>
    <definedName name="__a33230" localSheetId="2">#REF!</definedName>
    <definedName name="__a33230">#REF!</definedName>
    <definedName name="__a33240" localSheetId="2">#REF!</definedName>
    <definedName name="__a33240">#REF!</definedName>
    <definedName name="__a34010" localSheetId="2">#REF!</definedName>
    <definedName name="__a34010">#REF!</definedName>
    <definedName name="__a41230" localSheetId="2">#REF!</definedName>
    <definedName name="__a41230">#REF!</definedName>
    <definedName name="__a41240" localSheetId="2">#REF!</definedName>
    <definedName name="__a41240">#REF!</definedName>
    <definedName name="__a42781" localSheetId="2">#REF!</definedName>
    <definedName name="__a42781">#REF!</definedName>
    <definedName name="__a42782" localSheetId="2">#REF!</definedName>
    <definedName name="__a42782">#REF!</definedName>
    <definedName name="__a42783" localSheetId="2">#REF!</definedName>
    <definedName name="__a42783">#REF!</definedName>
    <definedName name="__A43220" localSheetId="2">#REF!</definedName>
    <definedName name="__A43220">#REF!</definedName>
    <definedName name="__a43230" localSheetId="2">#REF!</definedName>
    <definedName name="__a43230">#REF!</definedName>
    <definedName name="__a43260" localSheetId="2">#REF!</definedName>
    <definedName name="__a43260">#REF!</definedName>
    <definedName name="__a43270" localSheetId="2">#REF!</definedName>
    <definedName name="__a43270">#REF!</definedName>
    <definedName name="__a43320" localSheetId="2">#REF!</definedName>
    <definedName name="__a43320">#REF!</definedName>
    <definedName name="__a43330" localSheetId="2">#REF!</definedName>
    <definedName name="__a43330">#REF!</definedName>
    <definedName name="__a43360" localSheetId="2">#REF!</definedName>
    <definedName name="__a43360">#REF!</definedName>
    <definedName name="__a43370" localSheetId="2">#REF!</definedName>
    <definedName name="__a43370">#REF!</definedName>
    <definedName name="__a43530" localSheetId="2">#REF!</definedName>
    <definedName name="__a43530">#REF!</definedName>
    <definedName name="__a43540" localSheetId="2">#REF!</definedName>
    <definedName name="__a43540">#REF!</definedName>
    <definedName name="__a43560" localSheetId="2">#REF!</definedName>
    <definedName name="__a43560">#REF!</definedName>
    <definedName name="__a43570" localSheetId="2">#REF!</definedName>
    <definedName name="__a43570">#REF!</definedName>
    <definedName name="__a43630" localSheetId="2">#REF!</definedName>
    <definedName name="__a43630">#REF!</definedName>
    <definedName name="__a43640" localSheetId="2">#REF!</definedName>
    <definedName name="__a43640">#REF!</definedName>
    <definedName name="__a43660" localSheetId="2">#REF!</definedName>
    <definedName name="__a43660">#REF!</definedName>
    <definedName name="__a43670" localSheetId="2">#REF!</definedName>
    <definedName name="__a43670">#REF!</definedName>
    <definedName name="__a43730" localSheetId="2">#REF!</definedName>
    <definedName name="__a43730">#REF!</definedName>
    <definedName name="__a43750" localSheetId="2">#REF!</definedName>
    <definedName name="__a43750">#REF!</definedName>
    <definedName name="__a43760" localSheetId="2">#REF!</definedName>
    <definedName name="__a43760">#REF!</definedName>
    <definedName name="__a43770" localSheetId="2">#REF!</definedName>
    <definedName name="__a43770">#REF!</definedName>
    <definedName name="__a43780" localSheetId="2">#REF!</definedName>
    <definedName name="__a43780">#REF!</definedName>
    <definedName name="__a48610" localSheetId="2">#REF!</definedName>
    <definedName name="__a48610">#REF!</definedName>
    <definedName name="__a48611" localSheetId="2">#REF!</definedName>
    <definedName name="__a48611">#REF!</definedName>
    <definedName name="__a48620" localSheetId="2">#REF!</definedName>
    <definedName name="__a48620">#REF!</definedName>
    <definedName name="__a48621" localSheetId="2">#REF!</definedName>
    <definedName name="__a48621">#REF!</definedName>
    <definedName name="__a48781" localSheetId="2">#REF!</definedName>
    <definedName name="__a48781">#REF!</definedName>
    <definedName name="__a48782" localSheetId="2">#REF!</definedName>
    <definedName name="__a48782">#REF!</definedName>
    <definedName name="__a48783" localSheetId="2">#REF!</definedName>
    <definedName name="__a48783">#REF!</definedName>
    <definedName name="__a48784" localSheetId="2">#REF!</definedName>
    <definedName name="__a48784">#REF!</definedName>
    <definedName name="__a51530" localSheetId="2">#REF!</definedName>
    <definedName name="__a51530">#REF!</definedName>
    <definedName name="__a51560" localSheetId="2">#REF!</definedName>
    <definedName name="__a51560">#REF!</definedName>
    <definedName name="__a51620" localSheetId="2">#REF!</definedName>
    <definedName name="__a51620">#REF!</definedName>
    <definedName name="__a52010" localSheetId="2">#REF!</definedName>
    <definedName name="__a52010">#REF!</definedName>
    <definedName name="__a53110" localSheetId="2">#REF!</definedName>
    <definedName name="__a53110">#REF!</definedName>
    <definedName name="__a61430" localSheetId="2">#REF!</definedName>
    <definedName name="__a61430">#REF!</definedName>
    <definedName name="__a61470" localSheetId="2">#REF!</definedName>
    <definedName name="__a61470">#REF!</definedName>
    <definedName name="__a61620" localSheetId="2">#REF!</definedName>
    <definedName name="__a61620">#REF!</definedName>
    <definedName name="__a63110" localSheetId="2">#REF!</definedName>
    <definedName name="__a63110">#REF!</definedName>
    <definedName name="__a73310" localSheetId="2">#REF!</definedName>
    <definedName name="__a73310">#REF!</definedName>
    <definedName name="__a83175" localSheetId="2">#REF!</definedName>
    <definedName name="__a83175">#REF!</definedName>
    <definedName name="__a85160" localSheetId="2">#REF!</definedName>
    <definedName name="__a85160">#REF!</definedName>
    <definedName name="__a85250" localSheetId="2">#REF!</definedName>
    <definedName name="__a85250">#REF!</definedName>
    <definedName name="__a85510" localSheetId="2">#REF!</definedName>
    <definedName name="__a85510">#REF!</definedName>
    <definedName name="__a85520" localSheetId="2">#REF!</definedName>
    <definedName name="__a85520">#REF!</definedName>
    <definedName name="__a85530" localSheetId="2">#REF!</definedName>
    <definedName name="__a85530">#REF!</definedName>
    <definedName name="__a85540" localSheetId="2">#REF!</definedName>
    <definedName name="__a85540">#REF!</definedName>
    <definedName name="__a85550" localSheetId="2">#REF!</definedName>
    <definedName name="__a85550">#REF!</definedName>
    <definedName name="__a85570" localSheetId="2">#REF!</definedName>
    <definedName name="__a85570">#REF!</definedName>
    <definedName name="__a85580" localSheetId="2">#REF!</definedName>
    <definedName name="__a85580">#REF!</definedName>
    <definedName name="__a85590" localSheetId="2">#REF!</definedName>
    <definedName name="__a85590">#REF!</definedName>
    <definedName name="__a85611" localSheetId="2">#REF!</definedName>
    <definedName name="__a85611">#REF!</definedName>
    <definedName name="__a85621" localSheetId="2">#REF!</definedName>
    <definedName name="__a85621">#REF!</definedName>
    <definedName name="__a90300" localSheetId="2">#REF!</definedName>
    <definedName name="__a90300">#REF!</definedName>
    <definedName name="__a90400" localSheetId="2">#REF!</definedName>
    <definedName name="__a90400">#REF!</definedName>
    <definedName name="__a90510" localSheetId="2">#REF!</definedName>
    <definedName name="__a90510">#REF!</definedName>
    <definedName name="__a90520" localSheetId="2">#REF!</definedName>
    <definedName name="__a90520">#REF!</definedName>
    <definedName name="__a90530" localSheetId="2">#REF!</definedName>
    <definedName name="__a90530">#REF!</definedName>
    <definedName name="__a90540" localSheetId="2">#REF!</definedName>
    <definedName name="__a90540">#REF!</definedName>
    <definedName name="__a90610" localSheetId="2">#REF!</definedName>
    <definedName name="__a90610">#REF!</definedName>
    <definedName name="__a90620" localSheetId="2">#REF!</definedName>
    <definedName name="__a90620">#REF!</definedName>
    <definedName name="__a90630" localSheetId="2">#REF!</definedName>
    <definedName name="__a90630">#REF!</definedName>
    <definedName name="__a90640" localSheetId="2">#REF!</definedName>
    <definedName name="__a90640">#REF!</definedName>
    <definedName name="__a90710" localSheetId="2">#REF!</definedName>
    <definedName name="__a90710">#REF!</definedName>
    <definedName name="__a90720" localSheetId="2">#REF!</definedName>
    <definedName name="__a90720">#REF!</definedName>
    <definedName name="__a90730" localSheetId="2">#REF!</definedName>
    <definedName name="__a90730">#REF!</definedName>
    <definedName name="__a90740" localSheetId="2">#REF!</definedName>
    <definedName name="__a90740">#REF!</definedName>
    <definedName name="__a90810" localSheetId="2">#REF!</definedName>
    <definedName name="__a90810">#REF!</definedName>
    <definedName name="__a90820" localSheetId="2">#REF!</definedName>
    <definedName name="__a90820">#REF!</definedName>
    <definedName name="__a90830" localSheetId="2">#REF!</definedName>
    <definedName name="__a90830">#REF!</definedName>
    <definedName name="__a90840" localSheetId="2">#REF!</definedName>
    <definedName name="__a90840">#REF!</definedName>
    <definedName name="__a90910" localSheetId="2">#REF!</definedName>
    <definedName name="__a90910">#REF!</definedName>
    <definedName name="__a90920" localSheetId="2">#REF!</definedName>
    <definedName name="__a90920">#REF!</definedName>
    <definedName name="__a90930" localSheetId="2">#REF!</definedName>
    <definedName name="__a90930">#REF!</definedName>
    <definedName name="__a90940" localSheetId="2">#REF!</definedName>
    <definedName name="__a90940">#REF!</definedName>
    <definedName name="__a90950" localSheetId="2">#REF!</definedName>
    <definedName name="__a90950">#REF!</definedName>
    <definedName name="__a91310" localSheetId="2">#REF!</definedName>
    <definedName name="__a91310">#REF!</definedName>
    <definedName name="__a91320" localSheetId="2">#REF!</definedName>
    <definedName name="__a91320">#REF!</definedName>
    <definedName name="__a91330" localSheetId="2">#REF!</definedName>
    <definedName name="__a91330">#REF!</definedName>
    <definedName name="__a91340" localSheetId="2">#REF!</definedName>
    <definedName name="__a91340">#REF!</definedName>
    <definedName name="__a91350" localSheetId="2">#REF!</definedName>
    <definedName name="__a91350">#REF!</definedName>
    <definedName name="__a91710" localSheetId="2">#REF!</definedName>
    <definedName name="__a91710">#REF!</definedName>
    <definedName name="__a91720" localSheetId="2">#REF!</definedName>
    <definedName name="__a91720">#REF!</definedName>
    <definedName name="__a91730" localSheetId="2">#REF!</definedName>
    <definedName name="__a91730">#REF!</definedName>
    <definedName name="__a91740" localSheetId="2">#REF!</definedName>
    <definedName name="__a91740">#REF!</definedName>
    <definedName name="__a93100" localSheetId="2">#REF!</definedName>
    <definedName name="__a93100">#REF!</definedName>
    <definedName name="__a93200" localSheetId="2">#REF!</definedName>
    <definedName name="__a93200">#REF!</definedName>
    <definedName name="__a99340" localSheetId="2">#REF!</definedName>
    <definedName name="__a99340">#REF!</definedName>
    <definedName name="__a99350" localSheetId="2">#REF!</definedName>
    <definedName name="__a99350">#REF!</definedName>
    <definedName name="__AA1" localSheetId="2">#REF!</definedName>
    <definedName name="__AA1">#REF!</definedName>
    <definedName name="__ACT1" localSheetId="2">#REF!</definedName>
    <definedName name="__ACT1">#REF!</definedName>
    <definedName name="__Act2" localSheetId="2">'[4]Actual-ＹＴＤ'!$E$11:$P$37</definedName>
    <definedName name="__Act2">'[5]Actual-ＹＴＤ'!$E$11:$P$37</definedName>
    <definedName name="__ACT3" localSheetId="2">#REF!</definedName>
    <definedName name="__ACT3" localSheetId="4">#REF!</definedName>
    <definedName name="__ACT3" localSheetId="3">#REF!</definedName>
    <definedName name="__ACT3">#REF!</definedName>
    <definedName name="__ADJ1" localSheetId="2">#REF!</definedName>
    <definedName name="__ADJ1">#REF!</definedName>
    <definedName name="__ADJ2" localSheetId="2">#REF!</definedName>
    <definedName name="__ADJ2">#REF!</definedName>
    <definedName name="__AIR12">"$#REF!.#REF!$#REF!"</definedName>
    <definedName name="__aje1" localSheetId="2">#REF!</definedName>
    <definedName name="__aje1">#REF!</definedName>
    <definedName name="__AP110" localSheetId="2">[18]BPR!$F$11</definedName>
    <definedName name="__AP110">[19]BPR!$F$11</definedName>
    <definedName name="__arf2001" localSheetId="2">#REF!</definedName>
    <definedName name="__arf2001" localSheetId="4">#REF!</definedName>
    <definedName name="__arf2001" localSheetId="3">#REF!</definedName>
    <definedName name="__arf2001">#REF!</definedName>
    <definedName name="__as4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as4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as4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as4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b90710" localSheetId="2">#REF!</definedName>
    <definedName name="__b90710">#REF!</definedName>
    <definedName name="__b90720" localSheetId="2">#REF!</definedName>
    <definedName name="__b90720">#REF!</definedName>
    <definedName name="__b90730" localSheetId="2">#REF!</definedName>
    <definedName name="__b90730">#REF!</definedName>
    <definedName name="__b90740" localSheetId="2">#REF!</definedName>
    <definedName name="__b90740">#REF!</definedName>
    <definedName name="__b95310" localSheetId="2">#REF!</definedName>
    <definedName name="__b95310">#REF!</definedName>
    <definedName name="__b95320" localSheetId="2">#REF!</definedName>
    <definedName name="__b95320">#REF!</definedName>
    <definedName name="__b95330" localSheetId="2">#REF!</definedName>
    <definedName name="__b95330">#REF!</definedName>
    <definedName name="__b95340" localSheetId="2">#REF!</definedName>
    <definedName name="__b95340">#REF!</definedName>
    <definedName name="__BA1" localSheetId="2">#REF!</definedName>
    <definedName name="__BA1">#REF!</definedName>
    <definedName name="__BC1" localSheetId="2">#REF!</definedName>
    <definedName name="__BC1">#REF!</definedName>
    <definedName name="__bc2" localSheetId="2">#REF!</definedName>
    <definedName name="__bc2">#REF!</definedName>
    <definedName name="__BCV1918">"$#REF!.$D$40"</definedName>
    <definedName name="__BEC3457">"$#REF!.$#REF!$#REF!"</definedName>
    <definedName name="__BEC3508">"$#REF!.$#REF!$#REF!"</definedName>
    <definedName name="__Bud1" localSheetId="2">'[4]Budget-Monthly'!$E$10:$S$36</definedName>
    <definedName name="__Bud1">'[5]Budget-Monthly'!$E$10:$S$36</definedName>
    <definedName name="__Bud2" localSheetId="2">'[4]Budget-YTD'!$E$11:$P$37</definedName>
    <definedName name="__Bud2">'[5]Budget-YTD'!$E$11:$P$37</definedName>
    <definedName name="__CAP1" localSheetId="2">#REF!</definedName>
    <definedName name="__CAP1" localSheetId="4">#REF!</definedName>
    <definedName name="__CAP1" localSheetId="3">#REF!</definedName>
    <definedName name="__CAP1">#REF!</definedName>
    <definedName name="__cap2" localSheetId="2">#REF!</definedName>
    <definedName name="__cap2">#REF!</definedName>
    <definedName name="__cap3" localSheetId="2">#REF!</definedName>
    <definedName name="__cap3">#REF!</definedName>
    <definedName name="__cap4" localSheetId="2">#REF!</definedName>
    <definedName name="__cap4">#REF!</definedName>
    <definedName name="__cap5" localSheetId="2">#REF!</definedName>
    <definedName name="__cap5">#REF!</definedName>
    <definedName name="__cf2" localSheetId="2">#REF!</definedName>
    <definedName name="__cf2">#REF!</definedName>
    <definedName name="__cf3" localSheetId="2">#REF!</definedName>
    <definedName name="__cf3">#REF!</definedName>
    <definedName name="__COH1" localSheetId="2">#REF!</definedName>
    <definedName name="__COH1">#REF!</definedName>
    <definedName name="__COH2" localSheetId="2">#REF!</definedName>
    <definedName name="__COH2">#REF!</definedName>
    <definedName name="__COH3" localSheetId="2">#REF!</definedName>
    <definedName name="__COH3">#REF!</definedName>
    <definedName name="__DAT1" localSheetId="2">#REF!</definedName>
    <definedName name="__DAT1">#REF!</definedName>
    <definedName name="__DAT10" localSheetId="2">#REF!</definedName>
    <definedName name="__DAT10">#REF!</definedName>
    <definedName name="__DAT11" localSheetId="2">[10]bblยังไม่จ่าย!#REF!</definedName>
    <definedName name="__DAT11">[11]bblยังไม่จ่าย!#REF!</definedName>
    <definedName name="__DAT12" localSheetId="2">#REF!</definedName>
    <definedName name="__DAT12" localSheetId="4">#REF!</definedName>
    <definedName name="__DAT12" localSheetId="3">#REF!</definedName>
    <definedName name="__DAT12">#REF!</definedName>
    <definedName name="__DAT13" localSheetId="2">#REF!</definedName>
    <definedName name="__DAT13">#REF!</definedName>
    <definedName name="__DAT2" localSheetId="2">#REF!</definedName>
    <definedName name="__DAT2">#REF!</definedName>
    <definedName name="__DAT3" localSheetId="2">#REF!</definedName>
    <definedName name="__DAT3">#REF!</definedName>
    <definedName name="__DAT4" localSheetId="2">#REF!</definedName>
    <definedName name="__DAT4">#REF!</definedName>
    <definedName name="__DAT5" localSheetId="2">#REF!</definedName>
    <definedName name="__DAT5">#REF!</definedName>
    <definedName name="__DAT6" localSheetId="2">#REF!</definedName>
    <definedName name="__DAT6">#REF!</definedName>
    <definedName name="__DAT7" localSheetId="2">#REF!</definedName>
    <definedName name="__DAT7">#REF!</definedName>
    <definedName name="__DAT8" localSheetId="2">#REF!</definedName>
    <definedName name="__DAT8">#REF!</definedName>
    <definedName name="__DAT9" localSheetId="2">#REF!</definedName>
    <definedName name="__DAT9">#REF!</definedName>
    <definedName name="__dkk1" localSheetId="2">#REF!</definedName>
    <definedName name="__dkk1">#REF!</definedName>
    <definedName name="__dkk2" localSheetId="2">#REF!</definedName>
    <definedName name="__dkk2">#REF!</definedName>
    <definedName name="__e1" localSheetId="2">#REF!</definedName>
    <definedName name="__e1">#REF!</definedName>
    <definedName name="__exp10" localSheetId="2">#REF!</definedName>
    <definedName name="__exp10">#REF!</definedName>
    <definedName name="__exp11" localSheetId="2">#REF!</definedName>
    <definedName name="__exp11">#REF!</definedName>
    <definedName name="__exp12" localSheetId="2">#REF!</definedName>
    <definedName name="__exp12">#REF!</definedName>
    <definedName name="__EXP22" localSheetId="2">#REF!</definedName>
    <definedName name="__EXP22">#REF!</definedName>
    <definedName name="__exp5" localSheetId="2">#REF!</definedName>
    <definedName name="__exp5">#REF!</definedName>
    <definedName name="__exp7" localSheetId="2">#REF!</definedName>
    <definedName name="__exp7">#REF!</definedName>
    <definedName name="__exp8" localSheetId="2">#REF!</definedName>
    <definedName name="__exp8">#REF!</definedName>
    <definedName name="__exp9" localSheetId="2">#REF!</definedName>
    <definedName name="__exp9">#REF!</definedName>
    <definedName name="__h2" localSheetId="2">[6]เงินกู้ธนชาติ!$G$2</definedName>
    <definedName name="__h2">[7]เงินกู้ธนชาติ!$G$2</definedName>
    <definedName name="__H3" localSheetId="5" hidden="1">{#N/A,#N/A,FALSE,"Sheet1"}</definedName>
    <definedName name="__H3" localSheetId="2" hidden="1">{#N/A,#N/A,FALSE,"Sheet1"}</definedName>
    <definedName name="__H3" localSheetId="4" hidden="1">{#N/A,#N/A,FALSE,"Sheet1"}</definedName>
    <definedName name="__H3" localSheetId="3" hidden="1">{#N/A,#N/A,FALSE,"Sheet1"}</definedName>
    <definedName name="__H3" hidden="1">{#N/A,#N/A,FALSE,"Sheet1"}</definedName>
    <definedName name="__hp2">"'file://Mindy/jobonhand/Assurance/Workings&amp;Account/YenHong\'07/WeltaxcompPY.xls'#$AFA.$#REF!$#REF!"</definedName>
    <definedName name="__IA1" localSheetId="2">#REF!</definedName>
    <definedName name="__IA1">#REF!</definedName>
    <definedName name="__IntlFixup" hidden="1">TRUE</definedName>
    <definedName name="__JAK8116">"$#REF!.$#REF!$#REF!"</definedName>
    <definedName name="__JCC2934">"$#REF!.$#REF!$#REF!"</definedName>
    <definedName name="__JCD7460">"$#REF!.$#REF!$#REF!"</definedName>
    <definedName name="__JCE5834">"$#REF!.#REF!$#REF!"</definedName>
    <definedName name="__JCK4712">"$#REF!.$#REF!$#REF!"</definedName>
    <definedName name="__JCW6924">"$#REF!.$C$40"</definedName>
    <definedName name="__JDC3818">"$#REF!.$#REF!$#REF!"</definedName>
    <definedName name="__JDF3422">"$#REF!.$#REF!$#REF!"</definedName>
    <definedName name="__JDF4294">"$#REF!.$#REF!$#REF!"</definedName>
    <definedName name="__JDP2875">"$#REF!.$#REF!$#REF!"</definedName>
    <definedName name="__JDR9740">"$#REF!.$#REF!$#REF!"</definedName>
    <definedName name="__JDS601">"$#REF!.$#REF!$#REF!"</definedName>
    <definedName name="__JDV3439">"$#REF!.$#REF!$#REF!"</definedName>
    <definedName name="__K1" localSheetId="2">#REF!</definedName>
    <definedName name="__K1">#REF!</definedName>
    <definedName name="__k2">[20]FORMC94!$A$6:$M$38</definedName>
    <definedName name="__K4" localSheetId="2">#REF!</definedName>
    <definedName name="__K4" localSheetId="4">#REF!</definedName>
    <definedName name="__K4" localSheetId="3">#REF!</definedName>
    <definedName name="__K4">#REF!</definedName>
    <definedName name="__KA1" localSheetId="5" hidden="1">{#N/A,#N/A,FALSE,"Sheet1"}</definedName>
    <definedName name="__KA1" localSheetId="2" hidden="1">{#N/A,#N/A,FALSE,"Sheet1"}</definedName>
    <definedName name="__KA1" localSheetId="4" hidden="1">{#N/A,#N/A,FALSE,"Sheet1"}</definedName>
    <definedName name="__KA1" localSheetId="3" hidden="1">{#N/A,#N/A,FALSE,"Sheet1"}</definedName>
    <definedName name="__KA1" hidden="1">{#N/A,#N/A,FALSE,"Sheet1"}</definedName>
    <definedName name="__KL379" localSheetId="2">#REF!</definedName>
    <definedName name="__KL379">#REF!</definedName>
    <definedName name="__ktm1201" localSheetId="2">#REF!</definedName>
    <definedName name="__ktm1201">#REF!</definedName>
    <definedName name="__kwi1" localSheetId="2">#REF!</definedName>
    <definedName name="__kwi1">#REF!</definedName>
    <definedName name="__L1" localSheetId="2">#REF!</definedName>
    <definedName name="__L1">#REF!</definedName>
    <definedName name="__LD1">#N/A</definedName>
    <definedName name="__LD2">#N/A</definedName>
    <definedName name="__lit1" localSheetId="2">#REF!</definedName>
    <definedName name="__lit1">#REF!</definedName>
    <definedName name="__lit2" localSheetId="2">#REF!</definedName>
    <definedName name="__lit2">#REF!</definedName>
    <definedName name="__MAN1" localSheetId="2">#REF!</definedName>
    <definedName name="__MAN1">#REF!</definedName>
    <definedName name="__N1" localSheetId="2">#REF!</definedName>
    <definedName name="__N1">#REF!</definedName>
    <definedName name="__N4" localSheetId="5" hidden="1">{#N/A,#N/A,FALSE,"Sheet1"}</definedName>
    <definedName name="__N4" localSheetId="2" hidden="1">{#N/A,#N/A,FALSE,"Sheet1"}</definedName>
    <definedName name="__N4" localSheetId="4" hidden="1">{#N/A,#N/A,FALSE,"Sheet1"}</definedName>
    <definedName name="__N4" localSheetId="3" hidden="1">{#N/A,#N/A,FALSE,"Sheet1"}</definedName>
    <definedName name="__N4" hidden="1">{#N/A,#N/A,FALSE,"Sheet1"}</definedName>
    <definedName name="__nnn1" localSheetId="2">#REF!</definedName>
    <definedName name="__nnn1">#REF!</definedName>
    <definedName name="__o2" localSheetId="2">#REF!</definedName>
    <definedName name="__o2">#REF!</definedName>
    <definedName name="__OCT334" localSheetId="2">[21]FF_3!$A$1:$IV$8</definedName>
    <definedName name="__OCT334">[22]FF_3!$A$1:$IV$8</definedName>
    <definedName name="__Pbs1" localSheetId="2">#REF!</definedName>
    <definedName name="__Pbs1" localSheetId="4">#REF!</definedName>
    <definedName name="__Pbs1" localSheetId="3">#REF!</definedName>
    <definedName name="__Pbs1">#REF!</definedName>
    <definedName name="__Pbs2" localSheetId="2">#REF!</definedName>
    <definedName name="__Pbs2">#REF!</definedName>
    <definedName name="__PG2">#N/A</definedName>
    <definedName name="__Pyt98" localSheetId="2">#REF!</definedName>
    <definedName name="__Pyt98">#REF!</definedName>
    <definedName name="__qer13" localSheetId="2">#REF!</definedName>
    <definedName name="__qer13">#REF!</definedName>
    <definedName name="__rrr5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rrr5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rrr5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rrr5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SCB1" localSheetId="2">'[8]SCB 1 - Current'!$F$10</definedName>
    <definedName name="__SCB1">'[9]SCB 1 - Current'!$F$10</definedName>
    <definedName name="__SCB2" localSheetId="2">'[8]SCB 2 - Current'!$F$11</definedName>
    <definedName name="__SCB2">'[9]SCB 2 - Current'!$F$11</definedName>
    <definedName name="__sss6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sss6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sss6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sss6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tax2" localSheetId="2">#REF!</definedName>
    <definedName name="__tax2">#REF!</definedName>
    <definedName name="__tax3" localSheetId="2">#REF!</definedName>
    <definedName name="__tax3">#REF!</definedName>
    <definedName name="__top05" localSheetId="2">#REF!</definedName>
    <definedName name="__top05">#REF!</definedName>
    <definedName name="__TOP1" localSheetId="2">#REF!</definedName>
    <definedName name="__TOP1">#REF!</definedName>
    <definedName name="__TOP2" localSheetId="2">#REF!</definedName>
    <definedName name="__TOP2">#REF!</definedName>
    <definedName name="__u1" localSheetId="2">#REF!</definedName>
    <definedName name="__u1">#REF!</definedName>
    <definedName name="__u3" localSheetId="2">#REF!</definedName>
    <definedName name="__u3">#REF!</definedName>
    <definedName name="__U4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U4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U4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U4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UB1" localSheetId="5" hidden="1">{"'Feb 99'!$A$1:$G$30"}</definedName>
    <definedName name="__UB1" localSheetId="2" hidden="1">{"'Feb 99'!$A$1:$G$30"}</definedName>
    <definedName name="__UB1" localSheetId="4" hidden="1">{"'Feb 99'!$A$1:$G$30"}</definedName>
    <definedName name="__UB1" localSheetId="3" hidden="1">{"'Feb 99'!$A$1:$G$30"}</definedName>
    <definedName name="__UB1" hidden="1">{"'Feb 99'!$A$1:$G$30"}</definedName>
    <definedName name="__UB2" localSheetId="5" hidden="1">{"'Feb 99'!$A$1:$G$30"}</definedName>
    <definedName name="__UB2" localSheetId="2" hidden="1">{"'Feb 99'!$A$1:$G$30"}</definedName>
    <definedName name="__UB2" localSheetId="4" hidden="1">{"'Feb 99'!$A$1:$G$30"}</definedName>
    <definedName name="__UB2" localSheetId="3" hidden="1">{"'Feb 99'!$A$1:$G$30"}</definedName>
    <definedName name="__UB2" hidden="1">{"'Feb 99'!$A$1:$G$30"}</definedName>
    <definedName name="__Us1" localSheetId="2">#REF!</definedName>
    <definedName name="__Us1">#REF!</definedName>
    <definedName name="__Us2" localSheetId="2">#REF!</definedName>
    <definedName name="__Us2">#REF!</definedName>
    <definedName name="__VAR1" localSheetId="2">#REF!</definedName>
    <definedName name="__VAR1">#REF!</definedName>
    <definedName name="__VAR2" localSheetId="2">#REF!</definedName>
    <definedName name="__VAR2">#REF!</definedName>
    <definedName name="__VAR3" localSheetId="2">#REF!</definedName>
    <definedName name="__VAR3">#REF!</definedName>
    <definedName name="__w1" localSheetId="2">#REF!</definedName>
    <definedName name="__w1">#REF!</definedName>
    <definedName name="__w23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23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23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23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45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45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45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45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AS7962">"$#REF!.#REF!$#REF!"</definedName>
    <definedName name="__WCA8822">"$#REF!.$E$40"</definedName>
    <definedName name="__weg33" localSheetId="2">[12]!__weg33</definedName>
    <definedName name="__weg33">[13]!__weg33</definedName>
    <definedName name="__WP2007" localSheetId="2">#REF!</definedName>
    <definedName name="__WP2007" localSheetId="4">#REF!</definedName>
    <definedName name="__WP2007" localSheetId="3">#REF!</definedName>
    <definedName name="__WP2007">#REF!</definedName>
    <definedName name="__ww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w1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w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w1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YA1" localSheetId="2">#REF!</definedName>
    <definedName name="__YA1">#REF!</definedName>
    <definedName name="_1" localSheetId="2">#REF!</definedName>
    <definedName name="_1">#REF!</definedName>
    <definedName name="_1__123Graph_ACHART_1" localSheetId="2" hidden="1">#REF!</definedName>
    <definedName name="_1__123Graph_ACHART_1" hidden="1">#REF!</definedName>
    <definedName name="_1__123Graph_ACHART_5" localSheetId="2" hidden="1">#REF!</definedName>
    <definedName name="_1__123Graph_ACHART_5" hidden="1">#REF!</definedName>
    <definedName name="_1__123Graph_ATEILM_RKTE" localSheetId="2" hidden="1">[14]D!$B$27:$B$31</definedName>
    <definedName name="_1__123Graph_ATEILM_RKTE" hidden="1">[15]D!$B$27:$B$31</definedName>
    <definedName name="_10" localSheetId="2">#REF!</definedName>
    <definedName name="_10" localSheetId="4">#REF!</definedName>
    <definedName name="_10" localSheetId="3">#REF!</definedName>
    <definedName name="_10">#REF!</definedName>
    <definedName name="_11" localSheetId="2">#REF!</definedName>
    <definedName name="_11">#REF!</definedName>
    <definedName name="_12" localSheetId="2">#REF!</definedName>
    <definedName name="_12">#REF!</definedName>
    <definedName name="_13" localSheetId="2">#REF!</definedName>
    <definedName name="_13">#REF!</definedName>
    <definedName name="_14" localSheetId="2">#REF!</definedName>
    <definedName name="_14">#REF!</definedName>
    <definedName name="_15" localSheetId="2">#REF!</definedName>
    <definedName name="_15">#REF!</definedName>
    <definedName name="_16" localSheetId="2">#REF!</definedName>
    <definedName name="_16">#REF!</definedName>
    <definedName name="_16.12.99" localSheetId="2">#REF!</definedName>
    <definedName name="_16.12.99">#REF!</definedName>
    <definedName name="_17" localSheetId="2">#REF!</definedName>
    <definedName name="_17">#REF!</definedName>
    <definedName name="_18" localSheetId="2">#REF!</definedName>
    <definedName name="_18">#REF!</definedName>
    <definedName name="_19" localSheetId="2">#REF!</definedName>
    <definedName name="_19">#REF!</definedName>
    <definedName name="_1Excel_BuiltIn_Print_Area_26_1" localSheetId="2">#REF!</definedName>
    <definedName name="_1Excel_BuiltIn_Print_Area_26_1">#REF!</definedName>
    <definedName name="_2" localSheetId="2">#REF!</definedName>
    <definedName name="_2">#REF!</definedName>
    <definedName name="_2__123Graph_ACHART_5" localSheetId="2" hidden="1">#REF!</definedName>
    <definedName name="_2__123Graph_ACHART_5" hidden="1">#REF!</definedName>
    <definedName name="_2__123Graph_ATEILM_RKTE2" localSheetId="2" hidden="1">[14]D!$B$27:$B$31</definedName>
    <definedName name="_2__123Graph_ATEILM_RKTE2" hidden="1">[15]D!$B$27:$B$31</definedName>
    <definedName name="_2__123Graph_BCHART_1" localSheetId="2" hidden="1">#REF!</definedName>
    <definedName name="_2__123Graph_BCHART_1" localSheetId="4" hidden="1">#REF!</definedName>
    <definedName name="_2__123Graph_BCHART_1" localSheetId="3" hidden="1">#REF!</definedName>
    <definedName name="_2__123Graph_BCHART_1" hidden="1">#REF!</definedName>
    <definedName name="_20" localSheetId="2">#REF!</definedName>
    <definedName name="_20">#REF!</definedName>
    <definedName name="_2Excel_BuiltIn_Print_Area_1_1_1" localSheetId="2">#REF!</definedName>
    <definedName name="_2Excel_BuiltIn_Print_Area_1_1_1">#REF!</definedName>
    <definedName name="_3" localSheetId="2">#REF!</definedName>
    <definedName name="_3">#REF!</definedName>
    <definedName name="_3__123Graph_XTEILM_RKTE2" localSheetId="2" hidden="1">[14]D!$A$27:$A$31</definedName>
    <definedName name="_3__123Graph_XTEILM_RKTE2" hidden="1">[15]D!$A$27:$A$31</definedName>
    <definedName name="_3Excel_BuiltIn_Print_Area_26_1" localSheetId="2">#REF!</definedName>
    <definedName name="_3Excel_BuiltIn_Print_Area_26_1" localSheetId="4">#REF!</definedName>
    <definedName name="_3Excel_BuiltIn_Print_Area_26_1" localSheetId="3">#REF!</definedName>
    <definedName name="_3Excel_BuiltIn_Print_Area_26_1">#REF!</definedName>
    <definedName name="_4" localSheetId="2">#REF!</definedName>
    <definedName name="_4">#REF!</definedName>
    <definedName name="_4.0___M_E_COST_BREAKDOWN" localSheetId="2">#REF!</definedName>
    <definedName name="_4.0___M_E_COST_BREAKDOWN">#REF!</definedName>
    <definedName name="_4__123Graph_BCHART_5" localSheetId="2" hidden="1">#REF!</definedName>
    <definedName name="_4__123Graph_BCHART_5" hidden="1">#REF!</definedName>
    <definedName name="_5" localSheetId="2">#REF!</definedName>
    <definedName name="_5">#REF!</definedName>
    <definedName name="_6__123Graph_XCHART_5" localSheetId="2" hidden="1">#REF!</definedName>
    <definedName name="_6__123Graph_XCHART_5" hidden="1">#REF!</definedName>
    <definedName name="_93" localSheetId="2">#REF!</definedName>
    <definedName name="_93">#REF!</definedName>
    <definedName name="_94" localSheetId="2">#REF!</definedName>
    <definedName name="_94">#REF!</definedName>
    <definedName name="_95" localSheetId="2">#REF!</definedName>
    <definedName name="_95">#REF!</definedName>
    <definedName name="_96" localSheetId="2">#REF!</definedName>
    <definedName name="_96">#REF!</definedName>
    <definedName name="_97" localSheetId="2">#REF!</definedName>
    <definedName name="_97">#REF!</definedName>
    <definedName name="_98" localSheetId="2">#REF!</definedName>
    <definedName name="_98">#REF!</definedName>
    <definedName name="_99" localSheetId="2">#REF!</definedName>
    <definedName name="_99">#REF!</definedName>
    <definedName name="_a">"'file://Mindy//Jhb2_gen_mal_3/AabsData/DATA/Bee Sing/KIL334/YE00/Ideal Reno/awpIR.xls'#$FF_4.$#REF!$#REF!"</definedName>
    <definedName name="_a_1">"'file://Mindy//Jhb2_gen_mal_3/AabsData/DATA/Bee Sing/KIL334/YE00/Ideal Reno/awpIR.xls'#$FF_4.$#REF!$#REF!"</definedName>
    <definedName name="_a_11">"'file://Mindy//Jhb2_gen_mal_3/AabsData/DATA/Bee Sing/KIL334/YE00/Ideal Reno/awpIR.xls'#$FF_4.$#REF!$#REF!"</definedName>
    <definedName name="_a_22">"'file:///A:/BAfile/Aud1/GLP334/Ye01/09-AWPs/Bee Sing/KIL334/YE00/Ideal Reno/awpIR.xls'#$FF_4.$#REF!$#REF!"</definedName>
    <definedName name="_a_23">"'file:///A:/BAfile/Aud1/GLP334/Ye01/09-AWPs/Bee Sing/KIL334/YE00/Ideal Reno/awpIR.xls'#$FF_4.$#REF!$#REF!"</definedName>
    <definedName name="_a_23_1">"'file:///A:/BAfile/Aud1/GLP334/Ye01/09-AWPs/Bee Sing/KIL334/YE00/Ideal Reno/awpIR.xls'#$FF_4.$#REF!$#REF!"</definedName>
    <definedName name="_a_25">"'file:///A:/BAfile/Aud1/GLP334/Ye01/09-AWPs/Bee Sing/KIL334/YE00/Ideal Reno/awpIR.xls'#$FF_4.$#REF!$#REF!"</definedName>
    <definedName name="_a_9">"'file://Mindy//Jhb2_gen_mal_3/AabsData/DATA/Bee Sing/KIL334/YE00/Ideal Reno/awpIR.xls'#$FF_4.$#REF!$#REF!"</definedName>
    <definedName name="_A1" localSheetId="2">#REF!</definedName>
    <definedName name="_A1">#REF!</definedName>
    <definedName name="_a21420" localSheetId="2">#REF!</definedName>
    <definedName name="_a21420">#REF!</definedName>
    <definedName name="_a21430" localSheetId="2">#REF!</definedName>
    <definedName name="_a21430">#REF!</definedName>
    <definedName name="_A222" localSheetId="2">#REF!</definedName>
    <definedName name="_A222">#REF!</definedName>
    <definedName name="_a22220" localSheetId="2">#REF!</definedName>
    <definedName name="_a22220">#REF!</definedName>
    <definedName name="_a22241" localSheetId="2">#REF!</definedName>
    <definedName name="_a22241">#REF!</definedName>
    <definedName name="_a22242" localSheetId="2">#REF!</definedName>
    <definedName name="_a22242">#REF!</definedName>
    <definedName name="_a22260" localSheetId="2">#REF!</definedName>
    <definedName name="_a22260">#REF!</definedName>
    <definedName name="_a22270" localSheetId="2">#REF!</definedName>
    <definedName name="_a22270">#REF!</definedName>
    <definedName name="_a24385" localSheetId="2">#REF!</definedName>
    <definedName name="_a24385">#REF!</definedName>
    <definedName name="_a24391" localSheetId="2">#REF!</definedName>
    <definedName name="_a24391">#REF!</definedName>
    <definedName name="_a24392" localSheetId="2">#REF!</definedName>
    <definedName name="_a24392">#REF!</definedName>
    <definedName name="_a24393" localSheetId="2">#REF!</definedName>
    <definedName name="_a24393">#REF!</definedName>
    <definedName name="_a24394" localSheetId="2">#REF!</definedName>
    <definedName name="_a24394">#REF!</definedName>
    <definedName name="_a27120" localSheetId="2">#REF!</definedName>
    <definedName name="_a27120">#REF!</definedName>
    <definedName name="_a27150" localSheetId="2">#REF!</definedName>
    <definedName name="_a27150">#REF!</definedName>
    <definedName name="_a32320" localSheetId="2">#REF!</definedName>
    <definedName name="_a32320">#REF!</definedName>
    <definedName name="_a32730" localSheetId="2">#REF!</definedName>
    <definedName name="_a32730">#REF!</definedName>
    <definedName name="_a33130" localSheetId="2">#REF!</definedName>
    <definedName name="_a33130">#REF!</definedName>
    <definedName name="_a33140" localSheetId="2">#REF!</definedName>
    <definedName name="_a33140">#REF!</definedName>
    <definedName name="_a33160" localSheetId="2">#REF!</definedName>
    <definedName name="_a33160">#REF!</definedName>
    <definedName name="_a33170" localSheetId="2">#REF!</definedName>
    <definedName name="_a33170">#REF!</definedName>
    <definedName name="_a33190" localSheetId="2">#REF!</definedName>
    <definedName name="_a33190">#REF!</definedName>
    <definedName name="_a33210" localSheetId="2">#REF!</definedName>
    <definedName name="_a33210">#REF!</definedName>
    <definedName name="_a33230" localSheetId="2">#REF!</definedName>
    <definedName name="_a33230">#REF!</definedName>
    <definedName name="_a33240" localSheetId="2">#REF!</definedName>
    <definedName name="_a33240">#REF!</definedName>
    <definedName name="_a34010" localSheetId="2">#REF!</definedName>
    <definedName name="_a34010">#REF!</definedName>
    <definedName name="_a41230" localSheetId="2">#REF!</definedName>
    <definedName name="_a41230">#REF!</definedName>
    <definedName name="_a41240" localSheetId="2">#REF!</definedName>
    <definedName name="_a41240">#REF!</definedName>
    <definedName name="_a42781" localSheetId="2">#REF!</definedName>
    <definedName name="_a42781">#REF!</definedName>
    <definedName name="_a42782" localSheetId="2">#REF!</definedName>
    <definedName name="_a42782">#REF!</definedName>
    <definedName name="_a42783" localSheetId="2">#REF!</definedName>
    <definedName name="_a42783">#REF!</definedName>
    <definedName name="_A43220" localSheetId="2">#REF!</definedName>
    <definedName name="_A43220">#REF!</definedName>
    <definedName name="_a43230" localSheetId="2">#REF!</definedName>
    <definedName name="_a43230">#REF!</definedName>
    <definedName name="_a43260" localSheetId="2">#REF!</definedName>
    <definedName name="_a43260">#REF!</definedName>
    <definedName name="_a43270" localSheetId="2">#REF!</definedName>
    <definedName name="_a43270">#REF!</definedName>
    <definedName name="_a43320" localSheetId="2">#REF!</definedName>
    <definedName name="_a43320">#REF!</definedName>
    <definedName name="_a43330" localSheetId="2">#REF!</definedName>
    <definedName name="_a43330">#REF!</definedName>
    <definedName name="_a43360" localSheetId="2">#REF!</definedName>
    <definedName name="_a43360">#REF!</definedName>
    <definedName name="_a43370" localSheetId="2">#REF!</definedName>
    <definedName name="_a43370">#REF!</definedName>
    <definedName name="_a43530" localSheetId="2">#REF!</definedName>
    <definedName name="_a43530">#REF!</definedName>
    <definedName name="_a43540" localSheetId="2">#REF!</definedName>
    <definedName name="_a43540">#REF!</definedName>
    <definedName name="_a43560" localSheetId="2">#REF!</definedName>
    <definedName name="_a43560">#REF!</definedName>
    <definedName name="_a43570" localSheetId="2">#REF!</definedName>
    <definedName name="_a43570">#REF!</definedName>
    <definedName name="_a43630" localSheetId="2">#REF!</definedName>
    <definedName name="_a43630">#REF!</definedName>
    <definedName name="_a43640" localSheetId="2">#REF!</definedName>
    <definedName name="_a43640">#REF!</definedName>
    <definedName name="_a43660" localSheetId="2">#REF!</definedName>
    <definedName name="_a43660">#REF!</definedName>
    <definedName name="_a43670" localSheetId="2">#REF!</definedName>
    <definedName name="_a43670">#REF!</definedName>
    <definedName name="_a43730" localSheetId="2">#REF!</definedName>
    <definedName name="_a43730">#REF!</definedName>
    <definedName name="_a43750" localSheetId="2">#REF!</definedName>
    <definedName name="_a43750">#REF!</definedName>
    <definedName name="_a43760" localSheetId="2">#REF!</definedName>
    <definedName name="_a43760">#REF!</definedName>
    <definedName name="_a43770" localSheetId="2">#REF!</definedName>
    <definedName name="_a43770">#REF!</definedName>
    <definedName name="_a43780" localSheetId="2">#REF!</definedName>
    <definedName name="_a43780">#REF!</definedName>
    <definedName name="_a48610" localSheetId="2">#REF!</definedName>
    <definedName name="_a48610">#REF!</definedName>
    <definedName name="_a48611" localSheetId="2">#REF!</definedName>
    <definedName name="_a48611">#REF!</definedName>
    <definedName name="_a48620" localSheetId="2">#REF!</definedName>
    <definedName name="_a48620">#REF!</definedName>
    <definedName name="_a48621" localSheetId="2">#REF!</definedName>
    <definedName name="_a48621">#REF!</definedName>
    <definedName name="_a48781" localSheetId="2">#REF!</definedName>
    <definedName name="_a48781">#REF!</definedName>
    <definedName name="_a48782" localSheetId="2">#REF!</definedName>
    <definedName name="_a48782">#REF!</definedName>
    <definedName name="_a48783" localSheetId="2">#REF!</definedName>
    <definedName name="_a48783">#REF!</definedName>
    <definedName name="_a48784" localSheetId="2">#REF!</definedName>
    <definedName name="_a48784">#REF!</definedName>
    <definedName name="_a51530" localSheetId="2">#REF!</definedName>
    <definedName name="_a51530">#REF!</definedName>
    <definedName name="_a51560" localSheetId="2">#REF!</definedName>
    <definedName name="_a51560">#REF!</definedName>
    <definedName name="_a51620" localSheetId="2">#REF!</definedName>
    <definedName name="_a51620">#REF!</definedName>
    <definedName name="_a52010" localSheetId="2">#REF!</definedName>
    <definedName name="_a52010">#REF!</definedName>
    <definedName name="_a53110" localSheetId="2">#REF!</definedName>
    <definedName name="_a53110">#REF!</definedName>
    <definedName name="_a61430" localSheetId="2">#REF!</definedName>
    <definedName name="_a61430">#REF!</definedName>
    <definedName name="_a61470" localSheetId="2">#REF!</definedName>
    <definedName name="_a61470">#REF!</definedName>
    <definedName name="_a61620" localSheetId="2">#REF!</definedName>
    <definedName name="_a61620">#REF!</definedName>
    <definedName name="_a63110" localSheetId="2">#REF!</definedName>
    <definedName name="_a63110">#REF!</definedName>
    <definedName name="_a73310" localSheetId="2">#REF!</definedName>
    <definedName name="_a73310">#REF!</definedName>
    <definedName name="_a83175" localSheetId="2">#REF!</definedName>
    <definedName name="_a83175">#REF!</definedName>
    <definedName name="_a85160" localSheetId="2">#REF!</definedName>
    <definedName name="_a85160">#REF!</definedName>
    <definedName name="_a85250" localSheetId="2">#REF!</definedName>
    <definedName name="_a85250">#REF!</definedName>
    <definedName name="_a85510" localSheetId="2">#REF!</definedName>
    <definedName name="_a85510">#REF!</definedName>
    <definedName name="_a85520" localSheetId="2">#REF!</definedName>
    <definedName name="_a85520">#REF!</definedName>
    <definedName name="_a85530" localSheetId="2">#REF!</definedName>
    <definedName name="_a85530">#REF!</definedName>
    <definedName name="_a85540" localSheetId="2">#REF!</definedName>
    <definedName name="_a85540">#REF!</definedName>
    <definedName name="_a85550" localSheetId="2">#REF!</definedName>
    <definedName name="_a85550">#REF!</definedName>
    <definedName name="_a85570" localSheetId="2">#REF!</definedName>
    <definedName name="_a85570">#REF!</definedName>
    <definedName name="_a85580" localSheetId="2">#REF!</definedName>
    <definedName name="_a85580">#REF!</definedName>
    <definedName name="_a85590" localSheetId="2">#REF!</definedName>
    <definedName name="_a85590">#REF!</definedName>
    <definedName name="_a85611" localSheetId="2">#REF!</definedName>
    <definedName name="_a85611">#REF!</definedName>
    <definedName name="_a85621" localSheetId="2">#REF!</definedName>
    <definedName name="_a85621">#REF!</definedName>
    <definedName name="_a90300" localSheetId="2">#REF!</definedName>
    <definedName name="_a90300">#REF!</definedName>
    <definedName name="_a90400" localSheetId="2">#REF!</definedName>
    <definedName name="_a90400">#REF!</definedName>
    <definedName name="_a90510" localSheetId="2">#REF!</definedName>
    <definedName name="_a90510">#REF!</definedName>
    <definedName name="_a90520" localSheetId="2">#REF!</definedName>
    <definedName name="_a90520">#REF!</definedName>
    <definedName name="_a90530" localSheetId="2">#REF!</definedName>
    <definedName name="_a90530">#REF!</definedName>
    <definedName name="_a90540" localSheetId="2">#REF!</definedName>
    <definedName name="_a90540">#REF!</definedName>
    <definedName name="_a90610" localSheetId="2">#REF!</definedName>
    <definedName name="_a90610">#REF!</definedName>
    <definedName name="_a90620" localSheetId="2">#REF!</definedName>
    <definedName name="_a90620">#REF!</definedName>
    <definedName name="_a90630" localSheetId="2">#REF!</definedName>
    <definedName name="_a90630">#REF!</definedName>
    <definedName name="_a90640" localSheetId="2">#REF!</definedName>
    <definedName name="_a90640">#REF!</definedName>
    <definedName name="_a90710" localSheetId="2">#REF!</definedName>
    <definedName name="_a90710">#REF!</definedName>
    <definedName name="_a90720" localSheetId="2">#REF!</definedName>
    <definedName name="_a90720">#REF!</definedName>
    <definedName name="_a90730" localSheetId="2">#REF!</definedName>
    <definedName name="_a90730">#REF!</definedName>
    <definedName name="_a90740" localSheetId="2">#REF!</definedName>
    <definedName name="_a90740">#REF!</definedName>
    <definedName name="_a90810" localSheetId="2">#REF!</definedName>
    <definedName name="_a90810">#REF!</definedName>
    <definedName name="_a90820" localSheetId="2">#REF!</definedName>
    <definedName name="_a90820">#REF!</definedName>
    <definedName name="_a90830" localSheetId="2">#REF!</definedName>
    <definedName name="_a90830">#REF!</definedName>
    <definedName name="_a90840" localSheetId="2">#REF!</definedName>
    <definedName name="_a90840">#REF!</definedName>
    <definedName name="_a90910" localSheetId="2">#REF!</definedName>
    <definedName name="_a90910">#REF!</definedName>
    <definedName name="_a90920" localSheetId="2">#REF!</definedName>
    <definedName name="_a90920">#REF!</definedName>
    <definedName name="_a90930" localSheetId="2">#REF!</definedName>
    <definedName name="_a90930">#REF!</definedName>
    <definedName name="_a90940" localSheetId="2">#REF!</definedName>
    <definedName name="_a90940">#REF!</definedName>
    <definedName name="_a90950" localSheetId="2">#REF!</definedName>
    <definedName name="_a90950">#REF!</definedName>
    <definedName name="_a91310" localSheetId="2">#REF!</definedName>
    <definedName name="_a91310">#REF!</definedName>
    <definedName name="_a91320" localSheetId="2">#REF!</definedName>
    <definedName name="_a91320">#REF!</definedName>
    <definedName name="_a91330" localSheetId="2">#REF!</definedName>
    <definedName name="_a91330">#REF!</definedName>
    <definedName name="_a91340" localSheetId="2">#REF!</definedName>
    <definedName name="_a91340">#REF!</definedName>
    <definedName name="_a91350" localSheetId="2">#REF!</definedName>
    <definedName name="_a91350">#REF!</definedName>
    <definedName name="_a91710" localSheetId="2">#REF!</definedName>
    <definedName name="_a91710">#REF!</definedName>
    <definedName name="_a91720" localSheetId="2">#REF!</definedName>
    <definedName name="_a91720">#REF!</definedName>
    <definedName name="_a91730" localSheetId="2">#REF!</definedName>
    <definedName name="_a91730">#REF!</definedName>
    <definedName name="_a91740" localSheetId="2">#REF!</definedName>
    <definedName name="_a91740">#REF!</definedName>
    <definedName name="_a93100" localSheetId="2">#REF!</definedName>
    <definedName name="_a93100">#REF!</definedName>
    <definedName name="_a93200" localSheetId="2">#REF!</definedName>
    <definedName name="_a93200">#REF!</definedName>
    <definedName name="_a99340" localSheetId="2">#REF!</definedName>
    <definedName name="_a99340">#REF!</definedName>
    <definedName name="_a99350" localSheetId="2">#REF!</definedName>
    <definedName name="_a99350">#REF!</definedName>
    <definedName name="_AA1" localSheetId="2">#REF!</definedName>
    <definedName name="_AA1">#REF!</definedName>
    <definedName name="_ACT1" localSheetId="2">#REF!</definedName>
    <definedName name="_ACT1">#REF!</definedName>
    <definedName name="_ACT2" localSheetId="2">#REF!</definedName>
    <definedName name="_ACT2">#REF!</definedName>
    <definedName name="_ACT3" localSheetId="2">#REF!</definedName>
    <definedName name="_ACT3">#REF!</definedName>
    <definedName name="_ADJ1" localSheetId="2">#REF!</definedName>
    <definedName name="_ADJ1">#REF!</definedName>
    <definedName name="_ADJ2" localSheetId="2">#REF!</definedName>
    <definedName name="_ADJ2">#REF!</definedName>
    <definedName name="_af250000" localSheetId="2">#REF!</definedName>
    <definedName name="_af250000">#REF!</definedName>
    <definedName name="_Age99" localSheetId="2">[23]Age311299TESP!$A$5:$E$289</definedName>
    <definedName name="_Age99">[24]Age311299TESP!$A$5:$E$289</definedName>
    <definedName name="_Agi99" localSheetId="2">[25]Age311299TAS!$A$5:$O$467</definedName>
    <definedName name="_Agi99">[26]Age311299TAS!$A$5:$O$467</definedName>
    <definedName name="_AIR12" localSheetId="2">#REF!</definedName>
    <definedName name="_AIR12" localSheetId="4">#REF!</definedName>
    <definedName name="_AIR12" localSheetId="3">#REF!</definedName>
    <definedName name="_AIR12">#REF!</definedName>
    <definedName name="_aje1" localSheetId="2">#REF!</definedName>
    <definedName name="_aje1">#REF!</definedName>
    <definedName name="_arf2001" localSheetId="2">#REF!</definedName>
    <definedName name="_arf2001">#REF!</definedName>
    <definedName name="_as4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s4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s4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s4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b90710" localSheetId="2">#REF!</definedName>
    <definedName name="_b90710">#REF!</definedName>
    <definedName name="_b90720" localSheetId="2">#REF!</definedName>
    <definedName name="_b90720">#REF!</definedName>
    <definedName name="_b90730" localSheetId="2">#REF!</definedName>
    <definedName name="_b90730">#REF!</definedName>
    <definedName name="_b90740" localSheetId="2">#REF!</definedName>
    <definedName name="_b90740">#REF!</definedName>
    <definedName name="_b95310" localSheetId="2">#REF!</definedName>
    <definedName name="_b95310">#REF!</definedName>
    <definedName name="_b95320" localSheetId="2">#REF!</definedName>
    <definedName name="_b95320">#REF!</definedName>
    <definedName name="_b95330" localSheetId="2">#REF!</definedName>
    <definedName name="_b95330">#REF!</definedName>
    <definedName name="_b95340" localSheetId="2">#REF!</definedName>
    <definedName name="_b95340">#REF!</definedName>
    <definedName name="_BA1" localSheetId="2">#REF!</definedName>
    <definedName name="_BA1">#REF!</definedName>
    <definedName name="_bal2000" localSheetId="2">[27]TMS2000!$A$5:$N$425</definedName>
    <definedName name="_bal2000">[28]TMS2000!$A$5:$N$425</definedName>
    <definedName name="_BC1" localSheetId="2">#REF!</definedName>
    <definedName name="_BC1" localSheetId="4">#REF!</definedName>
    <definedName name="_BC1" localSheetId="3">#REF!</definedName>
    <definedName name="_BC1">#REF!</definedName>
    <definedName name="_bc2" localSheetId="2">#REF!</definedName>
    <definedName name="_bc2">#REF!</definedName>
    <definedName name="_BCV1918" localSheetId="2">#REF!</definedName>
    <definedName name="_BCV1918">#REF!</definedName>
    <definedName name="_BEC3457" localSheetId="2">#REF!</definedName>
    <definedName name="_BEC3457">#REF!</definedName>
    <definedName name="_BEC3508" localSheetId="2">#REF!</definedName>
    <definedName name="_BEC3508">#REF!</definedName>
    <definedName name="_Bud1" localSheetId="2">'[4]Budget-Monthly'!$E$10:$S$36</definedName>
    <definedName name="_Bud1">'[5]Budget-Monthly'!$E$10:$S$36</definedName>
    <definedName name="_Bud2" localSheetId="2">'[4]Budget-YTD'!$E$11:$P$37</definedName>
    <definedName name="_Bud2">'[5]Budget-YTD'!$E$11:$P$37</definedName>
    <definedName name="_c___8" localSheetId="2">[29]FF_21_a_!#REF!</definedName>
    <definedName name="_c___8">[29]FF_21_a_!#REF!</definedName>
    <definedName name="_CAP1" localSheetId="2">#REF!</definedName>
    <definedName name="_CAP1" localSheetId="4">#REF!</definedName>
    <definedName name="_CAP1" localSheetId="3">#REF!</definedName>
    <definedName name="_CAP1">#REF!</definedName>
    <definedName name="_cap2" localSheetId="2">#REF!</definedName>
    <definedName name="_cap2">#REF!</definedName>
    <definedName name="_cap3" localSheetId="2">#REF!</definedName>
    <definedName name="_cap3">#REF!</definedName>
    <definedName name="_cap4" localSheetId="2">#REF!</definedName>
    <definedName name="_cap4">#REF!</definedName>
    <definedName name="_cap5" localSheetId="2">#REF!</definedName>
    <definedName name="_cap5">#REF!</definedName>
    <definedName name="_cci1" localSheetId="2">#REF!</definedName>
    <definedName name="_cci1">#REF!</definedName>
    <definedName name="_cci2" localSheetId="2">#REF!</definedName>
    <definedName name="_cci2">#REF!</definedName>
    <definedName name="_cci3" localSheetId="2">#REF!</definedName>
    <definedName name="_cci3">#REF!</definedName>
    <definedName name="_cci4" localSheetId="2">#REF!</definedName>
    <definedName name="_cci4">#REF!</definedName>
    <definedName name="_cci5" localSheetId="2">#REF!</definedName>
    <definedName name="_cci5">#REF!</definedName>
    <definedName name="_cci6" localSheetId="2">#REF!</definedName>
    <definedName name="_cci6">#REF!</definedName>
    <definedName name="_cci7" localSheetId="2">#REF!</definedName>
    <definedName name="_cci7">#REF!</definedName>
    <definedName name="_cci8" localSheetId="2">#REF!</definedName>
    <definedName name="_cci8">#REF!</definedName>
    <definedName name="_cf2" localSheetId="2">#REF!</definedName>
    <definedName name="_cf2">#REF!</definedName>
    <definedName name="_cf3" localSheetId="2">#REF!</definedName>
    <definedName name="_cf3">#REF!</definedName>
    <definedName name="_COH1" localSheetId="2">#REF!</definedName>
    <definedName name="_COH1">#REF!</definedName>
    <definedName name="_COH2" localSheetId="2">#REF!</definedName>
    <definedName name="_COH2">#REF!</definedName>
    <definedName name="_COH3" localSheetId="2">#REF!</definedName>
    <definedName name="_COH3">#REF!</definedName>
    <definedName name="_cso1" localSheetId="2">#REF!</definedName>
    <definedName name="_cso1">#REF!</definedName>
    <definedName name="_cso2" localSheetId="2">#REF!</definedName>
    <definedName name="_cso2">#REF!</definedName>
    <definedName name="_cso3" localSheetId="2">#REF!</definedName>
    <definedName name="_cso3">#REF!</definedName>
    <definedName name="_cso4" localSheetId="2">#REF!</definedName>
    <definedName name="_cso4">#REF!</definedName>
    <definedName name="_cso5" localSheetId="2">#REF!</definedName>
    <definedName name="_cso5">#REF!</definedName>
    <definedName name="_cso6" localSheetId="2">#REF!</definedName>
    <definedName name="_cso6">#REF!</definedName>
    <definedName name="_cso7" localSheetId="2">#REF!</definedName>
    <definedName name="_cso7">#REF!</definedName>
    <definedName name="_DAT1" localSheetId="2">#REF!</definedName>
    <definedName name="_DAT1">#REF!</definedName>
    <definedName name="_DAT10" localSheetId="2">#REF!</definedName>
    <definedName name="_DAT10">#REF!</definedName>
    <definedName name="_DAT100" localSheetId="2">[30]Revenue!#REF!</definedName>
    <definedName name="_DAT100">[31]Revenue!#REF!</definedName>
    <definedName name="_DAT101" localSheetId="2">[30]Revenue!#REF!</definedName>
    <definedName name="_DAT101">[31]Revenue!#REF!</definedName>
    <definedName name="_DAT102" localSheetId="2">[32]Sheet1!#REF!</definedName>
    <definedName name="_DAT102">[33]Sheet1!#REF!</definedName>
    <definedName name="_DAT103" localSheetId="2">[30]Revenue!#REF!</definedName>
    <definedName name="_DAT103">[31]Revenue!#REF!</definedName>
    <definedName name="_DAT104" localSheetId="2">[30]Revenue!#REF!</definedName>
    <definedName name="_DAT104">[31]Revenue!#REF!</definedName>
    <definedName name="_DAT105" localSheetId="2">[30]Revenue!#REF!</definedName>
    <definedName name="_DAT105">[31]Revenue!#REF!</definedName>
    <definedName name="_DAT106" localSheetId="2">[32]Sheet1!#REF!</definedName>
    <definedName name="_DAT106">[33]Sheet1!#REF!</definedName>
    <definedName name="_DAT107" localSheetId="2">[30]Revenue!#REF!</definedName>
    <definedName name="_DAT107">[31]Revenue!#REF!</definedName>
    <definedName name="_DAT108" localSheetId="2">[30]Revenue!#REF!</definedName>
    <definedName name="_DAT108">[31]Revenue!#REF!</definedName>
    <definedName name="_DAT109" localSheetId="2">[30]Revenue!#REF!</definedName>
    <definedName name="_DAT109">[31]Revenue!#REF!</definedName>
    <definedName name="_DAT11" localSheetId="2">[10]bblยังไม่จ่าย!#REF!</definedName>
    <definedName name="_DAT11">[11]bblยังไม่จ่าย!#REF!</definedName>
    <definedName name="_DAT110" localSheetId="2">[32]Sheet1!#REF!</definedName>
    <definedName name="_DAT110">[33]Sheet1!#REF!</definedName>
    <definedName name="_DAT111" localSheetId="2">[30]Revenue!#REF!</definedName>
    <definedName name="_DAT111">[31]Revenue!#REF!</definedName>
    <definedName name="_DAT112" localSheetId="2">[30]Revenue!#REF!</definedName>
    <definedName name="_DAT112">[31]Revenue!#REF!</definedName>
    <definedName name="_DAT113" localSheetId="2">[30]Revenue!#REF!</definedName>
    <definedName name="_DAT113">[31]Revenue!#REF!</definedName>
    <definedName name="_DAT115" localSheetId="2">[30]Revenue!#REF!</definedName>
    <definedName name="_DAT115">[31]Revenue!#REF!</definedName>
    <definedName name="_DAT116" localSheetId="2">[30]Revenue!#REF!</definedName>
    <definedName name="_DAT116">[31]Revenue!#REF!</definedName>
    <definedName name="_DAT117" localSheetId="2">[30]Revenue!#REF!</definedName>
    <definedName name="_DAT117">[31]Revenue!#REF!</definedName>
    <definedName name="_DAT119" localSheetId="2">[30]Revenue!#REF!</definedName>
    <definedName name="_DAT119">[31]Revenue!#REF!</definedName>
    <definedName name="_DAT12" localSheetId="2">#REF!</definedName>
    <definedName name="_DAT12" localSheetId="4">#REF!</definedName>
    <definedName name="_DAT12" localSheetId="3">#REF!</definedName>
    <definedName name="_DAT12">#REF!</definedName>
    <definedName name="_DAT120" localSheetId="2">[30]Revenue!#REF!</definedName>
    <definedName name="_DAT120" localSheetId="4">[31]Revenue!#REF!</definedName>
    <definedName name="_DAT120" localSheetId="3">[31]Revenue!#REF!</definedName>
    <definedName name="_DAT120">[31]Revenue!#REF!</definedName>
    <definedName name="_DAT121" localSheetId="2">[30]Revenue!#REF!</definedName>
    <definedName name="_DAT121">[31]Revenue!#REF!</definedName>
    <definedName name="_DAT123" localSheetId="2">[30]Revenue!#REF!</definedName>
    <definedName name="_DAT123">[31]Revenue!#REF!</definedName>
    <definedName name="_DAT124" localSheetId="2">[30]Revenue!#REF!</definedName>
    <definedName name="_DAT124">[31]Revenue!#REF!</definedName>
    <definedName name="_DAT125" localSheetId="2">[30]Revenue!#REF!</definedName>
    <definedName name="_DAT125">[31]Revenue!#REF!</definedName>
    <definedName name="_DAT127" localSheetId="2">[30]Revenue!#REF!</definedName>
    <definedName name="_DAT127">[31]Revenue!#REF!</definedName>
    <definedName name="_DAT128" localSheetId="2">[30]Revenue!#REF!</definedName>
    <definedName name="_DAT128">[31]Revenue!#REF!</definedName>
    <definedName name="_DAT129" localSheetId="2">[30]Revenue!#REF!</definedName>
    <definedName name="_DAT129">[31]Revenue!#REF!</definedName>
    <definedName name="_DAT13" localSheetId="2">#REF!</definedName>
    <definedName name="_DAT13" localSheetId="4">#REF!</definedName>
    <definedName name="_DAT13" localSheetId="3">#REF!</definedName>
    <definedName name="_DAT13">#REF!</definedName>
    <definedName name="_DAT131" localSheetId="2">[30]Revenue!#REF!</definedName>
    <definedName name="_DAT131" localSheetId="4">[31]Revenue!#REF!</definedName>
    <definedName name="_DAT131" localSheetId="3">[31]Revenue!#REF!</definedName>
    <definedName name="_DAT131">[31]Revenue!#REF!</definedName>
    <definedName name="_DAT132" localSheetId="2">[30]Revenue!#REF!</definedName>
    <definedName name="_DAT132">[31]Revenue!#REF!</definedName>
    <definedName name="_DAT133" localSheetId="2">[30]Revenue!#REF!</definedName>
    <definedName name="_DAT133">[31]Revenue!#REF!</definedName>
    <definedName name="_DAT135" localSheetId="2">[30]Revenue!#REF!</definedName>
    <definedName name="_DAT135">[31]Revenue!#REF!</definedName>
    <definedName name="_DAT136" localSheetId="2">[30]Revenue!#REF!</definedName>
    <definedName name="_DAT136">[31]Revenue!#REF!</definedName>
    <definedName name="_DAT137" localSheetId="2">[30]Revenue!#REF!</definedName>
    <definedName name="_DAT137">[31]Revenue!#REF!</definedName>
    <definedName name="_DAT138" localSheetId="2">[30]Revenue!#REF!</definedName>
    <definedName name="_DAT138">[31]Revenue!#REF!</definedName>
    <definedName name="_DAT139" localSheetId="2">[30]Revenue!#REF!</definedName>
    <definedName name="_DAT139">[31]Revenue!#REF!</definedName>
    <definedName name="_DAT14" localSheetId="2">#REF!</definedName>
    <definedName name="_DAT14" localSheetId="4">#REF!</definedName>
    <definedName name="_DAT14" localSheetId="3">#REF!</definedName>
    <definedName name="_DAT14">#REF!</definedName>
    <definedName name="_DAT140" localSheetId="2">[30]Revenue!#REF!</definedName>
    <definedName name="_DAT140" localSheetId="4">[31]Revenue!#REF!</definedName>
    <definedName name="_DAT140" localSheetId="3">[31]Revenue!#REF!</definedName>
    <definedName name="_DAT140">[31]Revenue!#REF!</definedName>
    <definedName name="_DAT141" localSheetId="2">[30]Revenue!#REF!</definedName>
    <definedName name="_DAT141">[31]Revenue!#REF!</definedName>
    <definedName name="_DAT142" localSheetId="2">[30]Revenue!#REF!</definedName>
    <definedName name="_DAT142">[31]Revenue!#REF!</definedName>
    <definedName name="_DAT143" localSheetId="2">[30]Revenue!#REF!</definedName>
    <definedName name="_DAT143">[31]Revenue!#REF!</definedName>
    <definedName name="_DAT144" localSheetId="2">[30]Revenue!#REF!</definedName>
    <definedName name="_DAT144">[31]Revenue!#REF!</definedName>
    <definedName name="_DAT145" localSheetId="2">[30]Revenue!#REF!</definedName>
    <definedName name="_DAT145">[31]Revenue!#REF!</definedName>
    <definedName name="_DAT146" localSheetId="2">[30]Revenue!#REF!</definedName>
    <definedName name="_DAT146">[31]Revenue!#REF!</definedName>
    <definedName name="_DAT147" localSheetId="2">[30]Revenue!#REF!</definedName>
    <definedName name="_DAT147">[31]Revenue!#REF!</definedName>
    <definedName name="_DAT148" localSheetId="2">[30]Revenue!#REF!</definedName>
    <definedName name="_DAT148">[31]Revenue!#REF!</definedName>
    <definedName name="_DAT15" localSheetId="2">#REF!</definedName>
    <definedName name="_DAT15" localSheetId="4">#REF!</definedName>
    <definedName name="_DAT15" localSheetId="3">#REF!</definedName>
    <definedName name="_DAT15">#REF!</definedName>
    <definedName name="_DAT16" localSheetId="2">#REF!</definedName>
    <definedName name="_DAT16">#REF!</definedName>
    <definedName name="_DAT17" localSheetId="2">#REF!</definedName>
    <definedName name="_DAT17">#REF!</definedName>
    <definedName name="_DAT18" localSheetId="2">#REF!</definedName>
    <definedName name="_DAT18">#REF!</definedName>
    <definedName name="_DAT19" localSheetId="2">#REF!</definedName>
    <definedName name="_DAT19">#REF!</definedName>
    <definedName name="_DAT2" localSheetId="2">#REF!</definedName>
    <definedName name="_DAT2">#REF!</definedName>
    <definedName name="_DAT20" localSheetId="2">#REF!</definedName>
    <definedName name="_DAT20">#REF!</definedName>
    <definedName name="_DAT21" localSheetId="2">#REF!</definedName>
    <definedName name="_DAT21">#REF!</definedName>
    <definedName name="_DAT22" localSheetId="2">#REF!</definedName>
    <definedName name="_DAT22">#REF!</definedName>
    <definedName name="_DAT23" localSheetId="2">#REF!</definedName>
    <definedName name="_DAT23">#REF!</definedName>
    <definedName name="_DAT24" localSheetId="2">#REF!</definedName>
    <definedName name="_DAT24">#REF!</definedName>
    <definedName name="_DAT25" localSheetId="2">#REF!</definedName>
    <definedName name="_DAT25">#REF!</definedName>
    <definedName name="_DAT26" localSheetId="2">#REF!</definedName>
    <definedName name="_DAT26">#REF!</definedName>
    <definedName name="_DAT27" localSheetId="2">[34]Sheet1!#REF!</definedName>
    <definedName name="_DAT27">[35]Sheet1!#REF!</definedName>
    <definedName name="_DAT28" localSheetId="2">'[36]Data-Margin'!#REF!</definedName>
    <definedName name="_DAT28">'[37]Data-Margin'!#REF!</definedName>
    <definedName name="_DAT29" localSheetId="2">[34]Sheet1!#REF!</definedName>
    <definedName name="_DAT29">[35]Sheet1!#REF!</definedName>
    <definedName name="_DAT3" localSheetId="2">#REF!</definedName>
    <definedName name="_DAT3" localSheetId="4">#REF!</definedName>
    <definedName name="_DAT3" localSheetId="3">#REF!</definedName>
    <definedName name="_DAT3">#REF!</definedName>
    <definedName name="_DAT30" localSheetId="2">[38]Margin!#REF!</definedName>
    <definedName name="_DAT30" localSheetId="4">[39]Margin!#REF!</definedName>
    <definedName name="_DAT30" localSheetId="3">[39]Margin!#REF!</definedName>
    <definedName name="_DAT30">[39]Margin!#REF!</definedName>
    <definedName name="_DAT31" localSheetId="2">[34]Sheet1!#REF!</definedName>
    <definedName name="_DAT31">[35]Sheet1!#REF!</definedName>
    <definedName name="_DAT32" localSheetId="2">[38]Margin!#REF!</definedName>
    <definedName name="_DAT32">[39]Margin!#REF!</definedName>
    <definedName name="_DAT33" localSheetId="2">[34]Sheet1!#REF!</definedName>
    <definedName name="_DAT33">[35]Sheet1!#REF!</definedName>
    <definedName name="_DAT34" localSheetId="2">[38]Margin!#REF!</definedName>
    <definedName name="_DAT34">[39]Margin!#REF!</definedName>
    <definedName name="_DAT35" localSheetId="2">[34]Sheet1!#REF!</definedName>
    <definedName name="_DAT35">[35]Sheet1!#REF!</definedName>
    <definedName name="_DAT36" localSheetId="2">[38]Margin!#REF!</definedName>
    <definedName name="_DAT36">[39]Margin!#REF!</definedName>
    <definedName name="_DAT37" localSheetId="2">[34]Sheet1!#REF!</definedName>
    <definedName name="_DAT37">[35]Sheet1!#REF!</definedName>
    <definedName name="_DAT38" localSheetId="2">[38]Margin!#REF!</definedName>
    <definedName name="_DAT38">[39]Margin!#REF!</definedName>
    <definedName name="_DAT39" localSheetId="2">[34]Sheet1!#REF!</definedName>
    <definedName name="_DAT39">[35]Sheet1!#REF!</definedName>
    <definedName name="_DAT4" localSheetId="2">#REF!</definedName>
    <definedName name="_DAT4" localSheetId="4">#REF!</definedName>
    <definedName name="_DAT4" localSheetId="3">#REF!</definedName>
    <definedName name="_DAT4">#REF!</definedName>
    <definedName name="_DAT40" localSheetId="2">[38]Margin!#REF!</definedName>
    <definedName name="_DAT40" localSheetId="4">[39]Margin!#REF!</definedName>
    <definedName name="_DAT40" localSheetId="3">[39]Margin!#REF!</definedName>
    <definedName name="_DAT40">[39]Margin!#REF!</definedName>
    <definedName name="_DAT41" localSheetId="2">[34]Sheet1!#REF!</definedName>
    <definedName name="_DAT41">[35]Sheet1!#REF!</definedName>
    <definedName name="_DAT42" localSheetId="2">[38]Margin!#REF!</definedName>
    <definedName name="_DAT42">[39]Margin!#REF!</definedName>
    <definedName name="_DAT43" localSheetId="2">[34]Sheet1!#REF!</definedName>
    <definedName name="_DAT43">[35]Sheet1!#REF!</definedName>
    <definedName name="_DAT44" localSheetId="2">[38]Margin!#REF!</definedName>
    <definedName name="_DAT44">[39]Margin!#REF!</definedName>
    <definedName name="_DAT45" localSheetId="2">[34]Sheet1!#REF!</definedName>
    <definedName name="_DAT45">[35]Sheet1!#REF!</definedName>
    <definedName name="_DAT46" localSheetId="2">[38]Margin!#REF!</definedName>
    <definedName name="_DAT46">[39]Margin!#REF!</definedName>
    <definedName name="_DAT47" localSheetId="2">[34]Sheet1!#REF!</definedName>
    <definedName name="_DAT47">[35]Sheet1!#REF!</definedName>
    <definedName name="_DAT48" localSheetId="2">[38]Margin!#REF!</definedName>
    <definedName name="_DAT48">[39]Margin!#REF!</definedName>
    <definedName name="_DAT49" localSheetId="2">[34]Sheet1!#REF!</definedName>
    <definedName name="_DAT49">[35]Sheet1!#REF!</definedName>
    <definedName name="_DAT5" localSheetId="2">#REF!</definedName>
    <definedName name="_DAT5" localSheetId="4">#REF!</definedName>
    <definedName name="_DAT5" localSheetId="3">#REF!</definedName>
    <definedName name="_DAT5">#REF!</definedName>
    <definedName name="_DAT50" localSheetId="2">[38]Margin!#REF!</definedName>
    <definedName name="_DAT50" localSheetId="4">[39]Margin!#REF!</definedName>
    <definedName name="_DAT50" localSheetId="3">[39]Margin!#REF!</definedName>
    <definedName name="_DAT50">[39]Margin!#REF!</definedName>
    <definedName name="_DAT51" localSheetId="2">[34]Sheet1!#REF!</definedName>
    <definedName name="_DAT51">[35]Sheet1!#REF!</definedName>
    <definedName name="_DAT52" localSheetId="2">[38]Margin!#REF!</definedName>
    <definedName name="_DAT52">[39]Margin!#REF!</definedName>
    <definedName name="_DAT53" localSheetId="2">[34]Sheet1!#REF!</definedName>
    <definedName name="_DAT53">[35]Sheet1!#REF!</definedName>
    <definedName name="_DAT54" localSheetId="2">[38]Margin!#REF!</definedName>
    <definedName name="_DAT54">[39]Margin!#REF!</definedName>
    <definedName name="_DAT55" localSheetId="2">[34]Sheet1!#REF!</definedName>
    <definedName name="_DAT55">[35]Sheet1!#REF!</definedName>
    <definedName name="_DAT56" localSheetId="2">[38]Margin!#REF!</definedName>
    <definedName name="_DAT56">[39]Margin!#REF!</definedName>
    <definedName name="_DAT57" localSheetId="2">[34]Sheet1!#REF!</definedName>
    <definedName name="_DAT57">[35]Sheet1!#REF!</definedName>
    <definedName name="_DAT58" localSheetId="2">[38]Margin!#REF!</definedName>
    <definedName name="_DAT58">[39]Margin!#REF!</definedName>
    <definedName name="_DAT59" localSheetId="2">[34]Sheet1!#REF!</definedName>
    <definedName name="_DAT59">[35]Sheet1!#REF!</definedName>
    <definedName name="_DAT6" localSheetId="2">#REF!</definedName>
    <definedName name="_DAT6" localSheetId="4">#REF!</definedName>
    <definedName name="_DAT6" localSheetId="3">#REF!</definedName>
    <definedName name="_DAT6">#REF!</definedName>
    <definedName name="_DAT60" localSheetId="2">[38]Margin!#REF!</definedName>
    <definedName name="_DAT60" localSheetId="4">[39]Margin!#REF!</definedName>
    <definedName name="_DAT60" localSheetId="3">[39]Margin!#REF!</definedName>
    <definedName name="_DAT60">[39]Margin!#REF!</definedName>
    <definedName name="_DAT61" localSheetId="2">[34]Sheet1!#REF!</definedName>
    <definedName name="_DAT61">[35]Sheet1!#REF!</definedName>
    <definedName name="_DAT62" localSheetId="2">[38]Margin!#REF!</definedName>
    <definedName name="_DAT62">[39]Margin!#REF!</definedName>
    <definedName name="_DAT63" localSheetId="2">[34]Sheet1!#REF!</definedName>
    <definedName name="_DAT63">[35]Sheet1!#REF!</definedName>
    <definedName name="_DAT64" localSheetId="2">[38]Margin!#REF!</definedName>
    <definedName name="_DAT64">[39]Margin!#REF!</definedName>
    <definedName name="_DAT65" localSheetId="2">[34]Sheet1!#REF!</definedName>
    <definedName name="_DAT65">[35]Sheet1!#REF!</definedName>
    <definedName name="_DAT66" localSheetId="2">[38]Margin!#REF!</definedName>
    <definedName name="_DAT66">[39]Margin!#REF!</definedName>
    <definedName name="_DAT67" localSheetId="2">[34]Sheet1!#REF!</definedName>
    <definedName name="_DAT67">[35]Sheet1!#REF!</definedName>
    <definedName name="_DAT68" localSheetId="2">[38]Margin!#REF!</definedName>
    <definedName name="_DAT68">[39]Margin!#REF!</definedName>
    <definedName name="_DAT69" localSheetId="2">[34]Sheet1!#REF!</definedName>
    <definedName name="_DAT69">[35]Sheet1!#REF!</definedName>
    <definedName name="_DAT7" localSheetId="2">#REF!</definedName>
    <definedName name="_DAT7" localSheetId="4">#REF!</definedName>
    <definedName name="_DAT7" localSheetId="3">#REF!</definedName>
    <definedName name="_DAT7">#REF!</definedName>
    <definedName name="_DAT70" localSheetId="2">[38]Margin!#REF!</definedName>
    <definedName name="_DAT70" localSheetId="4">[39]Margin!#REF!</definedName>
    <definedName name="_DAT70" localSheetId="3">[39]Margin!#REF!</definedName>
    <definedName name="_DAT70">[39]Margin!#REF!</definedName>
    <definedName name="_DAT71" localSheetId="2">[34]Sheet1!#REF!</definedName>
    <definedName name="_DAT71">[35]Sheet1!#REF!</definedName>
    <definedName name="_DAT72" localSheetId="2">[38]Margin!#REF!</definedName>
    <definedName name="_DAT72">[39]Margin!#REF!</definedName>
    <definedName name="_DAT73" localSheetId="2">[34]Sheet1!#REF!</definedName>
    <definedName name="_DAT73">[35]Sheet1!#REF!</definedName>
    <definedName name="_DAT74" localSheetId="2">[38]Margin!#REF!</definedName>
    <definedName name="_DAT74">[39]Margin!#REF!</definedName>
    <definedName name="_DAT75" localSheetId="2">[34]Sheet1!#REF!</definedName>
    <definedName name="_DAT75">[35]Sheet1!#REF!</definedName>
    <definedName name="_DAT76" localSheetId="2">[34]Sheet1!#REF!</definedName>
    <definedName name="_DAT76">[35]Sheet1!#REF!</definedName>
    <definedName name="_DAT77" localSheetId="2">[34]Sheet1!#REF!</definedName>
    <definedName name="_DAT77">[35]Sheet1!#REF!</definedName>
    <definedName name="_DAT78" localSheetId="2">[34]Sheet1!#REF!</definedName>
    <definedName name="_DAT78">[35]Sheet1!#REF!</definedName>
    <definedName name="_DAT79" localSheetId="2">[34]Sheet1!#REF!</definedName>
    <definedName name="_DAT79">[35]Sheet1!#REF!</definedName>
    <definedName name="_DAT8" localSheetId="2">#REF!</definedName>
    <definedName name="_DAT8" localSheetId="4">#REF!</definedName>
    <definedName name="_DAT8" localSheetId="3">#REF!</definedName>
    <definedName name="_DAT8">#REF!</definedName>
    <definedName name="_DAT80" localSheetId="2">[34]Sheet1!#REF!</definedName>
    <definedName name="_DAT80" localSheetId="4">[35]Sheet1!#REF!</definedName>
    <definedName name="_DAT80" localSheetId="3">[35]Sheet1!#REF!</definedName>
    <definedName name="_DAT80">[35]Sheet1!#REF!</definedName>
    <definedName name="_DAT81" localSheetId="2">[30]Revenue!#REF!</definedName>
    <definedName name="_DAT81">[31]Revenue!#REF!</definedName>
    <definedName name="_DAT82" localSheetId="2">[40]Sheet1!#REF!</definedName>
    <definedName name="_DAT82">[41]Sheet1!#REF!</definedName>
    <definedName name="_DAT83" localSheetId="2">[30]Revenue!#REF!</definedName>
    <definedName name="_DAT83">[31]Revenue!#REF!</definedName>
    <definedName name="_DAT84" localSheetId="2">[30]Revenue!#REF!</definedName>
    <definedName name="_DAT84">[31]Revenue!#REF!</definedName>
    <definedName name="_DAT85" localSheetId="2">[30]Revenue!#REF!</definedName>
    <definedName name="_DAT85">[31]Revenue!#REF!</definedName>
    <definedName name="_DAT86" localSheetId="2">[32]Sheet1!#REF!</definedName>
    <definedName name="_DAT86">[33]Sheet1!#REF!</definedName>
    <definedName name="_DAT87" localSheetId="2">[30]Revenue!#REF!</definedName>
    <definedName name="_DAT87">[31]Revenue!#REF!</definedName>
    <definedName name="_DAT88" localSheetId="2">[30]Revenue!#REF!</definedName>
    <definedName name="_DAT88">[31]Revenue!#REF!</definedName>
    <definedName name="_DAT89" localSheetId="2">[30]Revenue!#REF!</definedName>
    <definedName name="_DAT89">[31]Revenue!#REF!</definedName>
    <definedName name="_DAT9" localSheetId="2">#REF!</definedName>
    <definedName name="_DAT9" localSheetId="4">#REF!</definedName>
    <definedName name="_DAT9" localSheetId="3">#REF!</definedName>
    <definedName name="_DAT9">#REF!</definedName>
    <definedName name="_DAT90" localSheetId="2">[32]Sheet1!#REF!</definedName>
    <definedName name="_DAT90" localSheetId="4">[33]Sheet1!#REF!</definedName>
    <definedName name="_DAT90" localSheetId="3">[33]Sheet1!#REF!</definedName>
    <definedName name="_DAT90">[33]Sheet1!#REF!</definedName>
    <definedName name="_DAT91" localSheetId="2">[30]Revenue!#REF!</definedName>
    <definedName name="_DAT91">[31]Revenue!#REF!</definedName>
    <definedName name="_DAT92" localSheetId="2">[30]Revenue!#REF!</definedName>
    <definedName name="_DAT92">[31]Revenue!#REF!</definedName>
    <definedName name="_DAT93" localSheetId="2">[30]Revenue!#REF!</definedName>
    <definedName name="_DAT93">[31]Revenue!#REF!</definedName>
    <definedName name="_DAT95" localSheetId="2">[30]Revenue!#REF!</definedName>
    <definedName name="_DAT95">[31]Revenue!#REF!</definedName>
    <definedName name="_DAT96" localSheetId="2">[30]Revenue!#REF!</definedName>
    <definedName name="_DAT96">[31]Revenue!#REF!</definedName>
    <definedName name="_DAT97" localSheetId="2">[30]Revenue!#REF!</definedName>
    <definedName name="_DAT97">[31]Revenue!#REF!</definedName>
    <definedName name="_DAT98" localSheetId="2">[32]Sheet1!#REF!</definedName>
    <definedName name="_DAT98">[33]Sheet1!#REF!</definedName>
    <definedName name="_DAT99" localSheetId="2">[30]Revenue!#REF!</definedName>
    <definedName name="_DAT99">[31]Revenue!#REF!</definedName>
    <definedName name="_dkk1" localSheetId="2">#REF!</definedName>
    <definedName name="_dkk1" localSheetId="4">#REF!</definedName>
    <definedName name="_dkk1" localSheetId="3">#REF!</definedName>
    <definedName name="_dkk1">#REF!</definedName>
    <definedName name="_dkk2" localSheetId="2">#REF!</definedName>
    <definedName name="_dkk2">#REF!</definedName>
    <definedName name="_e1" localSheetId="2">#REF!</definedName>
    <definedName name="_e1">#REF!</definedName>
    <definedName name="_exp10" localSheetId="2">#REF!</definedName>
    <definedName name="_exp10">#REF!</definedName>
    <definedName name="_exp11" localSheetId="2">#REF!</definedName>
    <definedName name="_exp11">#REF!</definedName>
    <definedName name="_exp12" localSheetId="2">#REF!</definedName>
    <definedName name="_exp12">#REF!</definedName>
    <definedName name="_EXP22" localSheetId="2">#REF!</definedName>
    <definedName name="_EXP22">#REF!</definedName>
    <definedName name="_exp5" localSheetId="2">#REF!</definedName>
    <definedName name="_exp5">#REF!</definedName>
    <definedName name="_exp7" localSheetId="2">#REF!</definedName>
    <definedName name="_exp7">#REF!</definedName>
    <definedName name="_exp8" localSheetId="2">#REF!</definedName>
    <definedName name="_exp8">#REF!</definedName>
    <definedName name="_exp9" localSheetId="2">#REF!</definedName>
    <definedName name="_exp9">#REF!</definedName>
    <definedName name="_FA001" localSheetId="2">#REF!</definedName>
    <definedName name="_FA001">#REF!</definedName>
    <definedName name="_Fill" localSheetId="2" hidden="1">#REF!</definedName>
    <definedName name="_Fill" hidden="1">#REF!</definedName>
    <definedName name="_h2">[42]เงินกู้ธนชาติ!$G$2</definedName>
    <definedName name="_H3" localSheetId="5" hidden="1">{#N/A,#N/A,FALSE,"Sheet1"}</definedName>
    <definedName name="_H3" localSheetId="2" hidden="1">{#N/A,#N/A,FALSE,"Sheet1"}</definedName>
    <definedName name="_H3" localSheetId="4" hidden="1">{#N/A,#N/A,FALSE,"Sheet1"}</definedName>
    <definedName name="_H3" localSheetId="3" hidden="1">{#N/A,#N/A,FALSE,"Sheet1"}</definedName>
    <definedName name="_H3" hidden="1">{#N/A,#N/A,FALSE,"Sheet1"}</definedName>
    <definedName name="_IA1" localSheetId="2">#REF!</definedName>
    <definedName name="_IA1">#REF!</definedName>
    <definedName name="_idc1" localSheetId="2">#REF!</definedName>
    <definedName name="_idc1">#REF!</definedName>
    <definedName name="_idc2" localSheetId="2">#REF!</definedName>
    <definedName name="_idc2">#REF!</definedName>
    <definedName name="_idc3" localSheetId="2">#REF!</definedName>
    <definedName name="_idc3">#REF!</definedName>
    <definedName name="_idc4" localSheetId="2">#REF!</definedName>
    <definedName name="_idc4">#REF!</definedName>
    <definedName name="_idc5" localSheetId="2">#REF!</definedName>
    <definedName name="_idc5">#REF!</definedName>
    <definedName name="_idc6" localSheetId="2">#REF!</definedName>
    <definedName name="_idc6">#REF!</definedName>
    <definedName name="_idc7" localSheetId="2">#REF!</definedName>
    <definedName name="_idc7">#REF!</definedName>
    <definedName name="_idc8" localSheetId="2">#REF!</definedName>
    <definedName name="_idc8">#REF!</definedName>
    <definedName name="_int1200" localSheetId="2">[25]TASintDec00!$A$7:$P$15</definedName>
    <definedName name="_int1200">[26]TASintDec00!$A$7:$P$15</definedName>
    <definedName name="_JAK8116" localSheetId="5">#REF!</definedName>
    <definedName name="_JAK8116" localSheetId="2">#REF!</definedName>
    <definedName name="_JAK8116" localSheetId="4">#REF!</definedName>
    <definedName name="_JAK8116" localSheetId="3">#REF!</definedName>
    <definedName name="_JAK8116">#REF!</definedName>
    <definedName name="_JCC2934" localSheetId="5">#REF!</definedName>
    <definedName name="_JCC2934" localSheetId="2">#REF!</definedName>
    <definedName name="_JCC2934">#REF!</definedName>
    <definedName name="_JCD7460" localSheetId="5">#REF!</definedName>
    <definedName name="_JCD7460" localSheetId="2">#REF!</definedName>
    <definedName name="_JCD7460">#REF!</definedName>
    <definedName name="_JCE5834" localSheetId="2">#REF!</definedName>
    <definedName name="_JCE5834">#REF!</definedName>
    <definedName name="_JCK4712" localSheetId="2">#REF!</definedName>
    <definedName name="_JCK4712">#REF!</definedName>
    <definedName name="_JCW6924" localSheetId="2">#REF!</definedName>
    <definedName name="_JCW6924">#REF!</definedName>
    <definedName name="_JDC3818" localSheetId="2">#REF!</definedName>
    <definedName name="_JDC3818">#REF!</definedName>
    <definedName name="_JDF3422" localSheetId="2">#REF!</definedName>
    <definedName name="_JDF3422">#REF!</definedName>
    <definedName name="_JDF4294" localSheetId="2">#REF!</definedName>
    <definedName name="_JDF4294">#REF!</definedName>
    <definedName name="_JDP2875" localSheetId="2">#REF!</definedName>
    <definedName name="_JDP2875">#REF!</definedName>
    <definedName name="_JDR9740" localSheetId="2">#REF!</definedName>
    <definedName name="_JDR9740">#REF!</definedName>
    <definedName name="_JDS601" localSheetId="2">#REF!</definedName>
    <definedName name="_JDS601">#REF!</definedName>
    <definedName name="_JDV3439" localSheetId="2">#REF!</definedName>
    <definedName name="_JDV3439">#REF!</definedName>
    <definedName name="_K1" localSheetId="2">#REF!</definedName>
    <definedName name="_K1">#REF!</definedName>
    <definedName name="_K4" localSheetId="2">#REF!</definedName>
    <definedName name="_K4">#REF!</definedName>
    <definedName name="_KA1" localSheetId="5" hidden="1">{#N/A,#N/A,FALSE,"Sheet1"}</definedName>
    <definedName name="_KA1" localSheetId="2" hidden="1">{#N/A,#N/A,FALSE,"Sheet1"}</definedName>
    <definedName name="_KA1" localSheetId="4" hidden="1">{#N/A,#N/A,FALSE,"Sheet1"}</definedName>
    <definedName name="_KA1" localSheetId="3" hidden="1">{#N/A,#N/A,FALSE,"Sheet1"}</definedName>
    <definedName name="_KA1" hidden="1">{#N/A,#N/A,FALSE,"Sheet1"}</definedName>
    <definedName name="_Key1" localSheetId="2" hidden="1">#REF!</definedName>
    <definedName name="_Key1" hidden="1">#REF!</definedName>
    <definedName name="_Key2" localSheetId="2" hidden="1">#REF!</definedName>
    <definedName name="_Key2" hidden="1">#REF!</definedName>
    <definedName name="_KL379" localSheetId="2">#REF!</definedName>
    <definedName name="_KL379">#REF!</definedName>
    <definedName name="_ktm1201" localSheetId="2">#REF!</definedName>
    <definedName name="_ktm1201">#REF!</definedName>
    <definedName name="_kwi1" localSheetId="2">#REF!</definedName>
    <definedName name="_kwi1">#REF!</definedName>
    <definedName name="_L1" localSheetId="2">#REF!</definedName>
    <definedName name="_L1">#REF!</definedName>
    <definedName name="_LD1">#N/A</definedName>
    <definedName name="_LD2">#N/A</definedName>
    <definedName name="_lit1" localSheetId="2">#REF!</definedName>
    <definedName name="_lit1">#REF!</definedName>
    <definedName name="_lit2" localSheetId="2">#REF!</definedName>
    <definedName name="_lit2">#REF!</definedName>
    <definedName name="_MAN1" localSheetId="2">#REF!</definedName>
    <definedName name="_MAN1">#REF!</definedName>
    <definedName name="_MatInverse_In" localSheetId="2" hidden="1">#REF!</definedName>
    <definedName name="_MatInverse_In" hidden="1">#REF!</definedName>
    <definedName name="_MatInverse_Out" localSheetId="2" hidden="1">#REF!</definedName>
    <definedName name="_MatInverse_Out" hidden="1">#REF!</definedName>
    <definedName name="_N1" localSheetId="2">#REF!</definedName>
    <definedName name="_N1">#REF!</definedName>
    <definedName name="_N4" localSheetId="5" hidden="1">{#N/A,#N/A,FALSE,"Sheet1"}</definedName>
    <definedName name="_N4" localSheetId="2" hidden="1">{#N/A,#N/A,FALSE,"Sheet1"}</definedName>
    <definedName name="_N4" localSheetId="4" hidden="1">{#N/A,#N/A,FALSE,"Sheet1"}</definedName>
    <definedName name="_N4" localSheetId="3" hidden="1">{#N/A,#N/A,FALSE,"Sheet1"}</definedName>
    <definedName name="_N4" hidden="1">{#N/A,#N/A,FALSE,"Sheet1"}</definedName>
    <definedName name="_n67463" localSheetId="2">#REF!</definedName>
    <definedName name="_n67463">#REF!</definedName>
    <definedName name="_nnn1" localSheetId="2">#REF!</definedName>
    <definedName name="_nnn1">#REF!</definedName>
    <definedName name="_o2" localSheetId="2">#REF!</definedName>
    <definedName name="_o2">#REF!</definedName>
    <definedName name="_OCT334" localSheetId="2">'[43]FF-3'!$A$1:$IV$8</definedName>
    <definedName name="_OCT334">'[44]FF-3'!$A$1:$IV$8</definedName>
    <definedName name="_Order1" hidden="1">255</definedName>
    <definedName name="_Order2" hidden="1">255</definedName>
    <definedName name="_Parse_In" localSheetId="2" hidden="1">#REF!</definedName>
    <definedName name="_Parse_In" hidden="1">#REF!</definedName>
    <definedName name="_Parse_Out" localSheetId="2" hidden="1">#REF!</definedName>
    <definedName name="_Parse_Out" hidden="1">#REF!</definedName>
    <definedName name="_Pbs1" localSheetId="2">#REF!</definedName>
    <definedName name="_Pbs1">#REF!</definedName>
    <definedName name="_Pbs2" localSheetId="2">#REF!</definedName>
    <definedName name="_Pbs2">#REF!</definedName>
    <definedName name="_PG2">#N/A</definedName>
    <definedName name="_Pnl10" localSheetId="2">'[45]Pnl-10'!$A$1:$I$31</definedName>
    <definedName name="_Pnl10">'[46]Pnl-10'!$A$1:$I$31</definedName>
    <definedName name="_Pnl20" localSheetId="2">'[45]20'!$A$1:$K$87</definedName>
    <definedName name="_Pnl20">'[46]20'!$A$1:$K$87</definedName>
    <definedName name="_Pnl30" localSheetId="2">'[45]30'!$A$1:$L$52</definedName>
    <definedName name="_Pnl30">'[46]30'!$A$1:$L$52</definedName>
    <definedName name="_Pnl70" localSheetId="2">'[45]70'!$A$1:$K$34</definedName>
    <definedName name="_Pnl70">'[46]70'!$A$1:$K$34</definedName>
    <definedName name="_PRT1" localSheetId="5">#REF!</definedName>
    <definedName name="_PRT1" localSheetId="2">#REF!</definedName>
    <definedName name="_PRT1" localSheetId="4">#REF!</definedName>
    <definedName name="_PRT1" localSheetId="3">#REF!</definedName>
    <definedName name="_PRT1">#REF!</definedName>
    <definedName name="_PRT2" localSheetId="5">#REF!</definedName>
    <definedName name="_PRT2" localSheetId="2">#REF!</definedName>
    <definedName name="_PRT2">#REF!</definedName>
    <definedName name="_PRT3" localSheetId="5">#REF!</definedName>
    <definedName name="_PRT3" localSheetId="2">#REF!</definedName>
    <definedName name="_PRT3">#REF!</definedName>
    <definedName name="_PRT4" localSheetId="2">#REF!</definedName>
    <definedName name="_PRT4">#REF!</definedName>
    <definedName name="_PRT5" localSheetId="2">#REF!</definedName>
    <definedName name="_PRT5">#REF!</definedName>
    <definedName name="_Pyt98" localSheetId="2">#REF!</definedName>
    <definedName name="_Pyt98">#REF!</definedName>
    <definedName name="_qer13" localSheetId="2">#REF!</definedName>
    <definedName name="_qer13">#REF!</definedName>
    <definedName name="_Regression_Int" hidden="1">1</definedName>
    <definedName name="_rrr5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rrr5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rrr5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rrr5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B1" localSheetId="2">[47]LOOSECHKLIST!$I$1069</definedName>
    <definedName name="_SB1">[48]LOOSECHKLIST!$I$1069</definedName>
    <definedName name="_SB2" localSheetId="2">[47]LOOSECHKLIST!$A$888:$IV$888</definedName>
    <definedName name="_SB2">[48]LOOSECHKLIST!$A$888:$IV$888</definedName>
    <definedName name="_SB3" localSheetId="2">[47]LOOSECHKLIST!$A$828:$IV$828</definedName>
    <definedName name="_SB3">[48]LOOSECHKLIST!$A$828:$IV$828</definedName>
    <definedName name="_SB4" localSheetId="2">[47]LOOSECHKLIST!$A$395:$IV$395</definedName>
    <definedName name="_SB4">[48]LOOSECHKLIST!$A$395:$IV$395</definedName>
    <definedName name="_SCB1">'[49]SCB 1 - Current'!$F$10</definedName>
    <definedName name="_SCB2">'[49]SCB 2 - Current'!$F$11</definedName>
    <definedName name="_Sort" localSheetId="5" hidden="1">#REF!</definedName>
    <definedName name="_Sort" localSheetId="2" hidden="1">#REF!</definedName>
    <definedName name="_Sort" localSheetId="4" hidden="1">#REF!</definedName>
    <definedName name="_Sort" localSheetId="3" hidden="1">#REF!</definedName>
    <definedName name="_Sort" hidden="1">#REF!</definedName>
    <definedName name="_spl1" localSheetId="5">#REF!</definedName>
    <definedName name="_spl1" localSheetId="2">#REF!</definedName>
    <definedName name="_spl1">#REF!</definedName>
    <definedName name="_spl2" localSheetId="5">#REF!</definedName>
    <definedName name="_spl2" localSheetId="2">#REF!</definedName>
    <definedName name="_spl2">#REF!</definedName>
    <definedName name="_spl3" localSheetId="2">#REF!</definedName>
    <definedName name="_spl3">#REF!</definedName>
    <definedName name="_spl4" localSheetId="2">#REF!</definedName>
    <definedName name="_spl4">#REF!</definedName>
    <definedName name="_spl5" localSheetId="2">#REF!</definedName>
    <definedName name="_spl5">#REF!</definedName>
    <definedName name="_spl6" localSheetId="2">#REF!</definedName>
    <definedName name="_spl6">#REF!</definedName>
    <definedName name="_spl7" localSheetId="2">#REF!</definedName>
    <definedName name="_spl7">#REF!</definedName>
    <definedName name="_spl8" localSheetId="2">#REF!</definedName>
    <definedName name="_spl8">#REF!</definedName>
    <definedName name="_spm1" localSheetId="2">#REF!</definedName>
    <definedName name="_spm1">#REF!</definedName>
    <definedName name="_spm2" localSheetId="2">#REF!</definedName>
    <definedName name="_spm2">#REF!</definedName>
    <definedName name="_spm3" localSheetId="2">#REF!</definedName>
    <definedName name="_spm3">#REF!</definedName>
    <definedName name="_spm4" localSheetId="2">#REF!</definedName>
    <definedName name="_spm4">#REF!</definedName>
    <definedName name="_spm5" localSheetId="2">#REF!</definedName>
    <definedName name="_spm5">#REF!</definedName>
    <definedName name="_spm6" localSheetId="2">#REF!</definedName>
    <definedName name="_spm6">#REF!</definedName>
    <definedName name="_spm7" localSheetId="2">#REF!</definedName>
    <definedName name="_spm7">#REF!</definedName>
    <definedName name="_spm8" localSheetId="2">#REF!</definedName>
    <definedName name="_spm8">#REF!</definedName>
    <definedName name="_Spr99" localSheetId="2">[23]P4DDBFTESP!$A$5:$E$105</definedName>
    <definedName name="_Spr99">[24]P4DDBFTESP!$A$5:$E$105</definedName>
    <definedName name="_sps1" localSheetId="5">#REF!</definedName>
    <definedName name="_sps1" localSheetId="2">#REF!</definedName>
    <definedName name="_sps1" localSheetId="4">#REF!</definedName>
    <definedName name="_sps1" localSheetId="3">#REF!</definedName>
    <definedName name="_sps1">#REF!</definedName>
    <definedName name="_sps2" localSheetId="5">#REF!</definedName>
    <definedName name="_sps2" localSheetId="2">#REF!</definedName>
    <definedName name="_sps2">#REF!</definedName>
    <definedName name="_sps3" localSheetId="5">#REF!</definedName>
    <definedName name="_sps3" localSheetId="2">#REF!</definedName>
    <definedName name="_sps3">#REF!</definedName>
    <definedName name="_sps4" localSheetId="2">#REF!</definedName>
    <definedName name="_sps4">#REF!</definedName>
    <definedName name="_sps5" localSheetId="2">#REF!</definedName>
    <definedName name="_sps5">#REF!</definedName>
    <definedName name="_sps6" localSheetId="2">#REF!</definedName>
    <definedName name="_sps6">#REF!</definedName>
    <definedName name="_sps7" localSheetId="2">#REF!</definedName>
    <definedName name="_sps7">#REF!</definedName>
    <definedName name="_sps8" localSheetId="2">#REF!</definedName>
    <definedName name="_sps8">#REF!</definedName>
    <definedName name="_ss15" localSheetId="2">[50]DPLA!#REF!</definedName>
    <definedName name="_ss15">[51]DPLA!#REF!</definedName>
    <definedName name="_ss2" localSheetId="2">[50]DPLA!#REF!</definedName>
    <definedName name="_ss2">[51]DPLA!#REF!</definedName>
    <definedName name="_ss3" localSheetId="2">[50]DPLA!#REF!</definedName>
    <definedName name="_ss3">[51]DPLA!#REF!</definedName>
    <definedName name="_ss4" localSheetId="2">[50]DPLA!#REF!</definedName>
    <definedName name="_ss4">[51]DPLA!#REF!</definedName>
    <definedName name="_ss5" localSheetId="2">[50]DPLA!#REF!</definedName>
    <definedName name="_ss5">[51]DPLA!#REF!</definedName>
    <definedName name="_ss6" localSheetId="2">[50]DPLA!#REF!</definedName>
    <definedName name="_ss6">[51]DPLA!#REF!</definedName>
    <definedName name="_ss7" localSheetId="2">[50]DPLA!#REF!</definedName>
    <definedName name="_ss7">[51]DPLA!#REF!</definedName>
    <definedName name="_ss8" localSheetId="2">[50]DPLA!#REF!</definedName>
    <definedName name="_ss8">[51]DPLA!#REF!</definedName>
    <definedName name="_ss9" localSheetId="2">[50]DPLA!#REF!</definedName>
    <definedName name="_ss9">[51]DPLA!#REF!</definedName>
    <definedName name="_sss6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ss6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ss6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ss6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tax2" localSheetId="2">#REF!</definedName>
    <definedName name="_tax2">#REF!</definedName>
    <definedName name="_tax3" localSheetId="2">#REF!</definedName>
    <definedName name="_tax3">#REF!</definedName>
    <definedName name="_top05" localSheetId="2">#REF!</definedName>
    <definedName name="_top05">#REF!</definedName>
    <definedName name="_TOP1" localSheetId="2">#REF!</definedName>
    <definedName name="_TOP1">#REF!</definedName>
    <definedName name="_TOP2" localSheetId="2">#REF!</definedName>
    <definedName name="_TOP2">#REF!</definedName>
    <definedName name="_TP2" localSheetId="2">#REF!</definedName>
    <definedName name="_TP2">#REF!</definedName>
    <definedName name="_ttt2" localSheetId="2">#REF!</definedName>
    <definedName name="_ttt2">#REF!</definedName>
    <definedName name="_ttt3" localSheetId="2">#REF!</definedName>
    <definedName name="_ttt3">#REF!</definedName>
    <definedName name="_u1" localSheetId="2">#REF!</definedName>
    <definedName name="_u1">#REF!</definedName>
    <definedName name="_u3" localSheetId="2">#REF!</definedName>
    <definedName name="_u3">#REF!</definedName>
    <definedName name="_U4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4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4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4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B1" localSheetId="5" hidden="1">{"'Feb 99'!$A$1:$G$30"}</definedName>
    <definedName name="_UB1" localSheetId="2" hidden="1">{"'Feb 99'!$A$1:$G$30"}</definedName>
    <definedName name="_UB1" localSheetId="4" hidden="1">{"'Feb 99'!$A$1:$G$30"}</definedName>
    <definedName name="_UB1" localSheetId="3" hidden="1">{"'Feb 99'!$A$1:$G$30"}</definedName>
    <definedName name="_UB1" hidden="1">{"'Feb 99'!$A$1:$G$30"}</definedName>
    <definedName name="_UB2" localSheetId="5" hidden="1">{"'Feb 99'!$A$1:$G$30"}</definedName>
    <definedName name="_UB2" localSheetId="2" hidden="1">{"'Feb 99'!$A$1:$G$30"}</definedName>
    <definedName name="_UB2" localSheetId="4" hidden="1">{"'Feb 99'!$A$1:$G$30"}</definedName>
    <definedName name="_UB2" localSheetId="3" hidden="1">{"'Feb 99'!$A$1:$G$30"}</definedName>
    <definedName name="_UB2" hidden="1">{"'Feb 99'!$A$1:$G$30"}</definedName>
    <definedName name="_Us1" localSheetId="2">#REF!</definedName>
    <definedName name="_Us1">#REF!</definedName>
    <definedName name="_Us2" localSheetId="2">#REF!</definedName>
    <definedName name="_Us2">#REF!</definedName>
    <definedName name="_VAR1" localSheetId="2">#REF!</definedName>
    <definedName name="_VAR1">#REF!</definedName>
    <definedName name="_VAR2" localSheetId="2">#REF!</definedName>
    <definedName name="_VAR2">#REF!</definedName>
    <definedName name="_VAR3" localSheetId="2">#REF!</definedName>
    <definedName name="_VAR3">#REF!</definedName>
    <definedName name="_w1" localSheetId="2">#REF!</definedName>
    <definedName name="_w1">#REF!</definedName>
    <definedName name="_w23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23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23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23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AS7962" localSheetId="2">#REF!</definedName>
    <definedName name="_WAS7962">#REF!</definedName>
    <definedName name="_WCA8822" localSheetId="2">#REF!</definedName>
    <definedName name="_WCA8822">#REF!</definedName>
    <definedName name="_WCHR1.T1">#N/A</definedName>
    <definedName name="_weg33">#N/A</definedName>
    <definedName name="_WP2007" localSheetId="2">#REF!</definedName>
    <definedName name="_WP2007">#REF!</definedName>
    <definedName name="_ww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1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1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YA1" localSheetId="2">#REF!</definedName>
    <definedName name="_YA1">#REF!</definedName>
    <definedName name="_yr5" localSheetId="2">#REF!</definedName>
    <definedName name="_yr5">#REF!</definedName>
    <definedName name="A" localSheetId="2">'[52]11922'!#REF!</definedName>
    <definedName name="A">'[53]11922'!#REF!</definedName>
    <definedName name="a___7" localSheetId="2">[54]BSI!#REF!</definedName>
    <definedName name="a___7">[54]BSI!#REF!</definedName>
    <definedName name="a___8" localSheetId="2">[54]BSI!#REF!</definedName>
    <definedName name="a___8">[54]BSI!#REF!</definedName>
    <definedName name="A_02" localSheetId="5">#REF!</definedName>
    <definedName name="A_02" localSheetId="2">#REF!</definedName>
    <definedName name="A_02" localSheetId="4">#REF!</definedName>
    <definedName name="A_02" localSheetId="3">#REF!</definedName>
    <definedName name="A_02">#REF!</definedName>
    <definedName name="a_11" localSheetId="2">[55]B!$C$7</definedName>
    <definedName name="a_11">[56]B!$C$7</definedName>
    <definedName name="a_12" localSheetId="2">[55]B!$C$7</definedName>
    <definedName name="a_12">[56]B!$C$7</definedName>
    <definedName name="a_13" localSheetId="2">[55]B!$C$7</definedName>
    <definedName name="a_13">[56]B!$C$7</definedName>
    <definedName name="a_14" localSheetId="2">[55]B!$C$7</definedName>
    <definedName name="a_14">[56]B!$C$7</definedName>
    <definedName name="a_15" localSheetId="2">[55]B!$C$7</definedName>
    <definedName name="a_15">[56]B!$C$7</definedName>
    <definedName name="a_16" localSheetId="2">[55]B!$C$7</definedName>
    <definedName name="a_16">[56]B!$C$7</definedName>
    <definedName name="a_17" localSheetId="2">[55]B!$C$7</definedName>
    <definedName name="a_17">[56]B!$C$7</definedName>
    <definedName name="a_18" localSheetId="2">[55]B!$C$7</definedName>
    <definedName name="a_18">[56]B!$C$7</definedName>
    <definedName name="a_19" localSheetId="2">[55]B!$C$7</definedName>
    <definedName name="a_19">[56]B!$C$7</definedName>
    <definedName name="A_1b" localSheetId="5">#REF!</definedName>
    <definedName name="A_1b" localSheetId="2">#REF!</definedName>
    <definedName name="A_1b" localSheetId="4">#REF!</definedName>
    <definedName name="A_1b" localSheetId="3">#REF!</definedName>
    <definedName name="A_1b">#REF!</definedName>
    <definedName name="a_20_1" localSheetId="2">[55]B!$C$7</definedName>
    <definedName name="a_20_1">[56]B!$C$7</definedName>
    <definedName name="a_21" localSheetId="2">[57]B!$C$7</definedName>
    <definedName name="a_21">[58]B!$C$7</definedName>
    <definedName name="a_21_72" localSheetId="2">[55]B!$C$7</definedName>
    <definedName name="a_21_72">[56]B!$C$7</definedName>
    <definedName name="a_22" localSheetId="2">[57]B!$C$7</definedName>
    <definedName name="a_22">[58]B!$C$7</definedName>
    <definedName name="a_23" localSheetId="2">[55]B!$C$7</definedName>
    <definedName name="a_23">[56]B!$C$7</definedName>
    <definedName name="a_24" localSheetId="2">[55]B!$C$7</definedName>
    <definedName name="a_24">[56]B!$C$7</definedName>
    <definedName name="a_25" localSheetId="2">[55]B!$C$7</definedName>
    <definedName name="a_25">[56]B!$C$7</definedName>
    <definedName name="a_26" localSheetId="2">[55]B!$C$7</definedName>
    <definedName name="a_26">[56]B!$C$7</definedName>
    <definedName name="a_27" localSheetId="2">[55]B!$C$7</definedName>
    <definedName name="a_27">[56]B!$C$7</definedName>
    <definedName name="a_28" localSheetId="2">[55]B!$C$7</definedName>
    <definedName name="a_28">[56]B!$C$7</definedName>
    <definedName name="a_29" localSheetId="2">[55]B!$C$7</definedName>
    <definedName name="a_29">[56]B!$C$7</definedName>
    <definedName name="a_3" localSheetId="2">[59]B!$C$7</definedName>
    <definedName name="a_3">[60]B!$C$7</definedName>
    <definedName name="a_30" localSheetId="2">[55]B!$C$7</definedName>
    <definedName name="a_30">[56]B!$C$7</definedName>
    <definedName name="a_31" localSheetId="2">[55]B!$C$7</definedName>
    <definedName name="a_31">[56]B!$C$7</definedName>
    <definedName name="a_32" localSheetId="2">[55]B!$C$7</definedName>
    <definedName name="a_32">[56]B!$C$7</definedName>
    <definedName name="a_34" localSheetId="2">[55]B!$C$7</definedName>
    <definedName name="a_34">[56]B!$C$7</definedName>
    <definedName name="a_36" localSheetId="2">[55]B!$C$7</definedName>
    <definedName name="a_36">[56]B!$C$7</definedName>
    <definedName name="a_37" localSheetId="2">[55]B!$C$7</definedName>
    <definedName name="a_37">[56]B!$C$7</definedName>
    <definedName name="a_37_1" localSheetId="2">[55]B!$C$7</definedName>
    <definedName name="a_37_1">[56]B!$C$7</definedName>
    <definedName name="a_39" localSheetId="2">[55]B!$C$7</definedName>
    <definedName name="a_39">[56]B!$C$7</definedName>
    <definedName name="a_4" localSheetId="2">[55]B!$C$7</definedName>
    <definedName name="a_4">[56]B!$C$7</definedName>
    <definedName name="a_5" localSheetId="2">[55]B!$C$7</definedName>
    <definedName name="a_5">[56]B!$C$7</definedName>
    <definedName name="a_7" localSheetId="2">[57]B!$C$7</definedName>
    <definedName name="a_7">[58]B!$C$7</definedName>
    <definedName name="a_79" localSheetId="2">[55]B!$C$7</definedName>
    <definedName name="a_79">[56]B!$C$7</definedName>
    <definedName name="a_8" localSheetId="2">[55]B!$C$7</definedName>
    <definedName name="a_8">[56]B!$C$7</definedName>
    <definedName name="A_DescriptionList" localSheetId="2">'[61]Interim --&gt; Top'!$E$3:$E$111</definedName>
    <definedName name="A_DescriptionList">'[62]Interim --&gt; Top'!$E$3:$E$111</definedName>
    <definedName name="a1\" localSheetId="5">#REF!</definedName>
    <definedName name="a1\" localSheetId="2">#REF!</definedName>
    <definedName name="a1\" localSheetId="4">#REF!</definedName>
    <definedName name="a1\" localSheetId="3">#REF!</definedName>
    <definedName name="a1\">#REF!</definedName>
    <definedName name="a12120_" localSheetId="5">#REF!</definedName>
    <definedName name="a12120_" localSheetId="2">#REF!</definedName>
    <definedName name="a12120_">#REF!</definedName>
    <definedName name="a12220_" localSheetId="5">#REF!</definedName>
    <definedName name="a12220_" localSheetId="2">#REF!</definedName>
    <definedName name="a12220_">#REF!</definedName>
    <definedName name="a12241_" localSheetId="2">#REF!</definedName>
    <definedName name="a12241_">#REF!</definedName>
    <definedName name="a12260_" localSheetId="2">#REF!</definedName>
    <definedName name="a12260_">#REF!</definedName>
    <definedName name="a12270_" localSheetId="2">#REF!</definedName>
    <definedName name="a12270_">#REF!</definedName>
    <definedName name="a13220_" localSheetId="2">#REF!</definedName>
    <definedName name="a13220_">#REF!</definedName>
    <definedName name="a13230_" localSheetId="2">#REF!</definedName>
    <definedName name="a13230_">#REF!</definedName>
    <definedName name="a13320_" localSheetId="2">#REF!</definedName>
    <definedName name="a13320_">#REF!</definedName>
    <definedName name="a13330_" localSheetId="2">#REF!</definedName>
    <definedName name="a13330_">#REF!</definedName>
    <definedName name="a13720_" localSheetId="2">#REF!</definedName>
    <definedName name="a13720_">#REF!</definedName>
    <definedName name="a13730_" localSheetId="2">#REF!</definedName>
    <definedName name="a13730_">#REF!</definedName>
    <definedName name="a13750_" localSheetId="2">#REF!</definedName>
    <definedName name="a13750_">#REF!</definedName>
    <definedName name="a13760_" localSheetId="2">#REF!</definedName>
    <definedName name="a13760_">#REF!</definedName>
    <definedName name="a13820_" localSheetId="2">#REF!</definedName>
    <definedName name="a13820_">#REF!</definedName>
    <definedName name="a13830_" localSheetId="2">#REF!</definedName>
    <definedName name="a13830_">#REF!</definedName>
    <definedName name="a13850_" localSheetId="2">#REF!</definedName>
    <definedName name="a13850_">#REF!</definedName>
    <definedName name="a13860_" localSheetId="2">#REF!</definedName>
    <definedName name="a13860_">#REF!</definedName>
    <definedName name="A1A" localSheetId="2">#REF!</definedName>
    <definedName name="A1A">#REF!</definedName>
    <definedName name="A268A1" localSheetId="2">#REF!</definedName>
    <definedName name="A268A1">#REF!</definedName>
    <definedName name="A2A" localSheetId="5" hidden="1">{#N/A,#N/A,FALSE,"Sheet1"}</definedName>
    <definedName name="A2A" localSheetId="2" hidden="1">{#N/A,#N/A,FALSE,"Sheet1"}</definedName>
    <definedName name="A2A" localSheetId="4" hidden="1">{#N/A,#N/A,FALSE,"Sheet1"}</definedName>
    <definedName name="A2A" localSheetId="3" hidden="1">{#N/A,#N/A,FALSE,"Sheet1"}</definedName>
    <definedName name="A2A" hidden="1">{#N/A,#N/A,FALSE,"Sheet1"}</definedName>
    <definedName name="A2PRJE" localSheetId="5" hidden="1">{#N/A,#N/A,FALSE,"Sheet1"}</definedName>
    <definedName name="A2PRJE" localSheetId="2" hidden="1">{#N/A,#N/A,FALSE,"Sheet1"}</definedName>
    <definedName name="A2PRJE" localSheetId="4" hidden="1">{#N/A,#N/A,FALSE,"Sheet1"}</definedName>
    <definedName name="A2PRJE" localSheetId="3" hidden="1">{#N/A,#N/A,FALSE,"Sheet1"}</definedName>
    <definedName name="A2PRJE" hidden="1">{#N/A,#N/A,FALSE,"Sheet1"}</definedName>
    <definedName name="aa" localSheetId="5" hidden="1">{"'Eng (page2)'!$A$1:$D$52"}</definedName>
    <definedName name="aa" localSheetId="2" hidden="1">{"'Eng (page2)'!$A$1:$D$52"}</definedName>
    <definedName name="aa" localSheetId="4" hidden="1">{"'Eng (page2)'!$A$1:$D$52"}</definedName>
    <definedName name="aa" localSheetId="3" hidden="1">{"'Eng (page2)'!$A$1:$D$52"}</definedName>
    <definedName name="aa" hidden="1">{"'Eng (page2)'!$A$1:$D$52"}</definedName>
    <definedName name="AA_25">"'file://LIEH/JobOnHand/IndexFurniture 06/DATA/Bee Sing/KIL334/YE00/Ideal Reno/awpIR.xls'#$FF_4.$#REF!$#REF!"</definedName>
    <definedName name="AA_72">"'file://MINDY/JobOnHand/IndexFurniture 06/DATA/Bee Sing/KIL334/YE00/Ideal Reno/awpIR.xls'#$FF_4.$#REF!$#REF!"</definedName>
    <definedName name="aaa" localSheetId="2">#REF!</definedName>
    <definedName name="aaa">#REF!</definedName>
    <definedName name="aaaa" localSheetId="2">#REF!</definedName>
    <definedName name="aaaa">#REF!</definedName>
    <definedName name="aaaaa" localSheetId="5" hidden="1">{"'Eng (page2)'!$A$1:$D$52"}</definedName>
    <definedName name="aaaaa" localSheetId="2" hidden="1">{"'Eng (page2)'!$A$1:$D$52"}</definedName>
    <definedName name="aaaaa" localSheetId="4" hidden="1">{"'Eng (page2)'!$A$1:$D$52"}</definedName>
    <definedName name="aaaaa" localSheetId="3" hidden="1">{"'Eng (page2)'!$A$1:$D$52"}</definedName>
    <definedName name="aaaaa" hidden="1">{"'Eng (page2)'!$A$1:$D$52"}</definedName>
    <definedName name="aaaaaa" localSheetId="2">#REF!</definedName>
    <definedName name="aaaaaa">#REF!</definedName>
    <definedName name="AAAAAAA" localSheetId="2">#REF!</definedName>
    <definedName name="AAAAAAA">#REF!</definedName>
    <definedName name="AAAAAAAAA" localSheetId="2">#REF!</definedName>
    <definedName name="AAAAAAAAA">#REF!</definedName>
    <definedName name="aaaaaaaaaa" localSheetId="2">#REF!</definedName>
    <definedName name="aaaaaaaaaa">#REF!</definedName>
    <definedName name="aaaaaaaaaaa" localSheetId="2">[12]!aaaaaaaaaaa</definedName>
    <definedName name="aaaaaaaaaaa">[13]!aaaaaaaaaaa</definedName>
    <definedName name="AAAAAAAAAAAAA" localSheetId="5" hidden="1">{#N/A,#N/A,FALSE,"Sheet1"}</definedName>
    <definedName name="AAAAAAAAAAAAA" localSheetId="2" hidden="1">{#N/A,#N/A,FALSE,"Sheet1"}</definedName>
    <definedName name="AAAAAAAAAAAAA" localSheetId="4" hidden="1">{#N/A,#N/A,FALSE,"Sheet1"}</definedName>
    <definedName name="AAAAAAAAAAAAA" localSheetId="3" hidden="1">{#N/A,#N/A,FALSE,"Sheet1"}</definedName>
    <definedName name="AAAAAAAAAAAAA" hidden="1">{#N/A,#N/A,FALSE,"Sheet1"}</definedName>
    <definedName name="aaaeeeccc" localSheetId="2">#REF!</definedName>
    <definedName name="aaaeeeccc">#REF!</definedName>
    <definedName name="AAClaim" localSheetId="2">#REF!</definedName>
    <definedName name="AAClaim">#REF!</definedName>
    <definedName name="aafaf">#N/A</definedName>
    <definedName name="aawa" localSheetId="2">#REF!</definedName>
    <definedName name="aawa">#REF!</definedName>
    <definedName name="AB" localSheetId="2">#REF!</definedName>
    <definedName name="AB">#REF!</definedName>
    <definedName name="abc" localSheetId="2">#REF!</definedName>
    <definedName name="abc">#REF!</definedName>
    <definedName name="Acc_Depreciation" localSheetId="2">#REF!</definedName>
    <definedName name="Acc_Depreciation">#REF!</definedName>
    <definedName name="Acc_Names" localSheetId="2">'[63]0100'!$A$14:$A$106</definedName>
    <definedName name="Acc_Names">'[64]0100'!$A$14:$A$106</definedName>
    <definedName name="Acc_Numbers" localSheetId="2">'[63]0100'!$C$14:$C$106</definedName>
    <definedName name="Acc_Numbers">'[64]0100'!$C$14:$C$106</definedName>
    <definedName name="Access_Button" hidden="1">"actnsw_010598_Sheet1_List"</definedName>
    <definedName name="AccessDatabase" hidden="1">"C:\WINDOWS\TEMP\actnsw 010598.mdb"</definedName>
    <definedName name="accTrend7.9" localSheetId="2">#REF!</definedName>
    <definedName name="accTrend7.9">#REF!</definedName>
    <definedName name="ACT" localSheetId="2">#REF!</definedName>
    <definedName name="ACT">#REF!</definedName>
    <definedName name="ad" localSheetId="2">#REF!</definedName>
    <definedName name="ad">#REF!</definedName>
    <definedName name="adc" localSheetId="2">#REF!</definedName>
    <definedName name="adc">#REF!</definedName>
    <definedName name="ADJ" localSheetId="2">#REF!</definedName>
    <definedName name="ADJ">#REF!</definedName>
    <definedName name="Adjustedinc" localSheetId="2">[65]K2!$G$36</definedName>
    <definedName name="Adjustedinc">[66]K2!$G$36</definedName>
    <definedName name="ADMDEPN">"$#REF!.$#REF!$#REF!"</definedName>
    <definedName name="ADMDEPN_49" localSheetId="2">#REF!</definedName>
    <definedName name="ADMDEPN_49">#REF!</definedName>
    <definedName name="ADMDEPN_65" localSheetId="2">#REF!</definedName>
    <definedName name="ADMDEPN_65">#REF!</definedName>
    <definedName name="ADMDEPN_72">"$#REF!.$#REF!$#REF!"</definedName>
    <definedName name="ADMENTER">"$#REF!.$#REF!$#REF!"</definedName>
    <definedName name="ADMENTER_49" localSheetId="2">#REF!</definedName>
    <definedName name="ADMENTER_49">#REF!</definedName>
    <definedName name="ADMENTER_65" localSheetId="2">#REF!</definedName>
    <definedName name="ADMENTER_65">#REF!</definedName>
    <definedName name="ADMENTER_72">"$#REF!.$#REF!$#REF!"</definedName>
    <definedName name="ADMNOH">'[67]Expense Summary'!$C$19</definedName>
    <definedName name="ADONATION">"$#REF!.#REF!$#REF!"</definedName>
    <definedName name="ADONATION_49" localSheetId="2">#REF!</definedName>
    <definedName name="ADONATION_49">#REF!</definedName>
    <definedName name="ADONATION_65" localSheetId="2">#REF!</definedName>
    <definedName name="ADONATION_65">#REF!</definedName>
    <definedName name="ADONATION_72">"$#REF!.#REF!$#REF!"</definedName>
    <definedName name="ADSdcsas" localSheetId="2">'[68]CA Sheet'!$R$36</definedName>
    <definedName name="ADSdcsas">'[69]CA Sheet'!$R$36</definedName>
    <definedName name="adv" localSheetId="5">#REF!</definedName>
    <definedName name="adv" localSheetId="2">#REF!</definedName>
    <definedName name="adv" localSheetId="4">#REF!</definedName>
    <definedName name="adv" localSheetId="3">#REF!</definedName>
    <definedName name="adv">#REF!</definedName>
    <definedName name="advb" localSheetId="5">#REF!</definedName>
    <definedName name="advb" localSheetId="2">#REF!</definedName>
    <definedName name="advb">#REF!</definedName>
    <definedName name="adwdWQ" localSheetId="5">#REF!</definedName>
    <definedName name="adwdWQ" localSheetId="2">#REF!</definedName>
    <definedName name="adwdWQ">#REF!</definedName>
    <definedName name="ae" localSheetId="2">#REF!</definedName>
    <definedName name="ae">#REF!</definedName>
    <definedName name="AEGFQEWG">#N/A</definedName>
    <definedName name="aer" localSheetId="2">#REF!</definedName>
    <definedName name="aer">#REF!</definedName>
    <definedName name="af" localSheetId="2">#REF!</definedName>
    <definedName name="af">#REF!</definedName>
    <definedName name="afadfasdfadsf" localSheetId="2">'[70]List data adj.'!$A$2:$A$5</definedName>
    <definedName name="afadfasdfadsf">'[71]List data adj.'!$A$2:$A$5</definedName>
    <definedName name="afadfdasf" localSheetId="5">#REF!</definedName>
    <definedName name="afadfdasf" localSheetId="2">#REF!</definedName>
    <definedName name="afadfdasf" localSheetId="4">#REF!</definedName>
    <definedName name="afadfdasf" localSheetId="3">#REF!</definedName>
    <definedName name="afadfdasf">#REF!</definedName>
    <definedName name="afadsfaad" localSheetId="2">'[72]CA Sheet'!$R$36</definedName>
    <definedName name="afadsfaad">'[73]CA Sheet'!$R$36</definedName>
    <definedName name="afaf" localSheetId="5">#REF!</definedName>
    <definedName name="afaf" localSheetId="2">#REF!</definedName>
    <definedName name="afaf" localSheetId="4">#REF!</definedName>
    <definedName name="afaf" localSheetId="3">#REF!</definedName>
    <definedName name="afaf">#REF!</definedName>
    <definedName name="afafa">#N/A</definedName>
    <definedName name="afafgg">#N/A</definedName>
    <definedName name="afafqwf" localSheetId="2">[74]CA!$Q$112</definedName>
    <definedName name="afafqwf">[75]CA!$Q$112</definedName>
    <definedName name="afaq">#N/A</definedName>
    <definedName name="afavaqv">#N/A</definedName>
    <definedName name="afavew" localSheetId="2" hidden="1">#REF!</definedName>
    <definedName name="afavew" hidden="1">#REF!</definedName>
    <definedName name="afawfawf">#N/A</definedName>
    <definedName name="afdasfas" localSheetId="2">#REF!</definedName>
    <definedName name="afdasfas">#REF!</definedName>
    <definedName name="afdaw" localSheetId="2">#REF!</definedName>
    <definedName name="afdaw">#REF!</definedName>
    <definedName name="afdqwdq" localSheetId="2">#REF!</definedName>
    <definedName name="afdqwdq">#REF!</definedName>
    <definedName name="afdsfdsg" localSheetId="2">#REF!</definedName>
    <definedName name="afdsfdsg">#REF!</definedName>
    <definedName name="afdsgdsgv" localSheetId="2">#REF!</definedName>
    <definedName name="afdsgdsgv">#REF!</definedName>
    <definedName name="afdsgrf" localSheetId="2">#REF!</definedName>
    <definedName name="afdsgrf">#REF!</definedName>
    <definedName name="afewvgevg" localSheetId="5" hidden="1">{#N/A,#N/A,FALSE,"Sheet1"}</definedName>
    <definedName name="afewvgevg" localSheetId="2" hidden="1">{#N/A,#N/A,FALSE,"Sheet1"}</definedName>
    <definedName name="afewvgevg" localSheetId="4" hidden="1">{#N/A,#N/A,FALSE,"Sheet1"}</definedName>
    <definedName name="afewvgevg" localSheetId="3" hidden="1">{#N/A,#N/A,FALSE,"Sheet1"}</definedName>
    <definedName name="afewvgevg" hidden="1">{#N/A,#N/A,FALSE,"Sheet1"}</definedName>
    <definedName name="affadsg" localSheetId="2">#REF!</definedName>
    <definedName name="affadsg">#REF!</definedName>
    <definedName name="afgewgwg" localSheetId="2">#REF!</definedName>
    <definedName name="afgewgwg">#REF!</definedName>
    <definedName name="afqefg" localSheetId="2">#REF!</definedName>
    <definedName name="afqefg">#REF!</definedName>
    <definedName name="afqegfqew">#N/A</definedName>
    <definedName name="afqfqe">#N/A</definedName>
    <definedName name="afqfqwf" localSheetId="5" hidden="1">{#N/A,#N/A,FALSE,"Sheet1"}</definedName>
    <definedName name="afqfqwf" localSheetId="2" hidden="1">{#N/A,#N/A,FALSE,"Sheet1"}</definedName>
    <definedName name="afqfqwf" localSheetId="4" hidden="1">{#N/A,#N/A,FALSE,"Sheet1"}</definedName>
    <definedName name="afqfqwf" localSheetId="3" hidden="1">{#N/A,#N/A,FALSE,"Sheet1"}</definedName>
    <definedName name="afqfqwf" hidden="1">{#N/A,#N/A,FALSE,"Sheet1"}</definedName>
    <definedName name="AFQWEF" localSheetId="2">#REF!</definedName>
    <definedName name="AFQWEF">#REF!</definedName>
    <definedName name="afqwff" localSheetId="2">#REF!</definedName>
    <definedName name="afqwff">#REF!</definedName>
    <definedName name="afqwg" localSheetId="5" hidden="1">{#N/A,#N/A,FALSE,"Sheet1"}</definedName>
    <definedName name="afqwg" localSheetId="2" hidden="1">{#N/A,#N/A,FALSE,"Sheet1"}</definedName>
    <definedName name="afqwg" localSheetId="4" hidden="1">{#N/A,#N/A,FALSE,"Sheet1"}</definedName>
    <definedName name="afqwg" localSheetId="3" hidden="1">{#N/A,#N/A,FALSE,"Sheet1"}</definedName>
    <definedName name="afqwg" hidden="1">{#N/A,#N/A,FALSE,"Sheet1"}</definedName>
    <definedName name="afsfa" localSheetId="2">#REF!</definedName>
    <definedName name="afsfa">#REF!</definedName>
    <definedName name="aftrqg" localSheetId="2" hidden="1">#REF!</definedName>
    <definedName name="aftrqg" hidden="1">#REF!</definedName>
    <definedName name="ag" localSheetId="2">#REF!</definedName>
    <definedName name="ag">#REF!</definedName>
    <definedName name="agagaseg" localSheetId="2">#REF!</definedName>
    <definedName name="agagaseg">#REF!</definedName>
    <definedName name="agdump" localSheetId="2">#REF!</definedName>
    <definedName name="agdump">#REF!</definedName>
    <definedName name="ageaggeq" localSheetId="5" hidden="1">{#N/A,#N/A,FALSE,"Sheet1"}</definedName>
    <definedName name="ageaggeq" localSheetId="2" hidden="1">{#N/A,#N/A,FALSE,"Sheet1"}</definedName>
    <definedName name="ageaggeq" localSheetId="4" hidden="1">{#N/A,#N/A,FALSE,"Sheet1"}</definedName>
    <definedName name="ageaggeq" localSheetId="3" hidden="1">{#N/A,#N/A,FALSE,"Sheet1"}</definedName>
    <definedName name="ageaggeq" hidden="1">{#N/A,#N/A,FALSE,"Sheet1"}</definedName>
    <definedName name="agedump" localSheetId="2">#REF!</definedName>
    <definedName name="agedump">#REF!</definedName>
    <definedName name="agege">#N/A</definedName>
    <definedName name="Ageing" localSheetId="2">#REF!</definedName>
    <definedName name="Ageing">#REF!</definedName>
    <definedName name="agencydump" localSheetId="2">#REF!</definedName>
    <definedName name="agencydump">#REF!</definedName>
    <definedName name="AGENCYLY" localSheetId="2">#REF!</definedName>
    <definedName name="AGENCYLY">#REF!</definedName>
    <definedName name="AGENCYPLAN" localSheetId="2">#REF!</definedName>
    <definedName name="AGENCYPLAN">#REF!</definedName>
    <definedName name="agfqeg">#N/A</definedName>
    <definedName name="aggesg" localSheetId="2">#REF!</definedName>
    <definedName name="aggesg">#REF!</definedName>
    <definedName name="agsegr" localSheetId="2">#REF!</definedName>
    <definedName name="agsegr">#REF!</definedName>
    <definedName name="agsgwshd" localSheetId="2">#REF!</definedName>
    <definedName name="agsgwshd">#REF!</definedName>
    <definedName name="agtesgeg" localSheetId="2">#REF!</definedName>
    <definedName name="agtesgeg">#REF!</definedName>
    <definedName name="AGWgrwqg" localSheetId="2">#REF!</definedName>
    <definedName name="AGWgrwqg">#REF!</definedName>
    <definedName name="ah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h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h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h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h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I" localSheetId="2">#REF!</definedName>
    <definedName name="AI">#REF!</definedName>
    <definedName name="AIR12_49" localSheetId="2">#REF!</definedName>
    <definedName name="AIR12_49">#REF!</definedName>
    <definedName name="AIR12_65" localSheetId="2">#REF!</definedName>
    <definedName name="AIR12_65">#REF!</definedName>
    <definedName name="AIR12_72">"$#REF!.#REF!$#REF!"</definedName>
    <definedName name="AJE" localSheetId="2">#REF!</definedName>
    <definedName name="AJE">#REF!</definedName>
    <definedName name="AJE.COS" localSheetId="2">#REF!</definedName>
    <definedName name="AJE.COS">#REF!</definedName>
    <definedName name="aje2to5" localSheetId="2">#REF!</definedName>
    <definedName name="aje2to5">#REF!</definedName>
    <definedName name="ake" localSheetId="2" hidden="1">#REF!</definedName>
    <definedName name="ake" hidden="1">#REF!</definedName>
    <definedName name="ALI" localSheetId="5" hidden="1">{"'Feb 99'!$A$1:$G$30"}</definedName>
    <definedName name="ALI" localSheetId="2" hidden="1">{"'Feb 99'!$A$1:$G$30"}</definedName>
    <definedName name="ALI" localSheetId="4" hidden="1">{"'Feb 99'!$A$1:$G$30"}</definedName>
    <definedName name="ALI" localSheetId="3" hidden="1">{"'Feb 99'!$A$1:$G$30"}</definedName>
    <definedName name="ALI" hidden="1">{"'Feb 99'!$A$1:$G$30"}</definedName>
    <definedName name="ALLOT1" localSheetId="2">#REF!</definedName>
    <definedName name="ALLOT1">#REF!</definedName>
    <definedName name="ALLOT2" localSheetId="2">#REF!</definedName>
    <definedName name="ALLOT2">#REF!</definedName>
    <definedName name="AMORT">"$#REF!.$#REF!$#REF!"</definedName>
    <definedName name="AMORT_49" localSheetId="2">#REF!</definedName>
    <definedName name="AMORT_49">#REF!</definedName>
    <definedName name="AMORT_65" localSheetId="2">#REF!</definedName>
    <definedName name="AMORT_65">#REF!</definedName>
    <definedName name="AMORT_72">"$#REF!.$#REF!$#REF!"</definedName>
    <definedName name="AMT" localSheetId="2">#REF!</definedName>
    <definedName name="AMT">#REF!</definedName>
    <definedName name="ANALY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SIS_OF_EXP_BY_DEPT" localSheetId="2">#REF!</definedName>
    <definedName name="ANALYSIS_OF_EXP_BY_DEPT">#REF!</definedName>
    <definedName name="analysisde1___8" localSheetId="2">[76]gl!#REF!</definedName>
    <definedName name="analysisde1___8">[76]gl!#REF!</definedName>
    <definedName name="analysisde2" localSheetId="2">[77]gl!#REF!</definedName>
    <definedName name="analysisde2">[78]gl!#REF!</definedName>
    <definedName name="analysisde2___0" localSheetId="2">[79]gl!#REF!</definedName>
    <definedName name="analysisde2___0">[80]gl!#REF!</definedName>
    <definedName name="analysisde2___12" localSheetId="2">[76]gl!#REF!</definedName>
    <definedName name="analysisde2___12">[76]gl!#REF!</definedName>
    <definedName name="analysisde2___14" localSheetId="2">[76]gl!#REF!</definedName>
    <definedName name="analysisde2___14">[76]gl!#REF!</definedName>
    <definedName name="analysisde2___3" localSheetId="2">[76]gl!#REF!</definedName>
    <definedName name="analysisde2___3">[76]gl!#REF!</definedName>
    <definedName name="analysisde2___5" localSheetId="2">[76]gl!#REF!</definedName>
    <definedName name="analysisde2___5">[76]gl!#REF!</definedName>
    <definedName name="analysisde2___6" localSheetId="2">[76]gl!#REF!</definedName>
    <definedName name="analysisde2___6">[76]gl!#REF!</definedName>
    <definedName name="analysisde2___8" localSheetId="2">[76]gl!#REF!</definedName>
    <definedName name="analysisde2___8">[76]gl!#REF!</definedName>
    <definedName name="ANNUAL_ALLOWAN" localSheetId="5">#REF!</definedName>
    <definedName name="ANNUAL_ALLOWAN" localSheetId="2">#REF!</definedName>
    <definedName name="ANNUAL_ALLOWAN" localSheetId="4">#REF!</definedName>
    <definedName name="ANNUAL_ALLOWAN" localSheetId="3">#REF!</definedName>
    <definedName name="ANNUAL_ALLOWAN">#REF!</definedName>
    <definedName name="AP110_72" localSheetId="2">[81]BPR!$F$11</definedName>
    <definedName name="AP110_72">[82]BPR!$F$11</definedName>
    <definedName name="appendix1" localSheetId="2">[77]gl!#REF!</definedName>
    <definedName name="appendix1">[78]gl!#REF!</definedName>
    <definedName name="appendix1___0" localSheetId="2">[79]gl!#REF!</definedName>
    <definedName name="appendix1___0">[80]gl!#REF!</definedName>
    <definedName name="appendix1___12" localSheetId="2">[76]gl!#REF!</definedName>
    <definedName name="appendix1___12">[76]gl!#REF!</definedName>
    <definedName name="appendix1___14" localSheetId="2">[76]gl!#REF!</definedName>
    <definedName name="appendix1___14">[76]gl!#REF!</definedName>
    <definedName name="appendix1___3" localSheetId="2">[76]gl!#REF!</definedName>
    <definedName name="appendix1___3">[76]gl!#REF!</definedName>
    <definedName name="appendix1___5" localSheetId="2">[76]gl!#REF!</definedName>
    <definedName name="appendix1___5">[76]gl!#REF!</definedName>
    <definedName name="appendix1___6" localSheetId="2">[76]gl!#REF!</definedName>
    <definedName name="appendix1___6">[76]gl!#REF!</definedName>
    <definedName name="appendix1___8" localSheetId="2">[76]gl!#REF!</definedName>
    <definedName name="appendix1___8">[76]gl!#REF!</definedName>
    <definedName name="appendix2_1" localSheetId="2">[77]gl!#REF!</definedName>
    <definedName name="appendix2_1">[78]gl!#REF!</definedName>
    <definedName name="appendix2_1___0" localSheetId="2">[79]gl!#REF!</definedName>
    <definedName name="appendix2_1___0">[80]gl!#REF!</definedName>
    <definedName name="appendix2_1___12" localSheetId="2">[76]gl!#REF!</definedName>
    <definedName name="appendix2_1___12">[76]gl!#REF!</definedName>
    <definedName name="appendix2_1___14" localSheetId="2">[76]gl!#REF!</definedName>
    <definedName name="appendix2_1___14">[76]gl!#REF!</definedName>
    <definedName name="appendix2_1___3" localSheetId="2">[76]gl!#REF!</definedName>
    <definedName name="appendix2_1___3">[76]gl!#REF!</definedName>
    <definedName name="appendix2_1___5" localSheetId="2">[76]gl!#REF!</definedName>
    <definedName name="appendix2_1___5">[76]gl!#REF!</definedName>
    <definedName name="appendix2_1___6" localSheetId="2">[76]gl!#REF!</definedName>
    <definedName name="appendix2_1___6">[76]gl!#REF!</definedName>
    <definedName name="appendix2_1___8" localSheetId="2">[76]gl!#REF!</definedName>
    <definedName name="appendix2_1___8">[76]gl!#REF!</definedName>
    <definedName name="appendix2_2" localSheetId="2">[77]gl!#REF!</definedName>
    <definedName name="appendix2_2">[78]gl!#REF!</definedName>
    <definedName name="appendix2_2___0" localSheetId="2">[79]gl!#REF!</definedName>
    <definedName name="appendix2_2___0">[80]gl!#REF!</definedName>
    <definedName name="appendix2_2___12" localSheetId="2">[76]gl!#REF!</definedName>
    <definedName name="appendix2_2___12">[76]gl!#REF!</definedName>
    <definedName name="appendix2_2___14" localSheetId="2">[76]gl!#REF!</definedName>
    <definedName name="appendix2_2___14">[76]gl!#REF!</definedName>
    <definedName name="appendix2_2___3" localSheetId="2">[76]gl!#REF!</definedName>
    <definedName name="appendix2_2___3">[76]gl!#REF!</definedName>
    <definedName name="appendix2_2___5" localSheetId="2">[76]gl!#REF!</definedName>
    <definedName name="appendix2_2___5">[76]gl!#REF!</definedName>
    <definedName name="appendix2_2___6" localSheetId="2">[76]gl!#REF!</definedName>
    <definedName name="appendix2_2___6">[76]gl!#REF!</definedName>
    <definedName name="appendix2_2___8" localSheetId="2">[76]gl!#REF!</definedName>
    <definedName name="appendix2_2___8">[76]gl!#REF!</definedName>
    <definedName name="appl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l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l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l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l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x_F" localSheetId="2">#REF!</definedName>
    <definedName name="Appx_F">#REF!</definedName>
    <definedName name="Apr" localSheetId="2">#REF!</definedName>
    <definedName name="Apr">#REF!</definedName>
    <definedName name="Aq" localSheetId="2">#REF!</definedName>
    <definedName name="Aq">#REF!</definedName>
    <definedName name="AR" localSheetId="2">#REF!</definedName>
    <definedName name="AR">#REF!</definedName>
    <definedName name="AR_detail" localSheetId="2">#REF!</definedName>
    <definedName name="AR_detail">#REF!</definedName>
    <definedName name="AR_detail02" localSheetId="2">#REF!</definedName>
    <definedName name="AR_detail02">#REF!</definedName>
    <definedName name="AR_detail02.1" localSheetId="2">#REF!</definedName>
    <definedName name="AR_detail02.1">#REF!</definedName>
    <definedName name="AR_detail08" localSheetId="2">#REF!</definedName>
    <definedName name="AR_detail08">#REF!</definedName>
    <definedName name="AR_detail08.1" localSheetId="2">#REF!</definedName>
    <definedName name="AR_detail08.1">#REF!</definedName>
    <definedName name="AR_detail1" localSheetId="2">#REF!</definedName>
    <definedName name="AR_detail1">#REF!</definedName>
    <definedName name="araet" localSheetId="2">#REF!</definedName>
    <definedName name="araet">#REF!</definedName>
    <definedName name="aratewt" localSheetId="2">#REF!</definedName>
    <definedName name="aratewt">#REF!</definedName>
    <definedName name="arawtewt" localSheetId="2">#REF!</definedName>
    <definedName name="arawtewt">#REF!</definedName>
    <definedName name="are" localSheetId="2">#REF!</definedName>
    <definedName name="are">#REF!</definedName>
    <definedName name="areae" localSheetId="2">#REF!</definedName>
    <definedName name="areae">#REF!</definedName>
    <definedName name="areawtewt" localSheetId="2">#REF!</definedName>
    <definedName name="areawtewt">#REF!</definedName>
    <definedName name="arerear" localSheetId="2">#REF!</definedName>
    <definedName name="arerear">#REF!</definedName>
    <definedName name="ARR" localSheetId="2">#REF!</definedName>
    <definedName name="ARR">#REF!</definedName>
    <definedName name="ARRR" localSheetId="2">#REF!</definedName>
    <definedName name="ARRR">#REF!</definedName>
    <definedName name="ARRRRRR" localSheetId="2">#REF!</definedName>
    <definedName name="ARRRRRR">#REF!</definedName>
    <definedName name="as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2DocOpenMode" hidden="1">"AS2DocumentEdit"</definedName>
    <definedName name="AS2HasNoAutoHeaderFooter" hidden="1">" "</definedName>
    <definedName name="asaewg">#N/A</definedName>
    <definedName name="asd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d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d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d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d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dawfda" localSheetId="2">#REF!</definedName>
    <definedName name="asdawfda">#REF!</definedName>
    <definedName name="asdf" localSheetId="2">#REF!</definedName>
    <definedName name="asdf">#REF!</definedName>
    <definedName name="asdgtwegeg">#N/A</definedName>
    <definedName name="asds" localSheetId="5" hidden="1">{"'Eng (page2)'!$A$1:$D$52"}</definedName>
    <definedName name="asds" localSheetId="2" hidden="1">{"'Eng (page2)'!$A$1:$D$52"}</definedName>
    <definedName name="asds" localSheetId="4" hidden="1">{"'Eng (page2)'!$A$1:$D$52"}</definedName>
    <definedName name="asds" localSheetId="3" hidden="1">{"'Eng (page2)'!$A$1:$D$52"}</definedName>
    <definedName name="asds" hidden="1">{"'Eng (page2)'!$A$1:$D$52"}</definedName>
    <definedName name="ASF" localSheetId="2">#REF!</definedName>
    <definedName name="ASF">#REF!</definedName>
    <definedName name="asfadfad" localSheetId="2">#REF!</definedName>
    <definedName name="asfadfad">#REF!</definedName>
    <definedName name="asfafa" localSheetId="2">#REF!</definedName>
    <definedName name="asfafa">#REF!</definedName>
    <definedName name="asfagfeq">#N/A</definedName>
    <definedName name="asfasfca" localSheetId="2">'[83]CA Sheet'!$R$36</definedName>
    <definedName name="asfasfca">'[84]CA Sheet'!$R$36</definedName>
    <definedName name="asfasgfe" localSheetId="2">'[85]CA Sheet'!$R$36</definedName>
    <definedName name="asfasgfe">'[86]CA Sheet'!$R$36</definedName>
    <definedName name="asff">#N/A</definedName>
    <definedName name="asfwf">#N/A</definedName>
    <definedName name="asgdsage" localSheetId="5" hidden="1">{#N/A,#N/A,FALSE,"Sheet1"}</definedName>
    <definedName name="asgdsage" localSheetId="2" hidden="1">{#N/A,#N/A,FALSE,"Sheet1"}</definedName>
    <definedName name="asgdsage" localSheetId="4" hidden="1">{#N/A,#N/A,FALSE,"Sheet1"}</definedName>
    <definedName name="asgdsage" localSheetId="3" hidden="1">{#N/A,#N/A,FALSE,"Sheet1"}</definedName>
    <definedName name="asgdsage" hidden="1">{#N/A,#N/A,FALSE,"Sheet1"}</definedName>
    <definedName name="ASGEAGEQW">#N/A</definedName>
    <definedName name="asgsg" localSheetId="2">#REF!</definedName>
    <definedName name="asgsg">#REF!</definedName>
    <definedName name="assdd">#N/A</definedName>
    <definedName name="ASSETS">#N/A</definedName>
    <definedName name="asss" localSheetId="2">#REF!</definedName>
    <definedName name="asss">#REF!</definedName>
    <definedName name="Asstes" localSheetId="2">#REF!</definedName>
    <definedName name="Asstes">#REF!</definedName>
    <definedName name="asvsa" localSheetId="2">[87]CA!$Q$112</definedName>
    <definedName name="asvsa">[88]CA!$Q$112</definedName>
    <definedName name="atgeseh" localSheetId="5">#REF!</definedName>
    <definedName name="atgeseh" localSheetId="2">#REF!</definedName>
    <definedName name="atgeseh" localSheetId="4">#REF!</definedName>
    <definedName name="atgeseh" localSheetId="3">#REF!</definedName>
    <definedName name="atgeseh">#REF!</definedName>
    <definedName name="auditor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ditor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ditor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ditor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dito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g" localSheetId="2">#REF!</definedName>
    <definedName name="Aug">#REF!</definedName>
    <definedName name="August" localSheetId="2">#REF!</definedName>
    <definedName name="August">#REF!</definedName>
    <definedName name="AUT" localSheetId="2">#REF!</definedName>
    <definedName name="AUT">#REF!</definedName>
    <definedName name="AUTOMATIC10">"$#REF!.$#REF!$#REF!"</definedName>
    <definedName name="AUTOMATIC10_49" localSheetId="2">#REF!</definedName>
    <definedName name="AUTOMATIC10_49">#REF!</definedName>
    <definedName name="AUTOMATIC10_65" localSheetId="2">#REF!</definedName>
    <definedName name="AUTOMATIC10_65">#REF!</definedName>
    <definedName name="AUTOMATIC10_72">"$#REF!.$#REF!$#REF!"</definedName>
    <definedName name="AV" localSheetId="2">#REF!</definedName>
    <definedName name="AV">#REF!</definedName>
    <definedName name="AVANTI" localSheetId="2">#REF!</definedName>
    <definedName name="AVANTI">#REF!</definedName>
    <definedName name="avav">#N/A</definedName>
    <definedName name="avgavgbvg">#N/A</definedName>
    <definedName name="aw">"'file://Mindy/jobonhand/Assurance/Workings&amp;Account/YenHong\'07/DATA/Bee Sing/KIL334/YE00/Ideal Reno/awpIR.xls'#$FF_4.$#REF!$#REF!"</definedName>
    <definedName name="aw_1">"'file://Jb003/assurance/MY Orchids_01/DATA/Bee Sing/KIL334/YE00/Ideal Reno/awpIR.xls'#$FF_4.$#REF!$#REF!"</definedName>
    <definedName name="aw_1_1">"'file://Jb003/assurance/MY Orchids_01/DATA/Bee Sing/KIL334/YE00/Ideal Reno/awpIR.xls'#$FF_4.$#REF!$#REF!"</definedName>
    <definedName name="aw_10">"'file://NIL-YXRA5HG0HP5/Company/Assurance/AAA/YEAR 2004/Sengair 04/DATA/Bee Sing/KIL334/YE00/Ideal Reno/awpIR.xls'#$FF_4.$#REF!$#REF!"</definedName>
    <definedName name="aw_10_1">"'file://NIL-YXRA5HG0HP5/Company/Assurance/AAA/YEAR 2004/Sengair 04/DATA/Bee Sing/KIL334/YE00/Ideal Reno/awpIR.xls'#$FF_4.$#REF!$#REF!"</definedName>
    <definedName name="aw_10_72">"'file:///A:/DATA/Bee Sing/KIL334/YE00/Ideal Reno/awpIR.xls'#$FF_4.$#REF!$#REF!"</definedName>
    <definedName name="aw_11">"'file:///A:/DATA/Bee Sing/KIL334/YE00/Ideal Reno/awpIR.xls'#$FF_4.$#REF!$#REF!"</definedName>
    <definedName name="aw_13">"'file:///A:/DATA/Bee Sing/KIL334/YE00/Ideal Reno/awpIR.xls'#$FF_4.$#REF!$#REF!"</definedName>
    <definedName name="aw_13_1">"'file:///A:/DATA/Bee Sing/KIL334/YE00/Ideal Reno/awpIR.xls'#$FF_4.$#REF!$#REF!"</definedName>
    <definedName name="aw_13_72">"'file://JB2/Company/Assurance/QuanCheng_05/DATA/Bee Sing/KIL334/YE00/Ideal Reno/awpIR.xls'#$FF_4.$#REF!$#REF!"</definedName>
    <definedName name="aw_15">"'file://JB2/Company/Assurance/QuanCheng_05/DATA/Bee Sing/KIL334/YE00/Ideal Reno/awpIR.xls'#$FF_4.$#REF!$#REF!"</definedName>
    <definedName name="aw_15_1">"'file://JB2/Company/Assurance/QuanCheng_05/DATA/Bee Sing/KIL334/YE00/Ideal Reno/awpIR.xls'#$FF_4.$#REF!$#REF!"</definedName>
    <definedName name="aw_16">"'file:///A:/DATA/Bee Sing/KIL334/YE00/Ideal Reno/awpIR.xls'#$FF_4.$#REF!$#REF!"</definedName>
    <definedName name="aw_16_1">"'file:///A:/DATA/Bee Sing/KIL334/YE00/Ideal Reno/awpIR.xls'#$FF_4.$#REF!$#REF!"</definedName>
    <definedName name="aw_16_72">"'file://JULIE/Assurance/Company/Assurance/LifetimeDiscovery\'05/DATA/Bee Sing/KIL334/YE00/Ideal Reno/awpIR.xls'#$FF_4.$#REF!$#REF!"</definedName>
    <definedName name="aw_17">"'file:///A:/DATA/Bee Sing/KIL334/YE00/Ideal Reno/awpIR.xls'#$FF_4.$#REF!$#REF!"</definedName>
    <definedName name="aw_17_1">"'file:///A:/DATA/Bee Sing/KIL334/YE00/Ideal Reno/awpIR.xls'#$FF_4.$#REF!$#REF!"</definedName>
    <definedName name="aw_18">"'file:///A:/DATA/Bee Sing/KIL334/YE00/Ideal Reno/awpIR.xls'#$FF_4.$#REF!$#REF!"</definedName>
    <definedName name="aw_18_1">"'file:///A:/DATA/Bee Sing/KIL334/YE00/Ideal Reno/awpIR.xls'#$FF_4.$#REF!$#REF!"</definedName>
    <definedName name="aw_19">"'file:///A:/DATA/Bee Sing/KIL334/YE00/Ideal Reno/awpIR.xls'#$FF_4.$#REF!$#REF!"</definedName>
    <definedName name="aw_19_72">"'file://JULIE/Assurance/Company/Assurance/LifetimeDiscovery\'05/DATA/Bee Sing/KIL334/YE00/Ideal Reno/awpIR.xls'#$FF_4.$#REF!$#REF!"</definedName>
    <definedName name="aw_20">"'file:///A:/DATA/Bee Sing/KIL334/YE00/Ideal Reno/awpIR.xls'#$FF_4.$#REF!$#REF!"</definedName>
    <definedName name="aw_20_1">"'file:///A:/DATA/Bee Sing/KIL334/YE00/Ideal Reno/awpIR.xls'#$FF_4.$#REF!$#REF!"</definedName>
    <definedName name="aw_21">"'file:///A:/DATA/Bee Sing/KIL334/YE00/Ideal Reno/awpIR.xls'#$FF_4.$#REF!$#REF!"</definedName>
    <definedName name="aw_22">"'file:///A:/DATA/Bee Sing/KIL334/YE00/Ideal Reno/awpIR.xls'#$FF_4.$#REF!$#REF!"</definedName>
    <definedName name="aw_22_72">"'file://Pentiumiii550/workstation/Documents and Settings/User/Desktop/Sengair_06/DATA/Bee Sing/KIL334/YE00/Ideal Reno/awpIR.xls'#$FF_4.$#REF!$#REF!"</definedName>
    <definedName name="aw_25">"'file:///A:/DATA/Bee Sing/KIL334/YE00/Ideal Reno/awpIR.xls'#$FF_4.$#REF!$#REF!"</definedName>
    <definedName name="aw_25_1">"'file:///A:/DATA/Bee Sing/KIL334/YE00/Ideal Reno/awpIR.xls'#$FF_4.$#REF!$#REF!"</definedName>
    <definedName name="aw_25_72">"'file://NIL-YXRA5HG0HP5/Company/Assurance/SinoMalay 04/DATA/Bee Sing/KIL334/YE00/Ideal Reno/awpIR.xls'#$FF_4.$#REF!$#REF!"</definedName>
    <definedName name="aw_26_1">"'file://Mindy/workstation/Assurance/YEAR 2006/Sengair_06/DATA/Bee Sing/KIL334/YE00/Ideal Reno/awpIR.xls'#$FF_4.$#REF!$#REF!"</definedName>
    <definedName name="aw_27">"'file:///A:/DATA/Bee Sing/KIL334/YE00/Ideal Reno/awpIR.xls'#$FF_4.$#REF!$#REF!"</definedName>
    <definedName name="aw_28">"'file:///A:/DATA/Bee Sing/KIL334/YE00/Ideal Reno/awpIR.xls'#$FF_4.$#REF!$#REF!"</definedName>
    <definedName name="aw_28_72">"'file://MINDY/JobOnHand/Assurance/RedFox_06/DATA/Bee Sing/KIL334/YE00/Ideal Reno/awpIR.xls'#$FF_4.$#REF!$#REF!"</definedName>
    <definedName name="aw_29">"'file:///A:/DATA/Bee Sing/KIL334/YE00/Ideal Reno/awpIR.xls'#$FF_4.$#REF!$#REF!"</definedName>
    <definedName name="aw_29_1">"'file:///A:/DATA/Bee Sing/KIL334/YE00/Ideal Reno/awpIR.xls'#$FF_4.$#REF!$#REF!"</definedName>
    <definedName name="aw_3">"'file://Jb003/assurance/MY Orchids_01/DATA/Bee Sing/KIL334/YE00/Ideal Reno/awpIR.xls'#$FF_4.$#REF!$#REF!"</definedName>
    <definedName name="aw_3_1">"'file://Jb003/assurance/MY Orchids_01/DATA/Bee Sing/KIL334/YE00/Ideal Reno/awpIR.xls'#$FF_4.$#REF!$#REF!"</definedName>
    <definedName name="aw_30_1">"'file:///A:/DATA/Bee Sing/KIL334/YE00/Ideal Reno/awpIR.xls'#$FF_4.$#REF!$#REF!"</definedName>
    <definedName name="aw_31">"'file://Lieh/jobonhand/My Jobs/Royaparcel_06/DATA/Bee Sing/KIL334/YE00/Ideal Reno/awpIR.xls'#$FF_4.$#REF!$#REF!"</definedName>
    <definedName name="aw_31_1">"'file://Lieh/jobonhand/My Jobs/Royaparcel_06/DATA/Bee Sing/KIL334/YE00/Ideal Reno/awpIR.xls'#$FF_4.$#REF!$#REF!"</definedName>
    <definedName name="aw_33_1">"'file://MINDY/JobOnHand/Assurance/RedFox_06/DATA/Bee Sing/KIL334/YE00/Ideal Reno/awpIR.xls'#$FF_4.$#REF!$#REF!"</definedName>
    <definedName name="aw_34_1">"'file:///A:/DATA/Bee Sing/KIL334/YE00/Ideal Reno/awpIR.xls'#$FF_4.$#REF!$#REF!"</definedName>
    <definedName name="aw_35_1">"'file://NIL-YXRA5HG0HP5/Company/Company/Assurance/Dosca_04/DATA/Bee Sing/KIL334/YE00/Ideal Reno/awpIR.xls'#$FF_4.$#REF!$#REF!"</definedName>
    <definedName name="aw_37_1">"'file://Lieh/jobonhand/My Jobs/Royaparcel_06/DATA/Bee Sing/KIL334/YE00/Ideal Reno/awpIR.xls'#$FF_4.$#REF!$#REF!"</definedName>
    <definedName name="aw_72">"'file://JB2/Company/Assurance/QuanCheng_05/DATA/Bee Sing/KIL334/YE00/Ideal Reno/awpIR.xls'#$FF_4.$#REF!$#REF!"</definedName>
    <definedName name="aw_8">"'file:///A:/DATA/Bee Sing/KIL334/YE00/Ideal Reno/awpIR.xls'#$FF_4.$#REF!$#REF!"</definedName>
    <definedName name="aw_8_1">"'file:///A:/DATA/Bee Sing/KIL334/YE00/Ideal Reno/awpIR.xls'#$FF_4.$#REF!$#REF!"</definedName>
    <definedName name="aw_9">"'file://NIL-YXRA5HG0HP5/Company/Assurance/LeepHong_04/DATA/Bee Sing/KIL334/YE00/Ideal Reno/awpIR.xls'#$FF_4.$#REF!$#REF!"</definedName>
    <definedName name="aw_9_1">"'file://NIL-YXRA5HG0HP5/Company/Assurance/LeepHong_04/DATA/Bee Sing/KIL334/YE00/Ideal Reno/awpIR.xls'#$FF_4.$#REF!$#REF!"</definedName>
    <definedName name="aw_9_72">"'file:///A:/DATA/Bee Sing/KIL334/YE00/Ideal Reno/awpIR.xls'#$FF_4.$#REF!$#REF!"</definedName>
    <definedName name="awff">#N/A</definedName>
    <definedName name="Awp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s" localSheetId="2">'[89]FF-6'!$A$5:$K$9</definedName>
    <definedName name="awps">'[90]FF-6'!$A$5:$K$9</definedName>
    <definedName name="awps___0" localSheetId="2">[91]FF_6!$A$5:$K$9</definedName>
    <definedName name="awps___0">[92]FF_6!$A$5:$K$9</definedName>
    <definedName name="awps___12">[93]FF_6!$A$5:$K$9</definedName>
    <definedName name="awps___14">[93]FF_6!$A$5:$K$9</definedName>
    <definedName name="awps___3">[93]FF_6!$A$5:$K$9</definedName>
    <definedName name="awps___5">[93]FF_6!$A$5:$K$9</definedName>
    <definedName name="awps___6">[93]FF_6!$A$5:$K$9</definedName>
    <definedName name="awps___8">[93]FF_6!$A$5:$K$9</definedName>
    <definedName name="awtaqg">#N/A</definedName>
    <definedName name="ax" localSheetId="5" hidden="1">{"'Eng (page2)'!$A$1:$D$52"}</definedName>
    <definedName name="ax" localSheetId="2" hidden="1">{"'Eng (page2)'!$A$1:$D$52"}</definedName>
    <definedName name="ax" localSheetId="4" hidden="1">{"'Eng (page2)'!$A$1:$D$52"}</definedName>
    <definedName name="ax" localSheetId="3" hidden="1">{"'Eng (page2)'!$A$1:$D$52"}</definedName>
    <definedName name="ax" hidden="1">{"'Eng (page2)'!$A$1:$D$52"}</definedName>
    <definedName name="axax" localSheetId="2">#REF!</definedName>
    <definedName name="axax">#REF!</definedName>
    <definedName name="b" localSheetId="2">[57]B!$D$7</definedName>
    <definedName name="b">[58]B!$D$7</definedName>
    <definedName name="b___0" localSheetId="2">[94]B!$D$7</definedName>
    <definedName name="b___0">[95]B!$D$7</definedName>
    <definedName name="b___12">[96]B!$D$7</definedName>
    <definedName name="b___14">[96]B!$D$7</definedName>
    <definedName name="b___3">[96]B!$D$7</definedName>
    <definedName name="b___5">[96]B!$D$7</definedName>
    <definedName name="b___6">[96]B!$D$7</definedName>
    <definedName name="b___8">[96]B!$D$7</definedName>
    <definedName name="B_02" localSheetId="5">#REF!</definedName>
    <definedName name="B_02" localSheetId="2">#REF!</definedName>
    <definedName name="B_02" localSheetId="4">#REF!</definedName>
    <definedName name="B_02" localSheetId="3">#REF!</definedName>
    <definedName name="B_02">#REF!</definedName>
    <definedName name="B_03" localSheetId="5">#REF!</definedName>
    <definedName name="B_03" localSheetId="2">#REF!</definedName>
    <definedName name="B_03">#REF!</definedName>
    <definedName name="B_05" localSheetId="5">#REF!</definedName>
    <definedName name="B_05" localSheetId="2">#REF!</definedName>
    <definedName name="B_05">#REF!</definedName>
    <definedName name="B_08" localSheetId="2">#REF!</definedName>
    <definedName name="B_08">#REF!</definedName>
    <definedName name="b_10" localSheetId="2">[57]B!$D$7</definedName>
    <definedName name="b_10">[58]B!$D$7</definedName>
    <definedName name="b_11" localSheetId="2">[55]B!$D$7</definedName>
    <definedName name="b_11">[56]B!$D$7</definedName>
    <definedName name="b_12" localSheetId="2">[55]B!$D$7</definedName>
    <definedName name="b_12">[56]B!$D$7</definedName>
    <definedName name="b_13" localSheetId="2">[55]B!$D$7</definedName>
    <definedName name="b_13">[56]B!$D$7</definedName>
    <definedName name="b_14" localSheetId="2">[55]B!$D$7</definedName>
    <definedName name="b_14">[56]B!$D$7</definedName>
    <definedName name="b_15" localSheetId="2">[55]B!$D$7</definedName>
    <definedName name="b_15">[56]B!$D$7</definedName>
    <definedName name="b_16" localSheetId="2">[55]B!$D$7</definedName>
    <definedName name="b_16">[56]B!$D$7</definedName>
    <definedName name="b_17" localSheetId="2">[55]B!$D$7</definedName>
    <definedName name="b_17">[56]B!$D$7</definedName>
    <definedName name="b_18" localSheetId="2">[55]B!$D$7</definedName>
    <definedName name="b_18">[56]B!$D$7</definedName>
    <definedName name="b_19" localSheetId="2">[55]B!$D$7</definedName>
    <definedName name="b_19">[56]B!$D$7</definedName>
    <definedName name="b_20" localSheetId="2">[55]B!$D$7</definedName>
    <definedName name="b_20">[56]B!$D$7</definedName>
    <definedName name="b_20_1" localSheetId="2">[55]B!$D$7</definedName>
    <definedName name="b_20_1">[56]B!$D$7</definedName>
    <definedName name="b_21" localSheetId="2">[57]B!$D$7</definedName>
    <definedName name="b_21">[58]B!$D$7</definedName>
    <definedName name="b_21_72" localSheetId="2">[55]B!$D$7</definedName>
    <definedName name="b_21_72">[56]B!$D$7</definedName>
    <definedName name="b_22" localSheetId="2">[57]B!$D$7</definedName>
    <definedName name="b_22">[58]B!$D$7</definedName>
    <definedName name="b_23" localSheetId="2">[55]B!$D$7</definedName>
    <definedName name="b_23">[56]B!$D$7</definedName>
    <definedName name="b_24" localSheetId="2">[55]B!$D$7</definedName>
    <definedName name="b_24">[56]B!$D$7</definedName>
    <definedName name="b_25" localSheetId="2">[55]B!$D$7</definedName>
    <definedName name="b_25">[56]B!$D$7</definedName>
    <definedName name="b_26" localSheetId="2">[55]B!$D$7</definedName>
    <definedName name="b_26">[56]B!$D$7</definedName>
    <definedName name="b_27" localSheetId="2">[55]B!$D$7</definedName>
    <definedName name="b_27">[56]B!$D$7</definedName>
    <definedName name="b_28" localSheetId="2">[55]B!$D$7</definedName>
    <definedName name="b_28">[56]B!$D$7</definedName>
    <definedName name="b_29" localSheetId="2">[55]B!$D$7</definedName>
    <definedName name="b_29">[56]B!$D$7</definedName>
    <definedName name="B_2a" localSheetId="5">#REF!</definedName>
    <definedName name="B_2a" localSheetId="2">#REF!</definedName>
    <definedName name="B_2a" localSheetId="4">#REF!</definedName>
    <definedName name="B_2a" localSheetId="3">#REF!</definedName>
    <definedName name="B_2a">#REF!</definedName>
    <definedName name="b_3" localSheetId="2">[59]B!$D$7</definedName>
    <definedName name="b_3">[60]B!$D$7</definedName>
    <definedName name="b_30" localSheetId="2">[55]B!$D$7</definedName>
    <definedName name="b_30">[56]B!$D$7</definedName>
    <definedName name="b_31" localSheetId="2">[55]B!$D$7</definedName>
    <definedName name="b_31">[56]B!$D$7</definedName>
    <definedName name="b_32" localSheetId="2">[55]B!$D$7</definedName>
    <definedName name="b_32">[56]B!$D$7</definedName>
    <definedName name="b_34" localSheetId="2">[55]B!$D$7</definedName>
    <definedName name="b_34">[56]B!$D$7</definedName>
    <definedName name="b_36" localSheetId="2">[55]B!$D$7</definedName>
    <definedName name="b_36">[56]B!$D$7</definedName>
    <definedName name="b_37" localSheetId="2">[55]B!$D$7</definedName>
    <definedName name="b_37">[56]B!$D$7</definedName>
    <definedName name="b_37_1" localSheetId="2">[55]B!$D$7</definedName>
    <definedName name="b_37_1">[56]B!$D$7</definedName>
    <definedName name="b_39" localSheetId="2">[55]B!$D$7</definedName>
    <definedName name="b_39">[56]B!$D$7</definedName>
    <definedName name="b_4" localSheetId="2">[55]B!$D$7</definedName>
    <definedName name="b_4">[56]B!$D$7</definedName>
    <definedName name="b_5" localSheetId="2">[55]B!$D$7</definedName>
    <definedName name="b_5">[56]B!$D$7</definedName>
    <definedName name="b_7" localSheetId="2">[57]B!$D$7</definedName>
    <definedName name="b_7">[58]B!$D$7</definedName>
    <definedName name="b_79" localSheetId="2">[55]B!$D$7</definedName>
    <definedName name="b_79">[56]B!$D$7</definedName>
    <definedName name="b_8" localSheetId="2">[55]B!$D$7</definedName>
    <definedName name="b_8">[56]B!$D$7</definedName>
    <definedName name="B_S" localSheetId="2">[97]BS!$A$1:$AD$150</definedName>
    <definedName name="B_S">[98]BS!$A$1:$AD$150</definedName>
    <definedName name="B1." localSheetId="2">'[99]BOQ หมวดสถาปัตยกรรม-A'!#REF!</definedName>
    <definedName name="B1.">'[99]BOQ หมวดสถาปัตยกรรม-A'!#REF!</definedName>
    <definedName name="B1.1" localSheetId="5" hidden="1">#REF!</definedName>
    <definedName name="B1.1" localSheetId="2" hidden="1">#REF!</definedName>
    <definedName name="B1.1" localSheetId="4" hidden="1">#REF!</definedName>
    <definedName name="B1.1" localSheetId="3" hidden="1">#REF!</definedName>
    <definedName name="B1.1" hidden="1">#REF!</definedName>
    <definedName name="b95310_" localSheetId="5">#REF!</definedName>
    <definedName name="b95310_" localSheetId="2">#REF!</definedName>
    <definedName name="b95310_">#REF!</definedName>
    <definedName name="b95320_" localSheetId="5">#REF!</definedName>
    <definedName name="b95320_" localSheetId="2">#REF!</definedName>
    <definedName name="b95320_">#REF!</definedName>
    <definedName name="b95330_" localSheetId="2">#REF!</definedName>
    <definedName name="b95330_">#REF!</definedName>
    <definedName name="b95340_" localSheetId="2">#REF!</definedName>
    <definedName name="b95340_">#REF!</definedName>
    <definedName name="BA" localSheetId="2">#REF!</definedName>
    <definedName name="BA">#REF!</definedName>
    <definedName name="back6" localSheetId="2">#REF!</definedName>
    <definedName name="back6">#REF!</definedName>
    <definedName name="back7" localSheetId="2">#REF!</definedName>
    <definedName name="back7">#REF!</definedName>
    <definedName name="BAClaim" localSheetId="2">#REF!</definedName>
    <definedName name="BAClaim">#REF!</definedName>
    <definedName name="BAClaim1" localSheetId="2">#REF!</definedName>
    <definedName name="BAClaim1">#REF!</definedName>
    <definedName name="balance_type">1</definedName>
    <definedName name="BALLRM" localSheetId="2">#REF!</definedName>
    <definedName name="BALLRM">#REF!</definedName>
    <definedName name="Banchasom_MHlength" localSheetId="2">#REF!</definedName>
    <definedName name="Banchasom_MHlength">#REF!</definedName>
    <definedName name="Bank" localSheetId="2">#REF!</definedName>
    <definedName name="Bank">#REF!</definedName>
    <definedName name="BANTING">'[100]Cum.91-93'!$AQ$460:$AQ$673</definedName>
    <definedName name="bas" localSheetId="2">'[101]0100'!$O$14:$R$67</definedName>
    <definedName name="bas">'[102]0100'!$O$14:$R$67</definedName>
    <definedName name="Basis_end" localSheetId="5">#REF!</definedName>
    <definedName name="Basis_end" localSheetId="2">#REF!</definedName>
    <definedName name="Basis_end" localSheetId="4">#REF!</definedName>
    <definedName name="Basis_end" localSheetId="3">#REF!</definedName>
    <definedName name="Basis_end">#REF!</definedName>
    <definedName name="Basis_start" localSheetId="5">#REF!</definedName>
    <definedName name="Basis_start" localSheetId="2">#REF!</definedName>
    <definedName name="Basis_start">#REF!</definedName>
    <definedName name="BB" localSheetId="5">#REF!</definedName>
    <definedName name="BB" localSheetId="2">#REF!</definedName>
    <definedName name="BB">#REF!</definedName>
    <definedName name="BB_1a" localSheetId="2">#REF!</definedName>
    <definedName name="BB_1a">#REF!</definedName>
    <definedName name="BB_3" localSheetId="2">#REF!</definedName>
    <definedName name="BB_3">#REF!</definedName>
    <definedName name="BBB" localSheetId="2">[103]DEP12!#REF!</definedName>
    <definedName name="BBB">[103]DEP12!#REF!</definedName>
    <definedName name="BBL" localSheetId="2">'[104]ADJ - RATE'!#REF!</definedName>
    <definedName name="BBL">'[105]ADJ - RATE'!#REF!</definedName>
    <definedName name="BC" localSheetId="5">#REF!</definedName>
    <definedName name="BC" localSheetId="2">#REF!</definedName>
    <definedName name="BC" localSheetId="4">#REF!</definedName>
    <definedName name="BC" localSheetId="3">#REF!</definedName>
    <definedName name="BC">#REF!</definedName>
    <definedName name="BCClaim" localSheetId="5">#REF!</definedName>
    <definedName name="BCClaim" localSheetId="2">#REF!</definedName>
    <definedName name="BCClaim">#REF!</definedName>
    <definedName name="BCClaim1" localSheetId="5">#REF!</definedName>
    <definedName name="BCClaim1" localSheetId="2">#REF!</definedName>
    <definedName name="BCClaim1">#REF!</definedName>
    <definedName name="BCV1918_72">"$#REF!.$D$43"</definedName>
    <definedName name="BEC3457_49" localSheetId="2">#REF!</definedName>
    <definedName name="BEC3457_49">#REF!</definedName>
    <definedName name="BEC3457_65" localSheetId="2">#REF!</definedName>
    <definedName name="BEC3457_65">#REF!</definedName>
    <definedName name="BEC3457_72">"$#REF!.$#REF!$#REF!"</definedName>
    <definedName name="BEC3508_49" localSheetId="2">#REF!</definedName>
    <definedName name="BEC3508_49">#REF!</definedName>
    <definedName name="BEC3508_65" localSheetId="2">#REF!</definedName>
    <definedName name="BEC3508_65">#REF!</definedName>
    <definedName name="BEC3508_72">"$#REF!.$#REF!$#REF!"</definedName>
    <definedName name="Beg_Bal" localSheetId="2">#REF!</definedName>
    <definedName name="Beg_Bal">#REF!</definedName>
    <definedName name="BEGIN" localSheetId="2">#REF!</definedName>
    <definedName name="BEGIN">#REF!</definedName>
    <definedName name="bfd" localSheetId="2">'[101]0100'!$F$14:$G$106</definedName>
    <definedName name="bfd">'[102]0100'!$F$14:$G$106</definedName>
    <definedName name="bid_bs" localSheetId="5">#REF!</definedName>
    <definedName name="bid_bs" localSheetId="2">#REF!</definedName>
    <definedName name="bid_bs" localSheetId="4">#REF!</definedName>
    <definedName name="bid_bs" localSheetId="3">#REF!</definedName>
    <definedName name="bid_bs">#REF!</definedName>
    <definedName name="bid_pl" localSheetId="5">#REF!</definedName>
    <definedName name="bid_pl" localSheetId="2">#REF!</definedName>
    <definedName name="bid_pl">#REF!</definedName>
    <definedName name="BIGC" localSheetId="5" hidden="1">{#N/A,#N/A,TRUE,"Str.";#N/A,#N/A,TRUE,"Steel &amp; Roof";#N/A,#N/A,TRUE,"Arc.";#N/A,#N/A,TRUE,"Preliminary";#N/A,#N/A,TRUE,"Sum_Prelim"}</definedName>
    <definedName name="BIGC" localSheetId="2" hidden="1">{#N/A,#N/A,TRUE,"Str.";#N/A,#N/A,TRUE,"Steel &amp; Roof";#N/A,#N/A,TRUE,"Arc.";#N/A,#N/A,TRUE,"Preliminary";#N/A,#N/A,TRUE,"Sum_Prelim"}</definedName>
    <definedName name="BIGC" localSheetId="4" hidden="1">{#N/A,#N/A,TRUE,"Str.";#N/A,#N/A,TRUE,"Steel &amp; Roof";#N/A,#N/A,TRUE,"Arc.";#N/A,#N/A,TRUE,"Preliminary";#N/A,#N/A,TRUE,"Sum_Prelim"}</definedName>
    <definedName name="BIGC" localSheetId="3" hidden="1">{#N/A,#N/A,TRUE,"Str.";#N/A,#N/A,TRUE,"Steel &amp; Roof";#N/A,#N/A,TRUE,"Arc.";#N/A,#N/A,TRUE,"Preliminary";#N/A,#N/A,TRUE,"Sum_Prelim"}</definedName>
    <definedName name="BIGC" hidden="1">{#N/A,#N/A,TRUE,"Str.";#N/A,#N/A,TRUE,"Steel &amp; Roof";#N/A,#N/A,TRUE,"Arc.";#N/A,#N/A,TRUE,"Preliminary";#N/A,#N/A,TRUE,"Sum_Prelim"}</definedName>
    <definedName name="bkon" localSheetId="2">'[106]tax-ss'!$Q$7:$Q$37</definedName>
    <definedName name="bkon">'[107]tax-ss'!$Q$7:$Q$37</definedName>
    <definedName name="BL">#N/A</definedName>
    <definedName name="BldgContractor" localSheetId="2">#REF!</definedName>
    <definedName name="BldgContractor">#REF!</definedName>
    <definedName name="bll" localSheetId="5">Scheduled_Payment+Extra_Payment</definedName>
    <definedName name="bll" localSheetId="2">Scheduled_Payment+Extra_Payment</definedName>
    <definedName name="bll" localSheetId="4">Scheduled_Payment+Extra_Payment</definedName>
    <definedName name="bll" localSheetId="3">Scheduled_Payment+Extra_Payment</definedName>
    <definedName name="bll">Scheduled_Payment+Extra_Payment</definedName>
    <definedName name="BOH" localSheetId="5">#REF!</definedName>
    <definedName name="BOH" localSheetId="2">#REF!</definedName>
    <definedName name="BOH" localSheetId="4">#REF!</definedName>
    <definedName name="BOH" localSheetId="3">#REF!</definedName>
    <definedName name="BOH">#REF!</definedName>
    <definedName name="BPR_01" localSheetId="5">#REF!</definedName>
    <definedName name="BPR_01" localSheetId="2">#REF!</definedName>
    <definedName name="BPR_01">#REF!</definedName>
    <definedName name="BPR_BS" localSheetId="5">#REF!</definedName>
    <definedName name="BPR_BS" localSheetId="2">#REF!</definedName>
    <definedName name="BPR_BS">#REF!</definedName>
    <definedName name="BPR_pl" localSheetId="2">#REF!</definedName>
    <definedName name="BPR_pl">#REF!</definedName>
    <definedName name="BQT" localSheetId="2">#REF!</definedName>
    <definedName name="BQT">#REF!</definedName>
    <definedName name="BR" localSheetId="2">#REF!</definedName>
    <definedName name="BR">#REF!</definedName>
    <definedName name="BS" localSheetId="2">#REF!</definedName>
    <definedName name="BS">#REF!</definedName>
    <definedName name="bsheet" localSheetId="2">#REF!</definedName>
    <definedName name="bsheet">#REF!</definedName>
    <definedName name="BSNotes" localSheetId="2">#REF!</definedName>
    <definedName name="BSNotes">#REF!</definedName>
    <definedName name="BSsheet" localSheetId="2">#REF!</definedName>
    <definedName name="BSsheet">#REF!</definedName>
    <definedName name="BUILDINGS1">"$#REF!.$H$18"</definedName>
    <definedName name="BUILDINGS1_72">"$#REF!.$H$19"</definedName>
    <definedName name="BUILDINGS8">"$#REF!.$P$105"</definedName>
    <definedName name="BUILDINGS8_72">"$#REF!.$P$106"</definedName>
    <definedName name="BuiltIn_AutoFilter___6" localSheetId="2">#REF!</definedName>
    <definedName name="BuiltIn_AutoFilter___6">#REF!</definedName>
    <definedName name="BuiltIn_Print_Area">#N/A</definedName>
    <definedName name="BuiltIn_Print_Area___1" localSheetId="2">#REF!</definedName>
    <definedName name="BuiltIn_Print_Area___1">#REF!</definedName>
    <definedName name="BuiltIn_Print_Titles" localSheetId="2">#REF!</definedName>
    <definedName name="BuiltIn_Print_Titles">#REF!</definedName>
    <definedName name="BuiltIn_Print_Titles___1" localSheetId="2">#REF!</definedName>
    <definedName name="BuiltIn_Print_Titles___1">#REF!</definedName>
    <definedName name="Button_1">"MAT_PRICE_Sheet1_List"</definedName>
    <definedName name="C_01" localSheetId="2">#REF!</definedName>
    <definedName name="C_01">#REF!</definedName>
    <definedName name="C_1a" localSheetId="2">#REF!</definedName>
    <definedName name="C_1a">#REF!</definedName>
    <definedName name="C_3a" localSheetId="2">'[45]C-6'!$A$1:$K$46</definedName>
    <definedName name="C_3a">'[46]C-6'!$A$1:$K$46</definedName>
    <definedName name="C_4" localSheetId="5">#REF!</definedName>
    <definedName name="C_4" localSheetId="2">#REF!</definedName>
    <definedName name="C_4" localSheetId="4">#REF!</definedName>
    <definedName name="C_4" localSheetId="3">#REF!</definedName>
    <definedName name="C_4">#REF!</definedName>
    <definedName name="C_5a" localSheetId="5">#REF!</definedName>
    <definedName name="C_5a" localSheetId="2">#REF!</definedName>
    <definedName name="C_5a">#REF!</definedName>
    <definedName name="C_6a1" localSheetId="2">'[45]C-6a'!$A$1:$L$46</definedName>
    <definedName name="C_6a1">'[46]C-6a'!$A$1:$L$46</definedName>
    <definedName name="CA" localSheetId="2">[108]MFA!$A$1:$L$25</definedName>
    <definedName name="CA">[109]MFA!$A$1:$L$25</definedName>
    <definedName name="CA___0" localSheetId="2">[108]MFA!$A$1:$L$25</definedName>
    <definedName name="CA___0">[109]MFA!$A$1:$L$25</definedName>
    <definedName name="CA___12">[110]MFA!$A$1:$L$25</definedName>
    <definedName name="CAJE" localSheetId="5">#REF!</definedName>
    <definedName name="CAJE" localSheetId="2">#REF!</definedName>
    <definedName name="CAJE" localSheetId="4">#REF!</definedName>
    <definedName name="CAJE" localSheetId="3">#REF!</definedName>
    <definedName name="CAJE">#REF!</definedName>
    <definedName name="calc">1</definedName>
    <definedName name="CalcAgencyPrice" localSheetId="5">#REF!</definedName>
    <definedName name="CalcAgencyPrice" localSheetId="2">#REF!</definedName>
    <definedName name="CalcAgencyPrice">#REF!</definedName>
    <definedName name="CAPITAL">"$#REF!.$#REF!$#REF!"</definedName>
    <definedName name="CAPITAL_49" localSheetId="2">#REF!</definedName>
    <definedName name="CAPITAL_49">#REF!</definedName>
    <definedName name="CAPITAL_65" localSheetId="2">#REF!</definedName>
    <definedName name="CAPITAL_65">#REF!</definedName>
    <definedName name="CAPITAL_72">"$#REF!.$#REF!$#REF!"</definedName>
    <definedName name="CAPITALISE">"$#REF!.#REF!$#REF!"</definedName>
    <definedName name="CAPITALISE_49" localSheetId="2">#REF!</definedName>
    <definedName name="CAPITALISE_49">#REF!</definedName>
    <definedName name="CAPITALISE_65" localSheetId="2">#REF!</definedName>
    <definedName name="CAPITALISE_65">#REF!</definedName>
    <definedName name="CAPITALISE_72">"$#REF!.#REF!$#REF!"</definedName>
    <definedName name="capsum" localSheetId="2">#REF!</definedName>
    <definedName name="capsum">#REF!</definedName>
    <definedName name="carrot78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rot78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rot78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rot78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rot78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SH" localSheetId="2">#REF!</definedName>
    <definedName name="CASH">#REF!</definedName>
    <definedName name="cashflows" localSheetId="2">#REF!</definedName>
    <definedName name="cashflows">#REF!</definedName>
    <definedName name="cat" localSheetId="5" hidden="1">{"'Eng (page2)'!$A$1:$D$52"}</definedName>
    <definedName name="cat" localSheetId="2" hidden="1">{"'Eng (page2)'!$A$1:$D$52"}</definedName>
    <definedName name="cat" localSheetId="4" hidden="1">{"'Eng (page2)'!$A$1:$D$52"}</definedName>
    <definedName name="cat" localSheetId="3" hidden="1">{"'Eng (page2)'!$A$1:$D$52"}</definedName>
    <definedName name="cat" hidden="1">{"'Eng (page2)'!$A$1:$D$52"}</definedName>
    <definedName name="CATotals" localSheetId="2">#REF!</definedName>
    <definedName name="CATotals">#REF!</definedName>
    <definedName name="CATotals1" localSheetId="2">#REF!</definedName>
    <definedName name="CATotals1">#REF!</definedName>
    <definedName name="cc" localSheetId="2">#REF!</definedName>
    <definedName name="cc">#REF!</definedName>
    <definedName name="CC_3" localSheetId="2">#REF!</definedName>
    <definedName name="CC_3">#REF!</definedName>
    <definedName name="ccc_1" localSheetId="2">[111]FORMC94!$A$6:$M$38</definedName>
    <definedName name="ccc_1">[112]FORMC94!$A$6:$M$38</definedName>
    <definedName name="ccc_10" localSheetId="2">[113]FORMC94!$A$6:$M$38</definedName>
    <definedName name="ccc_10">[114]FORMC94!$A$6:$M$38</definedName>
    <definedName name="ccc_25" localSheetId="2">[113]FORMC94!$A$6:$M$38</definedName>
    <definedName name="ccc_25">[114]FORMC94!$A$6:$M$38</definedName>
    <definedName name="ccc_5" localSheetId="2">[113]FORMC94!$A$6:$M$38</definedName>
    <definedName name="ccc_5">[114]FORMC94!$A$6:$M$38</definedName>
    <definedName name="ccc_8" localSheetId="2">[111]FORMC94!$A$6:$M$38</definedName>
    <definedName name="ccc_8">[112]FORMC94!$A$6:$M$38</definedName>
    <definedName name="cccc" localSheetId="5">#REF!</definedName>
    <definedName name="cccc" localSheetId="2">#REF!</definedName>
    <definedName name="cccc" localSheetId="4">#REF!</definedName>
    <definedName name="cccc" localSheetId="3">#REF!</definedName>
    <definedName name="cccc">#REF!</definedName>
    <definedName name="cccccccccc">#N/A</definedName>
    <definedName name="ccccccccccccccccc" localSheetId="5">#REF!</definedName>
    <definedName name="ccccccccccccccccc" localSheetId="2">#REF!</definedName>
    <definedName name="ccccccccccccccccc">#REF!</definedName>
    <definedName name="cccccccccccccccccc">#N/A</definedName>
    <definedName name="cccccccccccccccccccccc">#N/A</definedName>
    <definedName name="cccccusuuus" localSheetId="2">'[106]tax-ss'!$K$7:$K$37</definedName>
    <definedName name="cccccusuuus">'[107]tax-ss'!$K$7:$K$37</definedName>
    <definedName name="cccccuuuu" localSheetId="2">'[106]tax-ss'!$L$7:$L$37</definedName>
    <definedName name="cccccuuuu">'[107]tax-ss'!$L$7:$L$37</definedName>
    <definedName name="CCFF" localSheetId="5">#REF!</definedName>
    <definedName name="CCFF" localSheetId="2">#REF!</definedName>
    <definedName name="CCFF" localSheetId="4">#REF!</definedName>
    <definedName name="CCFF" localSheetId="3">#REF!</definedName>
    <definedName name="CCFF">#REF!</definedName>
    <definedName name="ccis1" localSheetId="5">#REF!</definedName>
    <definedName name="ccis1" localSheetId="2">#REF!</definedName>
    <definedName name="ccis1">#REF!</definedName>
    <definedName name="ccis2" localSheetId="5">#REF!</definedName>
    <definedName name="ccis2" localSheetId="2">#REF!</definedName>
    <definedName name="ccis2">#REF!</definedName>
    <definedName name="ccis3" localSheetId="2">#REF!</definedName>
    <definedName name="ccis3">#REF!</definedName>
    <definedName name="ccis4" localSheetId="2">#REF!</definedName>
    <definedName name="ccis4">#REF!</definedName>
    <definedName name="ccis5" localSheetId="2">#REF!</definedName>
    <definedName name="ccis5">#REF!</definedName>
    <definedName name="ccis6" localSheetId="2">#REF!</definedName>
    <definedName name="ccis6">#REF!</definedName>
    <definedName name="ccis7" localSheetId="2">#REF!</definedName>
    <definedName name="ccis7">#REF!</definedName>
    <definedName name="ccis8" localSheetId="2">#REF!</definedName>
    <definedName name="ccis8">#REF!</definedName>
    <definedName name="ccps1" localSheetId="2">#REF!</definedName>
    <definedName name="ccps1">#REF!</definedName>
    <definedName name="ccps2" localSheetId="2">#REF!</definedName>
    <definedName name="ccps2">#REF!</definedName>
    <definedName name="ccps3" localSheetId="2">#REF!</definedName>
    <definedName name="ccps3">#REF!</definedName>
    <definedName name="ccps4" localSheetId="2">#REF!</definedName>
    <definedName name="ccps4">#REF!</definedName>
    <definedName name="ccps5" localSheetId="2">#REF!</definedName>
    <definedName name="ccps5">#REF!</definedName>
    <definedName name="ccps6" localSheetId="2">#REF!</definedName>
    <definedName name="ccps6">#REF!</definedName>
    <definedName name="ccps7" localSheetId="2">#REF!</definedName>
    <definedName name="ccps7">#REF!</definedName>
    <definedName name="ccps8" localSheetId="2">#REF!</definedName>
    <definedName name="ccps8">#REF!</definedName>
    <definedName name="ccps9" localSheetId="2">#REF!</definedName>
    <definedName name="ccps9">#REF!</definedName>
    <definedName name="CDB" localSheetId="2">#REF!</definedName>
    <definedName name="CDB">#REF!</definedName>
    <definedName name="cdsioa" localSheetId="2">'[106]tax-ss'!$N$7:$N$37</definedName>
    <definedName name="cdsioa">'[107]tax-ss'!$N$7:$N$37</definedName>
    <definedName name="CE" localSheetId="5">#REF!</definedName>
    <definedName name="CE" localSheetId="2">#REF!</definedName>
    <definedName name="CE" localSheetId="4">#REF!</definedName>
    <definedName name="CE" localSheetId="3">#REF!</definedName>
    <definedName name="CE">#REF!</definedName>
    <definedName name="cefewfee" localSheetId="5">#REF!</definedName>
    <definedName name="cefewfee" localSheetId="2">#REF!</definedName>
    <definedName name="cefewfee">#REF!</definedName>
    <definedName name="cei" localSheetId="5">#REF!</definedName>
    <definedName name="cei" localSheetId="2">#REF!</definedName>
    <definedName name="cei">#REF!</definedName>
    <definedName name="cellIsStratified" localSheetId="2">#REF!</definedName>
    <definedName name="cellIsStratified">#REF!</definedName>
    <definedName name="cellProjectedMisstatementWarning" localSheetId="2">#REF!</definedName>
    <definedName name="cellProjectedMisstatementWarning">#REF!</definedName>
    <definedName name="cellSampleSize" localSheetId="2">#REF!</definedName>
    <definedName name="cellSampleSize">#REF!</definedName>
    <definedName name="cellSampleSizeWarning" localSheetId="2">#REF!</definedName>
    <definedName name="cellSampleSizeWarning">#REF!</definedName>
    <definedName name="cellSSF" localSheetId="2">#REF!</definedName>
    <definedName name="cellSSF">#REF!</definedName>
    <definedName name="CF" localSheetId="2">#REF!</definedName>
    <definedName name="CF">#REF!</definedName>
    <definedName name="CF_1a" localSheetId="2">#REF!</definedName>
    <definedName name="CF_1a">#REF!</definedName>
    <definedName name="CF_2a" localSheetId="2">#REF!</definedName>
    <definedName name="CF_2a">#REF!</definedName>
    <definedName name="CF_2b" localSheetId="2">#REF!</definedName>
    <definedName name="CF_2b">#REF!</definedName>
    <definedName name="CF_2b1" localSheetId="2">#REF!</definedName>
    <definedName name="CF_2b1">#REF!</definedName>
    <definedName name="CF_2b2" localSheetId="2">#REF!</definedName>
    <definedName name="CF_2b2">#REF!</definedName>
    <definedName name="CF_3a" localSheetId="2">#REF!</definedName>
    <definedName name="CF_3a">#REF!</definedName>
    <definedName name="CF_3a1" localSheetId="2">#REF!</definedName>
    <definedName name="CF_3a1">#REF!</definedName>
    <definedName name="CF_3b" localSheetId="2">#REF!</definedName>
    <definedName name="CF_3b">#REF!</definedName>
    <definedName name="CF_3b1" localSheetId="2">#REF!</definedName>
    <definedName name="CF_3b1">#REF!</definedName>
    <definedName name="CF_3b2" localSheetId="2">#REF!</definedName>
    <definedName name="CF_3b2">#REF!</definedName>
    <definedName name="CF_3c" localSheetId="2">#REF!</definedName>
    <definedName name="CF_3c">#REF!</definedName>
    <definedName name="CF_3d" localSheetId="2">#REF!</definedName>
    <definedName name="CF_3d">#REF!</definedName>
    <definedName name="CF_3e" localSheetId="2">#REF!</definedName>
    <definedName name="CF_3e">#REF!</definedName>
    <definedName name="CF_3e1" localSheetId="2">#REF!</definedName>
    <definedName name="CF_3e1">#REF!</definedName>
    <definedName name="CF_3e2" localSheetId="2">#REF!</definedName>
    <definedName name="CF_3e2">#REF!</definedName>
    <definedName name="CF_3f" localSheetId="2">#REF!</definedName>
    <definedName name="CF_3f">#REF!</definedName>
    <definedName name="CF_3f1" localSheetId="2">#REF!</definedName>
    <definedName name="CF_3f1">#REF!</definedName>
    <definedName name="CF_3f2" localSheetId="2">#REF!</definedName>
    <definedName name="CF_3f2">#REF!</definedName>
    <definedName name="CF_3f3" localSheetId="2">#REF!</definedName>
    <definedName name="CF_3f3">#REF!</definedName>
    <definedName name="CF_3f4" localSheetId="2">#REF!</definedName>
    <definedName name="CF_3f4">#REF!</definedName>
    <definedName name="CF_3f5" localSheetId="2">#REF!</definedName>
    <definedName name="CF_3f5">#REF!</definedName>
    <definedName name="CF_3g" localSheetId="2">#REF!</definedName>
    <definedName name="CF_3g">#REF!</definedName>
    <definedName name="CF_3h" localSheetId="2">#REF!</definedName>
    <definedName name="CF_3h">#REF!</definedName>
    <definedName name="CFF" localSheetId="2">#REF!</definedName>
    <definedName name="CFF">#REF!</definedName>
    <definedName name="Cflow" localSheetId="2">#REF!</definedName>
    <definedName name="Cflow">#REF!</definedName>
    <definedName name="CFWORKING" localSheetId="2">#REF!</definedName>
    <definedName name="CFWORKING">#REF!</definedName>
    <definedName name="Chart1" localSheetId="2">#REF!</definedName>
    <definedName name="Chart1">#REF!</definedName>
    <definedName name="CHECK" localSheetId="2">#REF!</definedName>
    <definedName name="CHECK">#REF!</definedName>
    <definedName name="CI" localSheetId="2">#REF!</definedName>
    <definedName name="CI">#REF!</definedName>
    <definedName name="CJE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JE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JE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JE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JE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ksv" localSheetId="2">#REF!</definedName>
    <definedName name="cksv">#REF!</definedName>
    <definedName name="CLAY">"$#REF!.$#REF!$#REF!"</definedName>
    <definedName name="CLAY_49" localSheetId="2">#REF!</definedName>
    <definedName name="CLAY_49">#REF!</definedName>
    <definedName name="CLAY_65" localSheetId="2">#REF!</definedName>
    <definedName name="CLAY_65">#REF!</definedName>
    <definedName name="CLAY_72">"$#REF!.$#REF!$#REF!"</definedName>
    <definedName name="client_name">"Reinhausen Asia-Pacific Sdn Bhd"</definedName>
    <definedName name="cname" localSheetId="2">[115]Info!$D$1</definedName>
    <definedName name="cname">[116]Info!$D$1</definedName>
    <definedName name="co" localSheetId="2">'[117]Co info'!$B$2</definedName>
    <definedName name="co">'[118]Co info'!$B$2</definedName>
    <definedName name="Co_name" localSheetId="5">#REF!</definedName>
    <definedName name="Co_name" localSheetId="2">#REF!</definedName>
    <definedName name="Co_name" localSheetId="4">#REF!</definedName>
    <definedName name="Co_name" localSheetId="3">#REF!</definedName>
    <definedName name="Co_name">#REF!</definedName>
    <definedName name="cobs1" localSheetId="5">#REF!</definedName>
    <definedName name="cobs1" localSheetId="2">#REF!</definedName>
    <definedName name="cobs1">#REF!</definedName>
    <definedName name="cobs2" localSheetId="5">#REF!</definedName>
    <definedName name="cobs2" localSheetId="2">#REF!</definedName>
    <definedName name="cobs2">#REF!</definedName>
    <definedName name="code" localSheetId="2">#REF!</definedName>
    <definedName name="code">#REF!</definedName>
    <definedName name="CodeAsset" localSheetId="2">#REF!</definedName>
    <definedName name="CodeAsset">#REF!</definedName>
    <definedName name="COH" localSheetId="2">#REF!</definedName>
    <definedName name="COH">#REF!</definedName>
    <definedName name="cohb" localSheetId="2">#REF!</definedName>
    <definedName name="cohb">#REF!</definedName>
    <definedName name="COHB1" localSheetId="2">#REF!</definedName>
    <definedName name="COHB1">#REF!</definedName>
    <definedName name="COHB2" localSheetId="2">#REF!</definedName>
    <definedName name="COHB2">#REF!</definedName>
    <definedName name="COHB3" localSheetId="2">#REF!</definedName>
    <definedName name="COHB3">#REF!</definedName>
    <definedName name="Col_Type" localSheetId="2">'[63]0100'!$D$110:$E$110</definedName>
    <definedName name="Col_Type">'[64]0100'!$D$110:$E$110</definedName>
    <definedName name="ColmNo">[119]Weights!$B$5:$K$5</definedName>
    <definedName name="Comment" localSheetId="2">[120]ข้อมูล!#REF!</definedName>
    <definedName name="Comment">[121]ข้อมูล!#REF!</definedName>
    <definedName name="Commission" localSheetId="5">#REF!</definedName>
    <definedName name="Commission" localSheetId="2">#REF!</definedName>
    <definedName name="Commission" localSheetId="4">#REF!</definedName>
    <definedName name="Commission" localSheetId="3">#REF!</definedName>
    <definedName name="Commission">#REF!</definedName>
    <definedName name="COMMITMENTS">#N/A</definedName>
    <definedName name="Companyname" localSheetId="2">'[122]F-3'!$A$1</definedName>
    <definedName name="Companyname">'[123]F-3'!$A$1</definedName>
    <definedName name="COMPAQ">"$#REF!.$#REF!$#REF!"</definedName>
    <definedName name="COMPAQ_49" localSheetId="2">#REF!</definedName>
    <definedName name="COMPAQ_49">#REF!</definedName>
    <definedName name="COMPAQ_65" localSheetId="2">#REF!</definedName>
    <definedName name="COMPAQ_65">#REF!</definedName>
    <definedName name="COMPAQ_72">"$#REF!.$#REF!$#REF!"</definedName>
    <definedName name="COMPUTER">"$#REF!.$#REF!$#REF!"</definedName>
    <definedName name="COMPUTER_72">"'sch _2_'.$#REF!$#REF!"</definedName>
    <definedName name="COMPUTER40">"$#REF!.$#REF!#REF!"</definedName>
    <definedName name="COMPUTER40_49" localSheetId="2">#REF!</definedName>
    <definedName name="COMPUTER40_49">#REF!</definedName>
    <definedName name="COMPUTER40_65" localSheetId="2">#REF!</definedName>
    <definedName name="COMPUTER40_65">#REF!</definedName>
    <definedName name="COMPUTER40_72">"$#REF!.$#REF!#REF!"</definedName>
    <definedName name="Coname" localSheetId="2">'[124]Financial Summary'!$B$2</definedName>
    <definedName name="Coname">'[125]Financial Summary'!$B$2</definedName>
    <definedName name="CONCIERGE" localSheetId="5">#REF!</definedName>
    <definedName name="CONCIERGE" localSheetId="2">#REF!</definedName>
    <definedName name="CONCIERGE" localSheetId="4">#REF!</definedName>
    <definedName name="CONCIERGE" localSheetId="3">#REF!</definedName>
    <definedName name="CONCIERGE">#REF!</definedName>
    <definedName name="CONSOL_BS" localSheetId="5">#REF!</definedName>
    <definedName name="CONSOL_BS" localSheetId="2">#REF!</definedName>
    <definedName name="CONSOL_BS">#REF!</definedName>
    <definedName name="CONSOL_JNL">#N/A</definedName>
    <definedName name="CONSOL_P_L" localSheetId="5">#REF!</definedName>
    <definedName name="CONSOL_P_L" localSheetId="2">#REF!</definedName>
    <definedName name="CONSOL_P_L">#REF!</definedName>
    <definedName name="CONTINGENCY">#N/A</definedName>
    <definedName name="CONTROL">#N/A</definedName>
    <definedName name="CONVENTN" localSheetId="2">#REF!</definedName>
    <definedName name="CONVENTN">#REF!</definedName>
    <definedName name="copl1" localSheetId="2">#REF!</definedName>
    <definedName name="copl1">#REF!</definedName>
    <definedName name="COPY" localSheetId="2">#REF!</definedName>
    <definedName name="COPY">#REF!</definedName>
    <definedName name="CORP" localSheetId="2">#REF!</definedName>
    <definedName name="CORP">#REF!</definedName>
    <definedName name="CORRIDOR" localSheetId="2">#REF!</definedName>
    <definedName name="CORRIDOR">#REF!</definedName>
    <definedName name="cost">'[126]addl cost'!$A$3:$M$37</definedName>
    <definedName name="cost___0" localSheetId="2">'[127]addl cost'!$A$3:$M$37</definedName>
    <definedName name="cost___0">'[128]addl cost'!$A$3:$M$37</definedName>
    <definedName name="cost___12">'[126]addl cost'!$A$3:$M$37</definedName>
    <definedName name="cost___14">'[126]addl cost'!$A$3:$M$37</definedName>
    <definedName name="cost___3">'[126]addl cost'!$A$3:$M$37</definedName>
    <definedName name="cost___5">'[126]addl cost'!$A$3:$M$37</definedName>
    <definedName name="cost___6">'[126]addl cost'!$A$3:$M$37</definedName>
    <definedName name="cost___8">'[126]addl cost'!$A$3:$M$37</definedName>
    <definedName name="cost_lab" localSheetId="5">#REF!</definedName>
    <definedName name="cost_lab" localSheetId="2">#REF!</definedName>
    <definedName name="cost_lab" localSheetId="4">#REF!</definedName>
    <definedName name="cost_lab" localSheetId="3">#REF!</definedName>
    <definedName name="cost_lab">#REF!</definedName>
    <definedName name="cost_mat" localSheetId="5">#REF!</definedName>
    <definedName name="cost_mat" localSheetId="2">#REF!</definedName>
    <definedName name="cost_mat">#REF!</definedName>
    <definedName name="cost_per_unit" localSheetId="5">#REF!</definedName>
    <definedName name="cost_per_unit" localSheetId="2">#REF!</definedName>
    <definedName name="cost_per_unit">#REF!</definedName>
    <definedName name="cost2" localSheetId="2">#REF!</definedName>
    <definedName name="cost2">#REF!</definedName>
    <definedName name="Cost3" localSheetId="2">#REF!</definedName>
    <definedName name="Cost3">#REF!</definedName>
    <definedName name="CoTrend" localSheetId="2">#REF!</definedName>
    <definedName name="CoTrend">#REF!</definedName>
    <definedName name="COtrendNew" localSheetId="2">#REF!</definedName>
    <definedName name="COtrendNew">#REF!</definedName>
    <definedName name="COV___8" localSheetId="2">#REF!</definedName>
    <definedName name="COV___8">#REF!</definedName>
    <definedName name="Cover" localSheetId="2">#REF!</definedName>
    <definedName name="Cover">#REF!</definedName>
    <definedName name="Coy_cel" localSheetId="2">#REF!</definedName>
    <definedName name="Coy_cel">#REF!</definedName>
    <definedName name="Coy_cell" localSheetId="2">#REF!</definedName>
    <definedName name="Coy_cell">#REF!</definedName>
    <definedName name="Coy_name" localSheetId="2">#REF!</definedName>
    <definedName name="Coy_name">#REF!</definedName>
    <definedName name="crate">[129]Rates!$B$4</definedName>
    <definedName name="CREDITOR" localSheetId="5">#REF!</definedName>
    <definedName name="CREDITOR" localSheetId="2">#REF!</definedName>
    <definedName name="CREDITOR" localSheetId="4">#REF!</definedName>
    <definedName name="CREDITOR" localSheetId="3">#REF!</definedName>
    <definedName name="CREDITOR">#REF!</definedName>
    <definedName name="CREDITORS" localSheetId="5">#REF!</definedName>
    <definedName name="CREDITORS" localSheetId="2">#REF!</definedName>
    <definedName name="CREDITORS">#REF!</definedName>
    <definedName name="CresitorAccruals" localSheetId="5">#REF!</definedName>
    <definedName name="CresitorAccruals" localSheetId="2">#REF!</definedName>
    <definedName name="CresitorAccruals">#REF!</definedName>
    <definedName name="_xlnm.Criteria" localSheetId="2">#REF!</definedName>
    <definedName name="_xlnm.Criteria">#REF!</definedName>
    <definedName name="CROK" localSheetId="2">[130]APCODE!$B$3:$C$602</definedName>
    <definedName name="CROK">[131]APCODE!$B$3:$C$602</definedName>
    <definedName name="CS" localSheetId="5">#REF!</definedName>
    <definedName name="CS" localSheetId="2">#REF!</definedName>
    <definedName name="CS" localSheetId="4">#REF!</definedName>
    <definedName name="CS" localSheetId="3">#REF!</definedName>
    <definedName name="CS">#REF!</definedName>
    <definedName name="csscc" localSheetId="2">'[106]tax-ss'!$C$7:$C$37</definedName>
    <definedName name="csscc">'[107]tax-ss'!$C$7:$C$37</definedName>
    <definedName name="CTTotals" localSheetId="5">#REF!</definedName>
    <definedName name="CTTotals" localSheetId="2">#REF!</definedName>
    <definedName name="CTTotals" localSheetId="4">#REF!</definedName>
    <definedName name="CTTotals" localSheetId="3">#REF!</definedName>
    <definedName name="CTTotals">#REF!</definedName>
    <definedName name="CTTotals1" localSheetId="5">#REF!</definedName>
    <definedName name="CTTotals1" localSheetId="2">#REF!</definedName>
    <definedName name="CTTotals1">#REF!</definedName>
    <definedName name="cu" localSheetId="2">'[106]tax-ss'!$M$7:$M$37</definedName>
    <definedName name="cu">'[107]tax-ss'!$M$7:$M$37</definedName>
    <definedName name="CUMMINS">"$#REF!.$#REF!$#REF!"</definedName>
    <definedName name="CUMMINS_49" localSheetId="2">#REF!</definedName>
    <definedName name="CUMMINS_49">#REF!</definedName>
    <definedName name="CUMMINS_65" localSheetId="2">#REF!</definedName>
    <definedName name="CUMMINS_65">#REF!</definedName>
    <definedName name="CUMMINS_72">"$#REF!.$#REF!$#REF!"</definedName>
    <definedName name="cur" localSheetId="2">[132]Index!$M$6</definedName>
    <definedName name="cur">[133]Index!$M$6</definedName>
    <definedName name="current" localSheetId="2">'[134]F-5'!$B$7</definedName>
    <definedName name="current">'[135]F-5'!$B$7</definedName>
    <definedName name="current_ya">2001</definedName>
    <definedName name="CurrentYA" localSheetId="2">'[136]Company Info'!$B$6</definedName>
    <definedName name="CurrentYA">'[137]Company Info'!$B$6</definedName>
    <definedName name="CurrentYA___0" localSheetId="2">'[138]Company Info'!$B$6</definedName>
    <definedName name="CurrentYA___0">'[139]Company Info'!$B$6</definedName>
    <definedName name="CurrentYA___12">'[140]Company Info'!$B$6</definedName>
    <definedName name="CurrentYA___14">'[140]Company Info'!$B$6</definedName>
    <definedName name="CurrentYA___3">'[140]Company Info'!$B$6</definedName>
    <definedName name="CurrentYA___5">'[140]Company Info'!$B$6</definedName>
    <definedName name="CurrentYA___6">'[140]Company Info'!$B$6</definedName>
    <definedName name="CurrentYA___8">'[140]Company Info'!$B$6</definedName>
    <definedName name="CurrYA" localSheetId="2">'[140]CA Comp'!#REF!</definedName>
    <definedName name="CurrYA">'[140]CA Comp'!#REF!</definedName>
    <definedName name="CurrYA___0" localSheetId="2">'[138]CA Comp'!#REF!</definedName>
    <definedName name="CurrYA___0">'[139]CA Comp'!#REF!</definedName>
    <definedName name="CurrYA___12" localSheetId="2">'[140]CA Comp'!#REF!</definedName>
    <definedName name="CurrYA___12">'[140]CA Comp'!#REF!</definedName>
    <definedName name="CurrYA___14" localSheetId="2">'[140]CA Comp'!#REF!</definedName>
    <definedName name="CurrYA___14">'[140]CA Comp'!#REF!</definedName>
    <definedName name="CurrYA___3" localSheetId="2">'[140]CA Comp'!#REF!</definedName>
    <definedName name="CurrYA___3">'[140]CA Comp'!#REF!</definedName>
    <definedName name="CurrYA___5" localSheetId="2">'[140]CA Comp'!#REF!</definedName>
    <definedName name="CurrYA___5">'[140]CA Comp'!#REF!</definedName>
    <definedName name="CurrYA___6" localSheetId="2">'[140]CA Comp'!#REF!</definedName>
    <definedName name="CurrYA___6">'[140]CA Comp'!#REF!</definedName>
    <definedName name="CurrYA___8" localSheetId="2">'[140]CA Comp'!#REF!</definedName>
    <definedName name="CurrYA___8">'[140]CA Comp'!#REF!</definedName>
    <definedName name="cut" localSheetId="5" hidden="1">{"'Eng (page2)'!$A$1:$D$52"}</definedName>
    <definedName name="cut" localSheetId="2" hidden="1">{"'Eng (page2)'!$A$1:$D$52"}</definedName>
    <definedName name="cut" localSheetId="4" hidden="1">{"'Eng (page2)'!$A$1:$D$52"}</definedName>
    <definedName name="cut" localSheetId="3" hidden="1">{"'Eng (page2)'!$A$1:$D$52"}</definedName>
    <definedName name="cut" hidden="1">{"'Eng (page2)'!$A$1:$D$52"}</definedName>
    <definedName name="CVCV" localSheetId="5" hidden="1">{#VALUE!,#N/A,FALSE,0}</definedName>
    <definedName name="CVCV" localSheetId="2" hidden="1">{#VALUE!,#N/A,FALSE,0}</definedName>
    <definedName name="CVCV" localSheetId="4" hidden="1">{#VALUE!,#N/A,FALSE,0}</definedName>
    <definedName name="CVCV" localSheetId="3" hidden="1">{#VALUE!,#N/A,FALSE,0}</definedName>
    <definedName name="CVCV" hidden="1">{#VALUE!,#N/A,FALSE,0}</definedName>
    <definedName name="CVT" localSheetId="2">#REF!</definedName>
    <definedName name="CVT">#REF!</definedName>
    <definedName name="CYBUD" localSheetId="2">[141]DataStorage!$AK$5:$AW$108</definedName>
    <definedName name="CYBUD">[142]DataStorage!$AK$5:$AW$108</definedName>
    <definedName name="czu" localSheetId="2">'[106]tax-ss'!$H$7:$H$37</definedName>
    <definedName name="czu">'[107]tax-ss'!$H$7:$H$37</definedName>
    <definedName name="d" localSheetId="5">#REF!</definedName>
    <definedName name="d" localSheetId="2">#REF!</definedName>
    <definedName name="d" localSheetId="4">#REF!</definedName>
    <definedName name="d" localSheetId="3">#REF!</definedName>
    <definedName name="d">#REF!</definedName>
    <definedName name="D_Purchased_Vehicles" localSheetId="2">'[143]K-5'!#REF!</definedName>
    <definedName name="D_Purchased_Vehicles" localSheetId="4">'[144]K-5'!#REF!</definedName>
    <definedName name="D_Purchased_Vehicles" localSheetId="3">'[144]K-5'!#REF!</definedName>
    <definedName name="D_Purchased_Vehicles">'[144]K-5'!#REF!</definedName>
    <definedName name="da">"TOA Paint (Malaysia) Sdn Bhd"</definedName>
    <definedName name="dagdsgds" localSheetId="2">#REF!</definedName>
    <definedName name="dagdsgds">#REF!</definedName>
    <definedName name="dakewhrleh" localSheetId="2">#REF!</definedName>
    <definedName name="dakewhrleh">#REF!</definedName>
    <definedName name="DaRWk1" localSheetId="2">#REF!</definedName>
    <definedName name="DaRWk1">#REF!</definedName>
    <definedName name="DaRWk10" localSheetId="2">#REF!</definedName>
    <definedName name="DaRWk10">#REF!</definedName>
    <definedName name="DaRWk11" localSheetId="2">#REF!</definedName>
    <definedName name="DaRWk11">#REF!</definedName>
    <definedName name="DaRWk12" localSheetId="2">#REF!</definedName>
    <definedName name="DaRWk12">#REF!</definedName>
    <definedName name="DaRWk2" localSheetId="2">#REF!</definedName>
    <definedName name="DaRWk2">#REF!</definedName>
    <definedName name="DaRWk3" localSheetId="2">#REF!</definedName>
    <definedName name="DaRWk3">#REF!</definedName>
    <definedName name="DaRWk4" localSheetId="2">#REF!</definedName>
    <definedName name="DaRWk4">#REF!</definedName>
    <definedName name="DaRWk5" localSheetId="2">#REF!</definedName>
    <definedName name="DaRWk5">#REF!</definedName>
    <definedName name="DaRWk6" localSheetId="2">#REF!</definedName>
    <definedName name="DaRWk6">#REF!</definedName>
    <definedName name="DaRWk8" localSheetId="2">#REF!</definedName>
    <definedName name="DaRWk8">#REF!</definedName>
    <definedName name="DaRwk9" localSheetId="2">#REF!</definedName>
    <definedName name="DaRwk9">#REF!</definedName>
    <definedName name="Data" localSheetId="2">[145]BPR!$F$11</definedName>
    <definedName name="Data">[146]BPR!$F$11</definedName>
    <definedName name="Data___0" localSheetId="2">[147]BPR!$F$11</definedName>
    <definedName name="Data___0">[148]BPR!$F$11</definedName>
    <definedName name="Data___12">[149]BPR!$F$11</definedName>
    <definedName name="Data___14">[149]BPR!$F$11</definedName>
    <definedName name="Data___3">[149]BPR!$F$11</definedName>
    <definedName name="Data___5">[149]BPR!$F$11</definedName>
    <definedName name="Data___6">[149]BPR!$F$11</definedName>
    <definedName name="Data___8">[149]BPR!$F$11</definedName>
    <definedName name="Data_10">[150]BPR!$F$11</definedName>
    <definedName name="Data_11" localSheetId="2">[145]BPR!$F$11</definedName>
    <definedName name="Data_11">[146]BPR!$F$11</definedName>
    <definedName name="Data_12" localSheetId="2">[145]BPR!$F$11</definedName>
    <definedName name="Data_12">[146]BPR!$F$11</definedName>
    <definedName name="Data_13" localSheetId="2">[151]BPR!$F$11</definedName>
    <definedName name="Data_13">[152]BPR!$F$11</definedName>
    <definedName name="Data_14" localSheetId="2">[145]BPR!$F$11</definedName>
    <definedName name="Data_14">[146]BPR!$F$11</definedName>
    <definedName name="Data_15" localSheetId="2">[145]BPR!$F$11</definedName>
    <definedName name="Data_15">[146]BPR!$F$11</definedName>
    <definedName name="Data_19" localSheetId="2">[153]BPR!$F$11</definedName>
    <definedName name="Data_19">[154]BPR!$F$11</definedName>
    <definedName name="Data_20" localSheetId="2">[151]BPR!$F$11</definedName>
    <definedName name="Data_20">[152]BPR!$F$11</definedName>
    <definedName name="Data_21" localSheetId="2">[151]BPR!$F$11</definedName>
    <definedName name="Data_21">[152]BPR!$F$11</definedName>
    <definedName name="Data_22" localSheetId="2">[151]BPR!$F$11</definedName>
    <definedName name="Data_22">[152]BPR!$F$11</definedName>
    <definedName name="Data_23" localSheetId="2">[151]BPR!$F$11</definedName>
    <definedName name="Data_23">[152]BPR!$F$11</definedName>
    <definedName name="Data_23_1" localSheetId="2">[151]BPR!$F$11</definedName>
    <definedName name="Data_23_1">[152]BPR!$F$11</definedName>
    <definedName name="Data_25" localSheetId="2">[151]BPR!$F$11</definedName>
    <definedName name="Data_25">[152]BPR!$F$11</definedName>
    <definedName name="Data_29" localSheetId="2">[151]BPR!$F$11</definedName>
    <definedName name="Data_29">[152]BPR!$F$11</definedName>
    <definedName name="Data_43" localSheetId="2">[151]BPR!$F$11</definedName>
    <definedName name="Data_43">[152]BPR!$F$11</definedName>
    <definedName name="Data_47" localSheetId="2">[151]BPR!$F$11</definedName>
    <definedName name="Data_47">[152]BPR!$F$11</definedName>
    <definedName name="Data_66" localSheetId="2">[151]BPR!$F$11</definedName>
    <definedName name="Data_66">[152]BPR!$F$11</definedName>
    <definedName name="Data_72" localSheetId="2">[153]BPR!$F$11</definedName>
    <definedName name="Data_72">[154]BPR!$F$11</definedName>
    <definedName name="Data_8">[150]BPR!$F$11</definedName>
    <definedName name="Data_9" localSheetId="2">[145]BPR!$F$11</definedName>
    <definedName name="Data_9">[146]BPR!$F$11</definedName>
    <definedName name="data1" localSheetId="5">#REF!</definedName>
    <definedName name="data1" localSheetId="2">#REF!</definedName>
    <definedName name="data1" localSheetId="4">#REF!</definedName>
    <definedName name="data1" localSheetId="3">#REF!</definedName>
    <definedName name="data1">#REF!</definedName>
    <definedName name="data2" localSheetId="5">#REF!</definedName>
    <definedName name="data2" localSheetId="2">#REF!</definedName>
    <definedName name="data2">#REF!</definedName>
    <definedName name="data3" localSheetId="5">#REF!</definedName>
    <definedName name="data3" localSheetId="2">#REF!</definedName>
    <definedName name="data3">#REF!</definedName>
    <definedName name="data4" localSheetId="2">#REF!</definedName>
    <definedName name="data4">#REF!</definedName>
    <definedName name="data5" localSheetId="2">#REF!</definedName>
    <definedName name="data5">#REF!</definedName>
    <definedName name="data6" localSheetId="2">#REF!</definedName>
    <definedName name="data6">#REF!</definedName>
    <definedName name="data7" localSheetId="2">#REF!</definedName>
    <definedName name="data7">#REF!</definedName>
    <definedName name="_xlnm.Database" localSheetId="2">#REF!</definedName>
    <definedName name="_xlnm.Database">#REF!</definedName>
    <definedName name="Database_MI" localSheetId="2">#REF!</definedName>
    <definedName name="Database_MI">#REF!</definedName>
    <definedName name="Database1" localSheetId="2">#REF!</definedName>
    <definedName name="Database1">#REF!</definedName>
    <definedName name="Date" localSheetId="2">#REF!</definedName>
    <definedName name="Date">#REF!</definedName>
    <definedName name="dAWDAWDA" localSheetId="2">#REF!</definedName>
    <definedName name="dAWDAWDA">#REF!</definedName>
    <definedName name="DaWk7" localSheetId="2">#REF!</definedName>
    <definedName name="DaWk7">#REF!</definedName>
    <definedName name="DAYENT" localSheetId="2">[141]DataStorage!$D$5:$AH$108</definedName>
    <definedName name="DAYENT">[142]DataStorage!$D$5:$AH$108</definedName>
    <definedName name="DB">[155]Menu!$E$12</definedName>
    <definedName name="dbrwk1" localSheetId="5">#REF!</definedName>
    <definedName name="dbrwk1" localSheetId="2">#REF!</definedName>
    <definedName name="dbrwk1" localSheetId="4">#REF!</definedName>
    <definedName name="dbrwk1" localSheetId="3">#REF!</definedName>
    <definedName name="dbrwk1">#REF!</definedName>
    <definedName name="dbrwk10" localSheetId="5">#REF!</definedName>
    <definedName name="dbrwk10" localSheetId="2">#REF!</definedName>
    <definedName name="dbrwk10">#REF!</definedName>
    <definedName name="dbrwk11" localSheetId="5">#REF!</definedName>
    <definedName name="dbrwk11" localSheetId="2">#REF!</definedName>
    <definedName name="dbrwk11">#REF!</definedName>
    <definedName name="dbrwk12" localSheetId="2">#REF!</definedName>
    <definedName name="dbrwk12">#REF!</definedName>
    <definedName name="dbrwk2" localSheetId="2">#REF!</definedName>
    <definedName name="dbrwk2">#REF!</definedName>
    <definedName name="dbrwk3" localSheetId="2">#REF!</definedName>
    <definedName name="dbrwk3">#REF!</definedName>
    <definedName name="dbrwk4" localSheetId="2">#REF!</definedName>
    <definedName name="dbrwk4">#REF!</definedName>
    <definedName name="dbrwk5" localSheetId="2">#REF!</definedName>
    <definedName name="dbrwk5">#REF!</definedName>
    <definedName name="dbrwk6" localSheetId="2">#REF!</definedName>
    <definedName name="dbrwk6">#REF!</definedName>
    <definedName name="dbrwk7" localSheetId="2">#REF!</definedName>
    <definedName name="dbrwk7">#REF!</definedName>
    <definedName name="dbrwk8" localSheetId="2">#REF!</definedName>
    <definedName name="dbrwk8">#REF!</definedName>
    <definedName name="dbrwk9" localSheetId="2">#REF!</definedName>
    <definedName name="dbrwk9">#REF!</definedName>
    <definedName name="dcrwk1" localSheetId="2">#REF!</definedName>
    <definedName name="dcrwk1">#REF!</definedName>
    <definedName name="dcrwk10" localSheetId="2">#REF!</definedName>
    <definedName name="dcrwk10">#REF!</definedName>
    <definedName name="dcrwk11" localSheetId="2">#REF!</definedName>
    <definedName name="dcrwk11">#REF!</definedName>
    <definedName name="dcrwk12" localSheetId="2">#REF!</definedName>
    <definedName name="dcrwk12">#REF!</definedName>
    <definedName name="dcrwk2" localSheetId="2">#REF!</definedName>
    <definedName name="dcrwk2">#REF!</definedName>
    <definedName name="dcrwk3" localSheetId="2">#REF!</definedName>
    <definedName name="dcrwk3">#REF!</definedName>
    <definedName name="dcrwk4" localSheetId="2">#REF!</definedName>
    <definedName name="dcrwk4">#REF!</definedName>
    <definedName name="dcrwk5" localSheetId="2">#REF!</definedName>
    <definedName name="dcrwk5">#REF!</definedName>
    <definedName name="dcrwk6" localSheetId="2">#REF!</definedName>
    <definedName name="dcrwk6">#REF!</definedName>
    <definedName name="dcrwk7" localSheetId="2">#REF!</definedName>
    <definedName name="dcrwk7">#REF!</definedName>
    <definedName name="dcrwk8" localSheetId="2">#REF!</definedName>
    <definedName name="dcrwk8">#REF!</definedName>
    <definedName name="dcrwk9" localSheetId="2">#REF!</definedName>
    <definedName name="dcrwk9">#REF!</definedName>
    <definedName name="dd">#N/A</definedName>
    <definedName name="ddaaaww" localSheetId="2">#REF!</definedName>
    <definedName name="ddaaaww">#REF!</definedName>
    <definedName name="DDD" localSheetId="2">#REF!</definedName>
    <definedName name="DDD">#REF!</definedName>
    <definedName name="dddd">#N/A</definedName>
    <definedName name="ddddd" localSheetId="5" hidden="1">{#N/A,#N/A,FALSE,"Sheet1"}</definedName>
    <definedName name="ddddd" localSheetId="2" hidden="1">{#N/A,#N/A,FALSE,"Sheet1"}</definedName>
    <definedName name="ddddd" localSheetId="4" hidden="1">{#N/A,#N/A,FALSE,"Sheet1"}</definedName>
    <definedName name="ddddd" localSheetId="3" hidden="1">{#N/A,#N/A,FALSE,"Sheet1"}</definedName>
    <definedName name="ddddd" hidden="1">{#N/A,#N/A,FALSE,"Sheet1"}</definedName>
    <definedName name="dddddd" localSheetId="5" hidden="1">{"'Eng (page2)'!$A$1:$D$52"}</definedName>
    <definedName name="dddddd" localSheetId="2" hidden="1">{"'Eng (page2)'!$A$1:$D$52"}</definedName>
    <definedName name="dddddd" localSheetId="4" hidden="1">{"'Eng (page2)'!$A$1:$D$52"}</definedName>
    <definedName name="dddddd" localSheetId="3" hidden="1">{"'Eng (page2)'!$A$1:$D$52"}</definedName>
    <definedName name="dddddd" hidden="1">{"'Eng (page2)'!$A$1:$D$52"}</definedName>
    <definedName name="ddfdf" localSheetId="2">#REF!</definedName>
    <definedName name="ddfdf">#REF!</definedName>
    <definedName name="ddgg" localSheetId="2">#REF!</definedName>
    <definedName name="ddgg">#REF!</definedName>
    <definedName name="dds" localSheetId="2">#REF!</definedName>
    <definedName name="dds">#REF!</definedName>
    <definedName name="ddsgg" localSheetId="2">#REF!</definedName>
    <definedName name="ddsgg">#REF!</definedName>
    <definedName name="DE" localSheetId="2">#REF!</definedName>
    <definedName name="DE">#REF!</definedName>
    <definedName name="DEB" localSheetId="2">#REF!</definedName>
    <definedName name="DEB">#REF!</definedName>
    <definedName name="DEBTOR" localSheetId="2">#REF!</definedName>
    <definedName name="DEBTOR">#REF!</definedName>
    <definedName name="Dec" localSheetId="2">#REF!</definedName>
    <definedName name="Dec">#REF!</definedName>
    <definedName name="DEDetail" localSheetId="2">#REF!</definedName>
    <definedName name="DEDetail">#REF!</definedName>
    <definedName name="deferred" localSheetId="2">#REF!</definedName>
    <definedName name="deferred">#REF!</definedName>
    <definedName name="DelDC" localSheetId="2">#REF!</definedName>
    <definedName name="DelDC">#REF!</definedName>
    <definedName name="DelDm" localSheetId="2">#REF!</definedName>
    <definedName name="DelDm">#REF!</definedName>
    <definedName name="Delivery" localSheetId="2">#REF!</definedName>
    <definedName name="Delivery">#REF!</definedName>
    <definedName name="DelType" localSheetId="2">#REF!</definedName>
    <definedName name="DelType">#REF!</definedName>
    <definedName name="DEMonths" localSheetId="2">#REF!</definedName>
    <definedName name="DEMonths">#REF!</definedName>
    <definedName name="DEP">'[67]Expense Summary'!$C$47</definedName>
    <definedName name="DEPCTS" localSheetId="5">#REF!</definedName>
    <definedName name="DEPCTS" localSheetId="2">#REF!</definedName>
    <definedName name="DEPCTS" localSheetId="4">#REF!</definedName>
    <definedName name="DEPCTS" localSheetId="3">#REF!</definedName>
    <definedName name="DEPCTS">#REF!</definedName>
    <definedName name="DEPN">"$#REF!.$H$15"</definedName>
    <definedName name="DEPN_72">"$#REF!.$H$16"</definedName>
    <definedName name="Depr" localSheetId="2">#REF!</definedName>
    <definedName name="Depr">#REF!</definedName>
    <definedName name="deptLookup" localSheetId="2">#REF!</definedName>
    <definedName name="deptLookup">#REF!</definedName>
    <definedName name="Derty" localSheetId="2">#REF!</definedName>
    <definedName name="Derty">#REF!</definedName>
    <definedName name="description" localSheetId="2">#REF!</definedName>
    <definedName name="description">#REF!</definedName>
    <definedName name="detail" localSheetId="2">#REF!</definedName>
    <definedName name="detail">#REF!</definedName>
    <definedName name="detail_hr" localSheetId="2">#REF!</definedName>
    <definedName name="detail_hr">#REF!</definedName>
    <definedName name="Detail10" localSheetId="2">#REF!</definedName>
    <definedName name="Detail10">#REF!</definedName>
    <definedName name="Detail20" localSheetId="2">#REF!</definedName>
    <definedName name="Detail20">#REF!</definedName>
    <definedName name="dfd">[156]FF_3!$A$9:$K$11</definedName>
    <definedName name="dfd___0" localSheetId="2">[157]FF_3!$A$9:$K$11</definedName>
    <definedName name="dfd___0">[158]FF_3!$A$9:$K$11</definedName>
    <definedName name="dfd___12">[156]FF_3!$A$9:$K$11</definedName>
    <definedName name="dfd___14">[156]FF_3!$A$9:$K$11</definedName>
    <definedName name="dfd___3">[156]FF_3!$A$9:$K$11</definedName>
    <definedName name="dfd___5">[156]FF_3!$A$9:$K$11</definedName>
    <definedName name="dfd___6">[156]FF_3!$A$9:$K$11</definedName>
    <definedName name="dfd___8">[156]FF_3!$A$9:$K$11</definedName>
    <definedName name="dfdf" localSheetId="5">#REF!</definedName>
    <definedName name="dfdf" localSheetId="2">#REF!</definedName>
    <definedName name="dfdf" localSheetId="4">#REF!</definedName>
    <definedName name="dfdf" localSheetId="3">#REF!</definedName>
    <definedName name="dfdf">#REF!</definedName>
    <definedName name="dfdfdds" localSheetId="5">#REF!</definedName>
    <definedName name="dfdfdds" localSheetId="2">#REF!</definedName>
    <definedName name="dfdfdds">#REF!</definedName>
    <definedName name="dfdfds" localSheetId="5">#REF!</definedName>
    <definedName name="dfdfds" localSheetId="2">#REF!</definedName>
    <definedName name="dfdfds">#REF!</definedName>
    <definedName name="DFDFDW" localSheetId="2">#REF!</definedName>
    <definedName name="DFDFDW">#REF!</definedName>
    <definedName name="dfdfff" localSheetId="2">#REF!</definedName>
    <definedName name="dfdfff">#REF!</definedName>
    <definedName name="dfdsfgfg" localSheetId="2">'[159]CA Sheet'!$R$36</definedName>
    <definedName name="dfdsfgfg">'[160]CA Sheet'!$R$36</definedName>
    <definedName name="dffd" localSheetId="5">#REF!</definedName>
    <definedName name="dffd" localSheetId="2">#REF!</definedName>
    <definedName name="dffd" localSheetId="4">#REF!</definedName>
    <definedName name="dffd" localSheetId="3">#REF!</definedName>
    <definedName name="dffd">#REF!</definedName>
    <definedName name="dffgdfrd" localSheetId="5">#REF!</definedName>
    <definedName name="dffgdfrd" localSheetId="2">#REF!</definedName>
    <definedName name="dffgdfrd">#REF!</definedName>
    <definedName name="dfg" localSheetId="5">#REF!</definedName>
    <definedName name="dfg" localSheetId="2">#REF!</definedName>
    <definedName name="dfg">#REF!</definedName>
    <definedName name="dfgdfdf" localSheetId="2">#REF!</definedName>
    <definedName name="dfgdfdf">#REF!</definedName>
    <definedName name="dfgdfg" localSheetId="2">#REF!</definedName>
    <definedName name="dfgdfg">#REF!</definedName>
    <definedName name="dfgfd" localSheetId="2">#REF!</definedName>
    <definedName name="dfgfd">#REF!</definedName>
    <definedName name="dfgrfgsdg" localSheetId="2">#REF!</definedName>
    <definedName name="dfgrfgsdg">#REF!</definedName>
    <definedName name="dfh" localSheetId="2">#REF!</definedName>
    <definedName name="dfh">#REF!</definedName>
    <definedName name="dfhddt" localSheetId="2">#REF!</definedName>
    <definedName name="dfhddt">#REF!</definedName>
    <definedName name="dfhdffd" localSheetId="2">#REF!</definedName>
    <definedName name="dfhdffd">#REF!</definedName>
    <definedName name="dfhdfhdf" localSheetId="2">#REF!</definedName>
    <definedName name="dfhdfhdf">#REF!</definedName>
    <definedName name="dfhfh" localSheetId="2">#REF!</definedName>
    <definedName name="dfhfh">#REF!</definedName>
    <definedName name="dfhjdj" localSheetId="2">#REF!</definedName>
    <definedName name="dfhjdj">#REF!</definedName>
    <definedName name="dfhnfj" localSheetId="2">#REF!</definedName>
    <definedName name="dfhnfj">#REF!</definedName>
    <definedName name="dfhsdfgse" localSheetId="2">#REF!</definedName>
    <definedName name="dfhsdfgse">#REF!</definedName>
    <definedName name="dfjftjt" localSheetId="2">#REF!</definedName>
    <definedName name="dfjftjt">#REF!</definedName>
    <definedName name="dfjndghjdt" localSheetId="2">#REF!</definedName>
    <definedName name="dfjndghjdt">#REF!</definedName>
    <definedName name="dflt7" localSheetId="2">[161]Invoice!#REF!</definedName>
    <definedName name="dflt7">[162]Invoice!#REF!</definedName>
    <definedName name="dfsdfes" localSheetId="2">'[163]CA Sheet'!$R$36</definedName>
    <definedName name="dfsdfes">'[164]CA Sheet'!$R$36</definedName>
    <definedName name="dfsdgfd" localSheetId="5">#REF!</definedName>
    <definedName name="dfsdgfd" localSheetId="2">#REF!</definedName>
    <definedName name="dfsdgfd" localSheetId="4">#REF!</definedName>
    <definedName name="dfsdgfd" localSheetId="3">#REF!</definedName>
    <definedName name="dfsdgfd">#REF!</definedName>
    <definedName name="dfsfdf" localSheetId="5">#REF!</definedName>
    <definedName name="dfsfdf" localSheetId="2">#REF!</definedName>
    <definedName name="dfsfdf">#REF!</definedName>
    <definedName name="dfsff" localSheetId="5">#REF!</definedName>
    <definedName name="dfsff" localSheetId="2">#REF!</definedName>
    <definedName name="dfsff">#REF!</definedName>
    <definedName name="DFWDFW" localSheetId="2">#REF!</definedName>
    <definedName name="DFWDFW">#REF!</definedName>
    <definedName name="dg" localSheetId="2">#REF!</definedName>
    <definedName name="dg">#REF!</definedName>
    <definedName name="DGASG">#N/A</definedName>
    <definedName name="dgewrhe" localSheetId="2">#REF!</definedName>
    <definedName name="dgewrhe">#REF!</definedName>
    <definedName name="dgfdsgfd" localSheetId="2">#REF!</definedName>
    <definedName name="dgfdsgfd">#REF!</definedName>
    <definedName name="dgjdg" localSheetId="2">#REF!</definedName>
    <definedName name="dgjdg">#REF!</definedName>
    <definedName name="dgrdgd" localSheetId="2">#REF!</definedName>
    <definedName name="dgrdgd">#REF!</definedName>
    <definedName name="dgsdgsd" localSheetId="2">#REF!</definedName>
    <definedName name="dgsdgsd">#REF!</definedName>
    <definedName name="dgsg" localSheetId="2">#REF!</definedName>
    <definedName name="dgsg">#REF!</definedName>
    <definedName name="dgsgs" localSheetId="2">#REF!</definedName>
    <definedName name="dgsgs">#REF!</definedName>
    <definedName name="dhdfhfdj" localSheetId="2">#REF!</definedName>
    <definedName name="dhdfhfdj">#REF!</definedName>
    <definedName name="dhdh" localSheetId="2">#REF!</definedName>
    <definedName name="dhdh">#REF!</definedName>
    <definedName name="dhdhd" localSheetId="2">#REF!</definedName>
    <definedName name="dhdhd">#REF!</definedName>
    <definedName name="dhdhdh" localSheetId="2">#REF!</definedName>
    <definedName name="dhdhdh">#REF!</definedName>
    <definedName name="dhdhsw" localSheetId="2">#REF!</definedName>
    <definedName name="dhdhsw">#REF!</definedName>
    <definedName name="dhfdhdtj" localSheetId="2">#REF!</definedName>
    <definedName name="dhfdhdtj">#REF!</definedName>
    <definedName name="dhhdh" localSheetId="2">#REF!</definedName>
    <definedName name="dhhdh">#REF!</definedName>
    <definedName name="dhtdhdth" localSheetId="2">#REF!</definedName>
    <definedName name="dhtdhdth">#REF!</definedName>
    <definedName name="DIS">"$#REF!.$G$14:$G$19"</definedName>
    <definedName name="DIS_72">"$#REF!.$G$15:$G$20"</definedName>
    <definedName name="Disc">[129]Rates!$B$2</definedName>
    <definedName name="display_area_2" localSheetId="5">#REF!</definedName>
    <definedName name="display_area_2" localSheetId="2">#REF!</definedName>
    <definedName name="display_area_2" localSheetId="4">#REF!</definedName>
    <definedName name="display_area_2" localSheetId="3">#REF!</definedName>
    <definedName name="display_area_2">#REF!</definedName>
    <definedName name="DisposalTotals" localSheetId="5">#REF!</definedName>
    <definedName name="DisposalTotals" localSheetId="2">#REF!</definedName>
    <definedName name="DisposalTotals">#REF!</definedName>
    <definedName name="DisposalTotals1" localSheetId="5">#REF!</definedName>
    <definedName name="DisposalTotals1" localSheetId="2">#REF!</definedName>
    <definedName name="DisposalTotals1">#REF!</definedName>
    <definedName name="dItemsToTest" localSheetId="2">#REF!</definedName>
    <definedName name="dItemsToTest">#REF!</definedName>
    <definedName name="djdjt" localSheetId="2">#REF!</definedName>
    <definedName name="djdjt">#REF!</definedName>
    <definedName name="djfhjdhje" localSheetId="2">#REF!</definedName>
    <definedName name="djfhjdhje">#REF!</definedName>
    <definedName name="djfjherhjr" localSheetId="2">#REF!</definedName>
    <definedName name="djfjherhjr">#REF!</definedName>
    <definedName name="dkil">#N/A</definedName>
    <definedName name="DKK" localSheetId="2">'[165]ADJ - RATE'!$B$4</definedName>
    <definedName name="DKK">'[166]ADJ - RATE'!$B$4</definedName>
    <definedName name="dko" localSheetId="2">'[167]List data adj.'!$A$2:$A$5</definedName>
    <definedName name="dko">'[168]List data adj.'!$A$2:$A$5</definedName>
    <definedName name="DM95_">'[100]Cum.91-93'!$AI$238:$AI$432</definedName>
    <definedName name="dName" localSheetId="5">#REF!</definedName>
    <definedName name="dName" localSheetId="2">#REF!</definedName>
    <definedName name="dName" localSheetId="4">#REF!</definedName>
    <definedName name="dName" localSheetId="3">#REF!</definedName>
    <definedName name="dName">#REF!</definedName>
    <definedName name="docs" localSheetId="5">#REF!</definedName>
    <definedName name="docs" localSheetId="2">#REF!</definedName>
    <definedName name="docs">#REF!</definedName>
    <definedName name="DONATION">"$#REF!.$#REF!$#REF!"</definedName>
    <definedName name="DONATION_49" localSheetId="2">#REF!</definedName>
    <definedName name="DONATION_49">#REF!</definedName>
    <definedName name="DONATION_65" localSheetId="2">#REF!</definedName>
    <definedName name="DONATION_65">#REF!</definedName>
    <definedName name="DONATION_72">"$#REF!.$#REF!$#REF!"</definedName>
    <definedName name="dooe" localSheetId="5" hidden="1">{"'Eng (page2)'!$A$1:$D$52"}</definedName>
    <definedName name="dooe" localSheetId="2" hidden="1">{"'Eng (page2)'!$A$1:$D$52"}</definedName>
    <definedName name="dooe" localSheetId="4" hidden="1">{"'Eng (page2)'!$A$1:$D$52"}</definedName>
    <definedName name="dooe" localSheetId="3" hidden="1">{"'Eng (page2)'!$A$1:$D$52"}</definedName>
    <definedName name="dooe" hidden="1">{"'Eng (page2)'!$A$1:$D$52"}</definedName>
    <definedName name="dPlanningMateriality" localSheetId="2">#REF!</definedName>
    <definedName name="dPlanningMateriality">#REF!</definedName>
    <definedName name="dProjectedBookValue" localSheetId="2">#REF!</definedName>
    <definedName name="dProjectedBookValue">#REF!</definedName>
    <definedName name="dProjectedBookValueStratified" localSheetId="2">#REF!</definedName>
    <definedName name="dProjectedBookValueStratified">#REF!</definedName>
    <definedName name="dProjectedNumbersOfItems" localSheetId="2">#REF!</definedName>
    <definedName name="dProjectedNumbersOfItems">#REF!</definedName>
    <definedName name="dProjectedNumbersOfItemsStratified" localSheetId="2">#REF!</definedName>
    <definedName name="dProjectedNumbersOfItemsStratified">#REF!</definedName>
    <definedName name="DR" localSheetId="2">#REF!</definedName>
    <definedName name="DR">#REF!</definedName>
    <definedName name="DRIVER" localSheetId="2">#REF!</definedName>
    <definedName name="DRIVER">#REF!</definedName>
    <definedName name="ds" localSheetId="2">#REF!</definedName>
    <definedName name="ds">#REF!</definedName>
    <definedName name="dSampleSize" localSheetId="2">#REF!</definedName>
    <definedName name="dSampleSize">#REF!</definedName>
    <definedName name="dsd" localSheetId="2">#REF!</definedName>
    <definedName name="dsd">#REF!</definedName>
    <definedName name="dsfdff" localSheetId="2">#REF!</definedName>
    <definedName name="dsfdff">#REF!</definedName>
    <definedName name="dsfdsfds" localSheetId="2">#REF!</definedName>
    <definedName name="dsfdsfds">#REF!</definedName>
    <definedName name="dsfdsgsdfd" localSheetId="2">#REF!</definedName>
    <definedName name="dsfdsgsdfd">#REF!</definedName>
    <definedName name="dsffef" localSheetId="2">#REF!</definedName>
    <definedName name="dsffef">#REF!</definedName>
    <definedName name="dsfgfgrd" localSheetId="2">#REF!</definedName>
    <definedName name="dsfgfgrd">#REF!</definedName>
    <definedName name="dsgdsgds" localSheetId="2">#REF!</definedName>
    <definedName name="dsgdsgds">#REF!</definedName>
    <definedName name="dsgfewgew" localSheetId="2">#REF!</definedName>
    <definedName name="dsgfewgew">#REF!</definedName>
    <definedName name="dsgfsgeg" localSheetId="2">#REF!</definedName>
    <definedName name="dsgfsgeg">#REF!</definedName>
    <definedName name="dsgfsggrf" localSheetId="2">#REF!</definedName>
    <definedName name="dsgfsggrf">#REF!</definedName>
    <definedName name="dsggshhr" localSheetId="2">#REF!</definedName>
    <definedName name="dsggshhr">#REF!</definedName>
    <definedName name="dsgrrerehhr">#N/A</definedName>
    <definedName name="dsgsrsrh" localSheetId="2">#REF!</definedName>
    <definedName name="dsgsrsrh">#REF!</definedName>
    <definedName name="DSP" localSheetId="2">#REF!</definedName>
    <definedName name="DSP">#REF!</definedName>
    <definedName name="DSPIMO" localSheetId="2">#REF!</definedName>
    <definedName name="DSPIMO">#REF!</definedName>
    <definedName name="DSPMO" localSheetId="2">#REF!</definedName>
    <definedName name="DSPMO">#REF!</definedName>
    <definedName name="DSPTLMO" localSheetId="2">#REF!</definedName>
    <definedName name="DSPTLMO">#REF!</definedName>
    <definedName name="dssbfeq" localSheetId="2" hidden="1">#REF!</definedName>
    <definedName name="dssbfeq" hidden="1">#REF!</definedName>
    <definedName name="dssdg" localSheetId="2">#REF!</definedName>
    <definedName name="dssdg">#REF!</definedName>
    <definedName name="dsvsdfrdsg" localSheetId="2">#REF!</definedName>
    <definedName name="dsvsdfrdsg">#REF!</definedName>
    <definedName name="dtdyu">#N/A</definedName>
    <definedName name="dthtdht" localSheetId="2">#REF!</definedName>
    <definedName name="dthtdht">#REF!</definedName>
    <definedName name="dTotalPopulationBookValue" localSheetId="2">#REF!</definedName>
    <definedName name="dTotalPopulationBookValue">#REF!</definedName>
    <definedName name="dTotalProjectedBookValue" localSheetId="2">#REF!</definedName>
    <definedName name="dTotalProjectedBookValue">#REF!</definedName>
    <definedName name="dTotalProjectedNumbersOfItems" localSheetId="2">#REF!</definedName>
    <definedName name="dTotalProjectedNumbersOfItems">#REF!</definedName>
    <definedName name="dTotIndSignItems" localSheetId="2">#REF!</definedName>
    <definedName name="dTotIndSignItems">#REF!</definedName>
    <definedName name="dumppr" localSheetId="2">#REF!</definedName>
    <definedName name="dumppr">#REF!</definedName>
    <definedName name="dvvsv" localSheetId="2">#REF!</definedName>
    <definedName name="dvvsv">#REF!</definedName>
    <definedName name="dwfq" localSheetId="2">#REF!</definedName>
    <definedName name="dwfq">#REF!</definedName>
    <definedName name="e" localSheetId="2">#REF!</definedName>
    <definedName name="e">#REF!</definedName>
    <definedName name="E_I2">"$#REF!.$O$197"</definedName>
    <definedName name="E_I2_72">"$#REF!.$O$198"</definedName>
    <definedName name="ea" localSheetId="2">#REF!</definedName>
    <definedName name="ea">#REF!</definedName>
    <definedName name="ed" localSheetId="2">[169]Conso!#REF!</definedName>
    <definedName name="ed">[170]Conso!#REF!</definedName>
    <definedName name="edgewrqgr" localSheetId="5">#REF!</definedName>
    <definedName name="edgewrqgr" localSheetId="2">#REF!</definedName>
    <definedName name="edgewrqgr" localSheetId="4">#REF!</definedName>
    <definedName name="edgewrqgr" localSheetId="3">#REF!</definedName>
    <definedName name="edgewrqgr">#REF!</definedName>
    <definedName name="Edit_Comp_1" localSheetId="2">'[63]0100'!$F$14:$G$106</definedName>
    <definedName name="Edit_Comp_1">'[64]0100'!$F$14:$G$106</definedName>
    <definedName name="Edit_Comp_2" localSheetId="2">'[63]0100'!$H$14:$I$106</definedName>
    <definedName name="Edit_Comp_2">'[64]0100'!$H$14:$I$106</definedName>
    <definedName name="Edit_Title_C1" localSheetId="2">'[63]0100'!$F$11:$F$11</definedName>
    <definedName name="Edit_Title_C1">'[64]0100'!$F$11:$F$11</definedName>
    <definedName name="Edit_Title_C2" localSheetId="2">'[63]0100'!$H$11:$H$11</definedName>
    <definedName name="Edit_Title_C2">'[64]0100'!$H$11:$H$11</definedName>
    <definedName name="Edit_Title_EA" localSheetId="2">'[63]0100'!$D$11:$D$11</definedName>
    <definedName name="Edit_Title_EA">'[64]0100'!$D$11:$D$11</definedName>
    <definedName name="EdRes" localSheetId="5">#REF!</definedName>
    <definedName name="EdRes" localSheetId="2">#REF!</definedName>
    <definedName name="EdRes" localSheetId="4">#REF!</definedName>
    <definedName name="EdRes" localSheetId="3">#REF!</definedName>
    <definedName name="EdRes">#REF!</definedName>
    <definedName name="ee">"'file://Nil-yxra5hg0hp5/company/Assurance/Premium Tyre Retreading05/DATA/Bee Sing/KIL334/YE00/Ideal Reno/awpIR.xls'#$FF_4.$#REF!$#REF!"</definedName>
    <definedName name="ee_72">"'file://Nil-yxra5hg0hp5/company/Assurance/Premium Tyre Retreading05/DATA/Bee Sing/KIL334/YE00/Ideal Reno/awpIR.xls'#$FF_4.$#REF!$#REF!"</definedName>
    <definedName name="eec" localSheetId="2">#REF!</definedName>
    <definedName name="eec">#REF!</definedName>
    <definedName name="eee">#N/A</definedName>
    <definedName name="eeee" localSheetId="2">[171]FORMC94!$A$6:$M$38</definedName>
    <definedName name="eeee">[172]FORMC94!$A$6:$M$38</definedName>
    <definedName name="eeeeeeee" localSheetId="2">'[106]tax-ss'!$M$7:$M$37</definedName>
    <definedName name="eeeeeeee">'[107]tax-ss'!$M$7:$M$37</definedName>
    <definedName name="eerfr" localSheetId="5">#REF!</definedName>
    <definedName name="eerfr" localSheetId="2">#REF!</definedName>
    <definedName name="eerfr" localSheetId="4">#REF!</definedName>
    <definedName name="eerfr" localSheetId="3">#REF!</definedName>
    <definedName name="eerfr">#REF!</definedName>
    <definedName name="efdg" localSheetId="5">#REF!</definedName>
    <definedName name="efdg" localSheetId="2">#REF!</definedName>
    <definedName name="efdg">#REF!</definedName>
    <definedName name="efdsf" localSheetId="5">#REF!</definedName>
    <definedName name="efdsf" localSheetId="2">#REF!</definedName>
    <definedName name="efdsf">#REF!</definedName>
    <definedName name="efefe" localSheetId="2">#REF!</definedName>
    <definedName name="efefe">#REF!</definedName>
    <definedName name="efefeee" localSheetId="2">#REF!</definedName>
    <definedName name="efefeee">#REF!</definedName>
    <definedName name="efefefwe" localSheetId="2">#REF!</definedName>
    <definedName name="efefefwe">#REF!</definedName>
    <definedName name="efefewrfer" localSheetId="2">#REF!</definedName>
    <definedName name="efefewrfer">#REF!</definedName>
    <definedName name="efefgewee" localSheetId="2">#REF!</definedName>
    <definedName name="efefgewee">#REF!</definedName>
    <definedName name="efewefe\" localSheetId="2">#REF!</definedName>
    <definedName name="efewefe\">#REF!</definedName>
    <definedName name="efewfefew" localSheetId="2">#REF!</definedName>
    <definedName name="efewfefew">#REF!</definedName>
    <definedName name="efewgeg">#N/A</definedName>
    <definedName name="efgwegge" localSheetId="2">#REF!</definedName>
    <definedName name="efgwegge">#REF!</definedName>
    <definedName name="efwegwge">#N/A</definedName>
    <definedName name="efwgewg" localSheetId="2">#REF!</definedName>
    <definedName name="efwgewg">#REF!</definedName>
    <definedName name="eg2wr3gwf" localSheetId="5" hidden="1">{#N/A,#N/A,FALSE,"Sheet1"}</definedName>
    <definedName name="eg2wr3gwf" localSheetId="2" hidden="1">{#N/A,#N/A,FALSE,"Sheet1"}</definedName>
    <definedName name="eg2wr3gwf" localSheetId="4" hidden="1">{#N/A,#N/A,FALSE,"Sheet1"}</definedName>
    <definedName name="eg2wr3gwf" localSheetId="3" hidden="1">{#N/A,#N/A,FALSE,"Sheet1"}</definedName>
    <definedName name="eg2wr3gwf" hidden="1">{#N/A,#N/A,FALSE,"Sheet1"}</definedName>
    <definedName name="egewqgewqg">[173]B!$B$3</definedName>
    <definedName name="egfeqgegeg" localSheetId="5" hidden="1">#REF!</definedName>
    <definedName name="egfeqgegeg" localSheetId="2" hidden="1">#REF!</definedName>
    <definedName name="egfeqgegeg" localSheetId="4" hidden="1">#REF!</definedName>
    <definedName name="egfeqgegeg" localSheetId="3" hidden="1">#REF!</definedName>
    <definedName name="egfeqgegeg" hidden="1">#REF!</definedName>
    <definedName name="egfesge" localSheetId="5">#REF!</definedName>
    <definedName name="egfesge" localSheetId="2">#REF!</definedName>
    <definedName name="egfesge">#REF!</definedName>
    <definedName name="egg2g31">#N/A</definedName>
    <definedName name="egqeg">#N/A</definedName>
    <definedName name="egreger" localSheetId="5">#REF!</definedName>
    <definedName name="egreger" localSheetId="2">#REF!</definedName>
    <definedName name="egreger">#REF!</definedName>
    <definedName name="egrfrfg" localSheetId="2">#REF!</definedName>
    <definedName name="egrfrfg">#REF!</definedName>
    <definedName name="egtweg">#N/A</definedName>
    <definedName name="egwetrfewt" localSheetId="2">#REF!</definedName>
    <definedName name="egwetrfewt">#REF!</definedName>
    <definedName name="egwg">#N/A</definedName>
    <definedName name="egwgwrh">#N/A</definedName>
    <definedName name="ehege" localSheetId="2">#REF!</definedName>
    <definedName name="ehege">#REF!</definedName>
    <definedName name="ehehe" localSheetId="2">#REF!</definedName>
    <definedName name="ehehe">#REF!</definedName>
    <definedName name="eheqhq" localSheetId="2">#REF!</definedName>
    <definedName name="eheqhq">#REF!</definedName>
    <definedName name="eherh" localSheetId="2">#REF!</definedName>
    <definedName name="eherh">#REF!</definedName>
    <definedName name="EHERHE" localSheetId="2">#REF!</definedName>
    <definedName name="EHERHE">#REF!</definedName>
    <definedName name="eherherh" localSheetId="2">#REF!</definedName>
    <definedName name="eherherh">#REF!</definedName>
    <definedName name="ehetheth" localSheetId="2">#REF!</definedName>
    <definedName name="ehetheth">#REF!</definedName>
    <definedName name="ehgrdh" localSheetId="2">#REF!</definedName>
    <definedName name="ehgrdh">#REF!</definedName>
    <definedName name="ehrfhhsga" localSheetId="2">#REF!</definedName>
    <definedName name="ehrfhhsga">#REF!</definedName>
    <definedName name="EHTEJHTR" localSheetId="2">#REF!</definedName>
    <definedName name="EHTEJHTR">#REF!</definedName>
    <definedName name="ehtrh" localSheetId="2">#REF!</definedName>
    <definedName name="ehtrh">#REF!</definedName>
    <definedName name="ejttrjrjr" localSheetId="2">#REF!</definedName>
    <definedName name="ejttrjrjr">#REF!</definedName>
    <definedName name="EL" localSheetId="2">#REF!</definedName>
    <definedName name="EL">#REF!</definedName>
    <definedName name="ELECT2">"$#REF!.#REF!$#REF!"</definedName>
    <definedName name="ELECT2_49" localSheetId="2">#REF!</definedName>
    <definedName name="ELECT2_49">#REF!</definedName>
    <definedName name="ELECT2_65" localSheetId="2">#REF!</definedName>
    <definedName name="ELECT2_65">#REF!</definedName>
    <definedName name="ELECT2_72">"$#REF!.#REF!$#REF!"</definedName>
    <definedName name="ELECTRICAL">"$#REF!.$H$77"</definedName>
    <definedName name="ELECTRICAL_72">"$#REF!.$H$78"</definedName>
    <definedName name="ELECTRICAL2">"$#REF!.$#REF!$#REF!"</definedName>
    <definedName name="ELECTRICAL2_49" localSheetId="2">#REF!</definedName>
    <definedName name="ELECTRICAL2_49">#REF!</definedName>
    <definedName name="ELECTRICAL2_65" localSheetId="2">#REF!</definedName>
    <definedName name="ELECTRICAL2_65">#REF!</definedName>
    <definedName name="ELECTRICAL2_72">"$#REF!.$#REF!$#REF!"</definedName>
    <definedName name="ELEMENT__Sanitary_System" localSheetId="2">#REF!</definedName>
    <definedName name="ELEMENT__Sanitary_System">#REF!</definedName>
    <definedName name="EmploymentCost" localSheetId="2">#REF!</definedName>
    <definedName name="EmploymentCost">#REF!</definedName>
    <definedName name="End_Bal" localSheetId="2">#REF!</definedName>
    <definedName name="End_Bal">#REF!</definedName>
    <definedName name="EndBP" localSheetId="2">#REF!</definedName>
    <definedName name="EndBP">#REF!</definedName>
    <definedName name="ended">36891</definedName>
    <definedName name="ENTER">"$#REF!.$#REF!$#REF!"</definedName>
    <definedName name="ENTER_49" localSheetId="2">#REF!</definedName>
    <definedName name="ENTER_49">#REF!</definedName>
    <definedName name="ENTER_65" localSheetId="2">#REF!</definedName>
    <definedName name="ENTER_65">#REF!</definedName>
    <definedName name="ENTER_72">"$#REF!.$#REF!$#REF!"</definedName>
    <definedName name="Entered_Pmt" localSheetId="2">#REF!</definedName>
    <definedName name="Entered_Pmt">#REF!</definedName>
    <definedName name="EO" localSheetId="2">#REF!</definedName>
    <definedName name="EO">#REF!</definedName>
    <definedName name="EP" localSheetId="2">#REF!</definedName>
    <definedName name="EP">#REF!</definedName>
    <definedName name="eqaavs">#N/A</definedName>
    <definedName name="eqfqew">#N/A</definedName>
    <definedName name="EQTQ1R" localSheetId="2">#REF!</definedName>
    <definedName name="EQTQ1R">#REF!</definedName>
    <definedName name="equit1" localSheetId="2">#REF!</definedName>
    <definedName name="equit1">#REF!</definedName>
    <definedName name="equit2" localSheetId="2">#REF!</definedName>
    <definedName name="equit2">#REF!</definedName>
    <definedName name="eqwtrfewgtrwg" localSheetId="2">#REF!</definedName>
    <definedName name="eqwtrfewgtrwg">#REF!</definedName>
    <definedName name="ergetr" localSheetId="2">#REF!</definedName>
    <definedName name="ergetr">#REF!</definedName>
    <definedName name="ergewgtr" localSheetId="2">#REF!</definedName>
    <definedName name="ergewgtr">#REF!</definedName>
    <definedName name="ergtgtrg" localSheetId="2">#REF!</definedName>
    <definedName name="ergtgtrg">#REF!</definedName>
    <definedName name="ergtwrq" localSheetId="2">#REF!</definedName>
    <definedName name="ergtwrq">#REF!</definedName>
    <definedName name="ergwq" localSheetId="2">#REF!</definedName>
    <definedName name="ergwq">#REF!</definedName>
    <definedName name="erherhh" localSheetId="2">#REF!</definedName>
    <definedName name="erherhh">#REF!</definedName>
    <definedName name="erhjtejnjmn" localSheetId="2">#REF!</definedName>
    <definedName name="erhjtejnjmn">#REF!</definedName>
    <definedName name="erhreherh" localSheetId="2">#REF!</definedName>
    <definedName name="erhreherh">#REF!</definedName>
    <definedName name="erhtejnyrmj" localSheetId="2">#REF!</definedName>
    <definedName name="erhtejnyrmj">#REF!</definedName>
    <definedName name="erhtjht" localSheetId="2">#REF!</definedName>
    <definedName name="erhtjht">#REF!</definedName>
    <definedName name="errgwr" localSheetId="2">#REF!</definedName>
    <definedName name="errgwr">#REF!</definedName>
    <definedName name="ert" localSheetId="2">#REF!</definedName>
    <definedName name="ert">#REF!</definedName>
    <definedName name="ertjhjtrjheet" localSheetId="2">#REF!</definedName>
    <definedName name="ertjhjtrjheet">#REF!</definedName>
    <definedName name="ery3y" localSheetId="2">#REF!</definedName>
    <definedName name="ery3y">#REF!</definedName>
    <definedName name="eryerur">#N/A</definedName>
    <definedName name="eryhrh" localSheetId="2">#REF!</definedName>
    <definedName name="eryhrh">#REF!</definedName>
    <definedName name="eryw" localSheetId="2">#REF!</definedName>
    <definedName name="eryw">#REF!</definedName>
    <definedName name="ES" localSheetId="2">#REF!</definedName>
    <definedName name="ES">#REF!</definedName>
    <definedName name="esgtewgfe" localSheetId="2">#REF!</definedName>
    <definedName name="esgtewgfe">#REF!</definedName>
    <definedName name="esgtwhwrh" localSheetId="2" hidden="1">#REF!</definedName>
    <definedName name="esgtwhwrh" hidden="1">#REF!</definedName>
    <definedName name="estre" localSheetId="2">#REF!</definedName>
    <definedName name="estre">#REF!</definedName>
    <definedName name="ethgetge" localSheetId="2">#REF!</definedName>
    <definedName name="ethgetge">#REF!</definedName>
    <definedName name="eththt4" localSheetId="2">#REF!</definedName>
    <definedName name="eththt4">#REF!</definedName>
    <definedName name="etr" localSheetId="2">#REF!</definedName>
    <definedName name="etr">#REF!</definedName>
    <definedName name="etwet" localSheetId="2">#REF!</definedName>
    <definedName name="etwet">#REF!</definedName>
    <definedName name="etwjhetqj" localSheetId="2">#REF!</definedName>
    <definedName name="etwjhetqj">#REF!</definedName>
    <definedName name="ETYETET" localSheetId="2">#REF!</definedName>
    <definedName name="ETYETET">#REF!</definedName>
    <definedName name="etyuetet5" localSheetId="2">#REF!</definedName>
    <definedName name="etyuetet5">#REF!</definedName>
    <definedName name="ewew" localSheetId="2">#REF!</definedName>
    <definedName name="ewew">#REF!</definedName>
    <definedName name="ewfewfef" localSheetId="2">#REF!</definedName>
    <definedName name="ewfewfef">#REF!</definedName>
    <definedName name="ewgr4hreh" localSheetId="2">#REF!</definedName>
    <definedName name="ewgr4hreh">#REF!</definedName>
    <definedName name="ewgwege">#N/A</definedName>
    <definedName name="ewgwegg" localSheetId="2">#REF!</definedName>
    <definedName name="ewgwegg">#REF!</definedName>
    <definedName name="ewgwegwg" localSheetId="2">#REF!</definedName>
    <definedName name="ewgwegwg">#REF!</definedName>
    <definedName name="ewr" localSheetId="2">#REF!</definedName>
    <definedName name="ewr">#REF!</definedName>
    <definedName name="EWRHETHTRJ" localSheetId="2">#REF!</definedName>
    <definedName name="EWRHETHTRJ">#REF!</definedName>
    <definedName name="ewtfwegw4g">#N/A</definedName>
    <definedName name="ewtqetqe" localSheetId="2">#REF!</definedName>
    <definedName name="ewtqetqe">#REF!</definedName>
    <definedName name="ewttew" localSheetId="2">#REF!</definedName>
    <definedName name="ewttew">#REF!</definedName>
    <definedName name="ewtw2tew" localSheetId="2">#REF!</definedName>
    <definedName name="ewtw2tew">#REF!</definedName>
    <definedName name="ewtwg">#N/A</definedName>
    <definedName name="Excel_BuiltIn_Database" localSheetId="2">'[174]TO _ SP'!#REF!</definedName>
    <definedName name="Excel_BuiltIn_Database">'[175]TO _ SP'!#REF!</definedName>
    <definedName name="Excel_BuiltIn_Database_9" localSheetId="2">[176]FF_2!#REF!</definedName>
    <definedName name="Excel_BuiltIn_Database_9">[176]FF_2!#REF!</definedName>
    <definedName name="Excel_BuiltIn_Print_Area">"$#REF!.$A$1:$M$73"</definedName>
    <definedName name="Excel_BuiltIn_Print_Area_0" localSheetId="2">[177]Sum!#REF!</definedName>
    <definedName name="Excel_BuiltIn_Print_Area_0">[177]Sum!#REF!</definedName>
    <definedName name="Excel_BuiltIn_Print_Area_1" localSheetId="5">#REF!</definedName>
    <definedName name="Excel_BuiltIn_Print_Area_1" localSheetId="2">#REF!</definedName>
    <definedName name="Excel_BuiltIn_Print_Area_1" localSheetId="4">#REF!</definedName>
    <definedName name="Excel_BuiltIn_Print_Area_1" localSheetId="3">#REF!</definedName>
    <definedName name="Excel_BuiltIn_Print_Area_1">#REF!</definedName>
    <definedName name="Excel_BuiltIn_Print_Area_1_1_1" localSheetId="5">#REF!</definedName>
    <definedName name="Excel_BuiltIn_Print_Area_1_1_1" localSheetId="2">#REF!</definedName>
    <definedName name="Excel_BuiltIn_Print_Area_1_1_1">#REF!</definedName>
    <definedName name="Excel_BuiltIn_Print_Area_10" localSheetId="5">#REF!</definedName>
    <definedName name="Excel_BuiltIn_Print_Area_10" localSheetId="2">#REF!</definedName>
    <definedName name="Excel_BuiltIn_Print_Area_10">#REF!</definedName>
    <definedName name="Excel_BuiltIn_Print_Area_10_1" localSheetId="2">#REF!</definedName>
    <definedName name="Excel_BuiltIn_Print_Area_10_1">#REF!</definedName>
    <definedName name="Excel_BuiltIn_Print_Area_11" localSheetId="2">#REF!</definedName>
    <definedName name="Excel_BuiltIn_Print_Area_11">#REF!</definedName>
    <definedName name="Excel_BuiltIn_Print_Area_11_1" localSheetId="2">#REF!</definedName>
    <definedName name="Excel_BuiltIn_Print_Area_11_1">#REF!</definedName>
    <definedName name="Excel_BuiltIn_Print_Area_12" localSheetId="2">#REF!</definedName>
    <definedName name="Excel_BuiltIn_Print_Area_12">#REF!</definedName>
    <definedName name="Excel_BuiltIn_Print_Area_12_1" localSheetId="2">#REF!</definedName>
    <definedName name="Excel_BuiltIn_Print_Area_12_1">#REF!</definedName>
    <definedName name="Excel_BuiltIn_Print_Area_13">"$#REF!.$A$1:$M$73"</definedName>
    <definedName name="Excel_BuiltIn_Print_Area_13_1" localSheetId="2">#REF!</definedName>
    <definedName name="Excel_BuiltIn_Print_Area_13_1">#REF!</definedName>
    <definedName name="Excel_BuiltIn_Print_Area_13_72">"$#REF!.$A$1:$M$74"</definedName>
    <definedName name="Excel_BuiltIn_Print_Area_14" localSheetId="2">#REF!</definedName>
    <definedName name="Excel_BuiltIn_Print_Area_14">#REF!</definedName>
    <definedName name="Excel_BuiltIn_Print_Area_15" localSheetId="2">#REF!</definedName>
    <definedName name="Excel_BuiltIn_Print_Area_15">#REF!</definedName>
    <definedName name="Excel_BuiltIn_Print_Area_16">"$#REF!.$A$1:$M$73"</definedName>
    <definedName name="Excel_BuiltIn_Print_Area_16_72">"$#REF!.$A$1:$M$74"</definedName>
    <definedName name="Excel_BuiltIn_Print_Area_17">"$#REF!.$A$1:$M$73"</definedName>
    <definedName name="Excel_BuiltIn_Print_Area_18">"$#REF!.$A$1:$M$73"</definedName>
    <definedName name="Excel_BuiltIn_Print_Area_19">"$#REF!.$A$1:$M$73"</definedName>
    <definedName name="Excel_BuiltIn_Print_Area_19_72">"$#REF!.$A$1:$M$74"</definedName>
    <definedName name="Excel_BuiltIn_Print_Area_2" localSheetId="2">'[178]1131 '!#REF!</definedName>
    <definedName name="Excel_BuiltIn_Print_Area_2">'[178]1131 '!#REF!</definedName>
    <definedName name="Excel_BuiltIn_Print_Area_20">"$#REF!.$A$1:$M$73"</definedName>
    <definedName name="Excel_BuiltIn_Print_Area_20_72">"$#REF!.$A$1:$M$74"</definedName>
    <definedName name="Excel_BuiltIn_Print_Area_21">"$#REF!.$A$1:$M$73"</definedName>
    <definedName name="Excel_BuiltIn_Print_Area_21_72">"$#REF!.$A$1:$M$74"</definedName>
    <definedName name="Excel_BuiltIn_Print_Area_22" localSheetId="2">#REF!</definedName>
    <definedName name="Excel_BuiltIn_Print_Area_22">#REF!</definedName>
    <definedName name="Excel_BuiltIn_Print_Area_23" localSheetId="2">#REF!</definedName>
    <definedName name="Excel_BuiltIn_Print_Area_23">#REF!</definedName>
    <definedName name="Excel_BuiltIn_Print_Area_24" localSheetId="2">#REF!</definedName>
    <definedName name="Excel_BuiltIn_Print_Area_24">#REF!</definedName>
    <definedName name="Excel_BuiltIn_Print_Area_25">"$#REF!.$A$1:$M$73"</definedName>
    <definedName name="Excel_BuiltIn_Print_Area_25_72">"$#REF!.$A$1:$M$74"</definedName>
    <definedName name="Excel_BuiltIn_Print_Area_27" localSheetId="2">#REF!</definedName>
    <definedName name="Excel_BuiltIn_Print_Area_27">#REF!</definedName>
    <definedName name="Excel_BuiltIn_Print_Area_28" localSheetId="2">#REF!</definedName>
    <definedName name="Excel_BuiltIn_Print_Area_28">#REF!</definedName>
    <definedName name="Excel_BuiltIn_Print_Area_28_1" localSheetId="2">#REF!</definedName>
    <definedName name="Excel_BuiltIn_Print_Area_28_1">#REF!</definedName>
    <definedName name="Excel_BuiltIn_Print_Area_29" localSheetId="2">#REF!</definedName>
    <definedName name="Excel_BuiltIn_Print_Area_29">#REF!</definedName>
    <definedName name="Excel_BuiltIn_Print_Area_29_1" localSheetId="2">#REF!</definedName>
    <definedName name="Excel_BuiltIn_Print_Area_29_1">#REF!</definedName>
    <definedName name="Excel_BuiltIn_Print_Area_3" localSheetId="2">#REF!</definedName>
    <definedName name="Excel_BuiltIn_Print_Area_3">#REF!</definedName>
    <definedName name="Excel_BuiltIn_Print_Area_30">"$#REF!.$A$1:$M$74"</definedName>
    <definedName name="Excel_BuiltIn_Print_Area_30_1" localSheetId="2">#REF!</definedName>
    <definedName name="Excel_BuiltIn_Print_Area_30_1">#REF!</definedName>
    <definedName name="Excel_BuiltIn_Print_Area_31" localSheetId="2">#REF!</definedName>
    <definedName name="Excel_BuiltIn_Print_Area_31">#REF!</definedName>
    <definedName name="Excel_BuiltIn_Print_Area_32" localSheetId="2">#REF!</definedName>
    <definedName name="Excel_BuiltIn_Print_Area_32">#REF!</definedName>
    <definedName name="Excel_BuiltIn_Print_Area_32_1" localSheetId="2">#REF!</definedName>
    <definedName name="Excel_BuiltIn_Print_Area_32_1">#REF!</definedName>
    <definedName name="Excel_BuiltIn_Print_Area_33" localSheetId="2">#REF!</definedName>
    <definedName name="Excel_BuiltIn_Print_Area_33">#REF!</definedName>
    <definedName name="Excel_BuiltIn_Print_Area_34" localSheetId="2">#REF!</definedName>
    <definedName name="Excel_BuiltIn_Print_Area_34">#REF!</definedName>
    <definedName name="Excel_BuiltIn_Print_Area_34_1" localSheetId="2">#REF!</definedName>
    <definedName name="Excel_BuiltIn_Print_Area_34_1">#REF!</definedName>
    <definedName name="Excel_BuiltIn_Print_Area_35">"$#REF!.$A$1:$M$74"</definedName>
    <definedName name="Excel_BuiltIn_Print_Area_35_1" localSheetId="2">#REF!</definedName>
    <definedName name="Excel_BuiltIn_Print_Area_35_1">#REF!</definedName>
    <definedName name="Excel_BuiltIn_Print_Area_36" localSheetId="2">#REF!</definedName>
    <definedName name="Excel_BuiltIn_Print_Area_36">#REF!</definedName>
    <definedName name="Excel_BuiltIn_Print_Area_38" localSheetId="2">#REF!</definedName>
    <definedName name="Excel_BuiltIn_Print_Area_38">#REF!</definedName>
    <definedName name="Excel_BuiltIn_Print_Area_40" localSheetId="2">#REF!</definedName>
    <definedName name="Excel_BuiltIn_Print_Area_40">#REF!</definedName>
    <definedName name="Excel_BuiltIn_Print_Area_42" localSheetId="2">#REF!</definedName>
    <definedName name="Excel_BuiltIn_Print_Area_42">#REF!</definedName>
    <definedName name="Excel_BuiltIn_Print_Area_47" localSheetId="2">#REF!</definedName>
    <definedName name="Excel_BuiltIn_Print_Area_47">#REF!</definedName>
    <definedName name="Excel_BuiltIn_Print_Area_5" localSheetId="2">#REF!</definedName>
    <definedName name="Excel_BuiltIn_Print_Area_5">#REF!</definedName>
    <definedName name="Excel_BuiltIn_Print_Area_52" localSheetId="2">#REF!</definedName>
    <definedName name="Excel_BuiltIn_Print_Area_52">#REF!</definedName>
    <definedName name="Excel_BuiltIn_Print_Area_6" localSheetId="2">#REF!</definedName>
    <definedName name="Excel_BuiltIn_Print_Area_6">#REF!</definedName>
    <definedName name="Excel_BuiltIn_Print_Area_67" localSheetId="2">#REF!</definedName>
    <definedName name="Excel_BuiltIn_Print_Area_67">#REF!</definedName>
    <definedName name="Excel_BuiltIn_Print_Area_70" localSheetId="2">#REF!</definedName>
    <definedName name="Excel_BuiltIn_Print_Area_70">#REF!</definedName>
    <definedName name="Excel_BuiltIn_Print_Area_72">"$#REF!.$A$1:$M$74"</definedName>
    <definedName name="Excel_BuiltIn_Print_Area_8" localSheetId="2">#REF!</definedName>
    <definedName name="Excel_BuiltIn_Print_Area_8">#REF!</definedName>
    <definedName name="Excel_BuiltIn_Print_Area_9" localSheetId="2">#REF!</definedName>
    <definedName name="Excel_BuiltIn_Print_Area_9">#REF!</definedName>
    <definedName name="Excel_BuiltIn_Print_Area_9_1" localSheetId="2">#REF!</definedName>
    <definedName name="Excel_BuiltIn_Print_Area_9_1">#REF!</definedName>
    <definedName name="Excel_BuiltIn_Print_Titles">"$#REF!.$A$2:$IV$10"</definedName>
    <definedName name="Excel_BuiltIn_Print_Titles_0">#N/A</definedName>
    <definedName name="Excel_BuiltIn_Print_Titles_1" localSheetId="2">#REF!</definedName>
    <definedName name="Excel_BuiltIn_Print_Titles_1">#REF!</definedName>
    <definedName name="Excel_BuiltIn_Print_Titles_1_1" localSheetId="2">#REF!</definedName>
    <definedName name="Excel_BuiltIn_Print_Titles_1_1">#REF!</definedName>
    <definedName name="Excel_BuiltIn_Print_Titles_10" localSheetId="2">#REF!</definedName>
    <definedName name="Excel_BuiltIn_Print_Titles_10">#REF!</definedName>
    <definedName name="Excel_BuiltIn_Print_Titles_11" localSheetId="2">#REF!</definedName>
    <definedName name="Excel_BuiltIn_Print_Titles_11">#REF!</definedName>
    <definedName name="Excel_BuiltIn_Print_Titles_12" localSheetId="2">#REF!</definedName>
    <definedName name="Excel_BuiltIn_Print_Titles_12">#REF!</definedName>
    <definedName name="Excel_BuiltIn_Print_Titles_13">"$#REF!.$A$2:$IV$10"</definedName>
    <definedName name="Excel_BuiltIn_Print_Titles_14" localSheetId="2">#REF!</definedName>
    <definedName name="Excel_BuiltIn_Print_Titles_14">#REF!</definedName>
    <definedName name="Excel_BuiltIn_Print_Titles_15" localSheetId="2">#REF!</definedName>
    <definedName name="Excel_BuiltIn_Print_Titles_15">#REF!</definedName>
    <definedName name="Excel_BuiltIn_Print_Titles_16">"$#REF!.$A$2:$IV$10"</definedName>
    <definedName name="Excel_BuiltIn_Print_Titles_17">"$#REF!.$A$2:$IV$10"</definedName>
    <definedName name="Excel_BuiltIn_Print_Titles_18">"$#REF!.$A$2:$IV$10"</definedName>
    <definedName name="Excel_BuiltIn_Print_Titles_19">"$#REF!.$A$2:$IV$10"</definedName>
    <definedName name="Excel_BuiltIn_Print_Titles_20">"$#REF!.$A$2:$IV$10"</definedName>
    <definedName name="Excel_BuiltIn_Print_Titles_21">"$#REF!.$A$2:$IV$10"</definedName>
    <definedName name="Excel_BuiltIn_Print_Titles_22" localSheetId="2">#REF!</definedName>
    <definedName name="Excel_BuiltIn_Print_Titles_22">#REF!</definedName>
    <definedName name="Excel_BuiltIn_Print_Titles_23" localSheetId="2">#REF!</definedName>
    <definedName name="Excel_BuiltIn_Print_Titles_23">#REF!</definedName>
    <definedName name="Excel_BuiltIn_Print_Titles_24" localSheetId="2">#REF!</definedName>
    <definedName name="Excel_BuiltIn_Print_Titles_24">#REF!</definedName>
    <definedName name="Excel_BuiltIn_Print_Titles_25">"$#REF!.$A$2:$IV$10"</definedName>
    <definedName name="Excel_BuiltIn_Print_Titles_26" localSheetId="2">#REF!</definedName>
    <definedName name="Excel_BuiltIn_Print_Titles_26">#REF!</definedName>
    <definedName name="Excel_BuiltIn_Print_Titles_26_1" localSheetId="2">#REF!</definedName>
    <definedName name="Excel_BuiltIn_Print_Titles_26_1">#REF!</definedName>
    <definedName name="Excel_BuiltIn_Print_Titles_27">"$#REF!.$A$2:$IV$10"</definedName>
    <definedName name="Excel_BuiltIn_Print_Titles_28">"$#REF!.$A$2:$IV$10"</definedName>
    <definedName name="Excel_BuiltIn_Print_Titles_29">"$#REF!.$A$2:$IV$10"</definedName>
    <definedName name="Excel_BuiltIn_Print_Titles_29_1" localSheetId="2">#REF!</definedName>
    <definedName name="Excel_BuiltIn_Print_Titles_29_1">#REF!</definedName>
    <definedName name="Excel_BuiltIn_Print_Titles_3" localSheetId="2">#REF!</definedName>
    <definedName name="Excel_BuiltIn_Print_Titles_3">#REF!</definedName>
    <definedName name="Excel_BuiltIn_Print_Titles_30">"$#REF!.$A$2:$IV$10"</definedName>
    <definedName name="Excel_BuiltIn_Print_Titles_30_1" localSheetId="2">#REF!</definedName>
    <definedName name="Excel_BuiltIn_Print_Titles_30_1">#REF!</definedName>
    <definedName name="Excel_BuiltIn_Print_Titles_31" localSheetId="2">#REF!</definedName>
    <definedName name="Excel_BuiltIn_Print_Titles_31">#REF!</definedName>
    <definedName name="Excel_BuiltIn_Print_Titles_31_1" localSheetId="2">#REF!</definedName>
    <definedName name="Excel_BuiltIn_Print_Titles_31_1">#REF!</definedName>
    <definedName name="Excel_BuiltIn_Print_Titles_32" localSheetId="2">#REF!</definedName>
    <definedName name="Excel_BuiltIn_Print_Titles_32">#REF!</definedName>
    <definedName name="Excel_BuiltIn_Print_Titles_33" localSheetId="2">#REF!</definedName>
    <definedName name="Excel_BuiltIn_Print_Titles_33">#REF!</definedName>
    <definedName name="Excel_BuiltIn_Print_Titles_33_1" localSheetId="2">#REF!</definedName>
    <definedName name="Excel_BuiltIn_Print_Titles_33_1">#REF!</definedName>
    <definedName name="Excel_BuiltIn_Print_Titles_34" localSheetId="2">#REF!</definedName>
    <definedName name="Excel_BuiltIn_Print_Titles_34">#REF!</definedName>
    <definedName name="Excel_BuiltIn_Print_Titles_35">"$#REF!.$A$2:$IV$10"</definedName>
    <definedName name="Excel_BuiltIn_Print_Titles_35_1" localSheetId="2">#REF!</definedName>
    <definedName name="Excel_BuiltIn_Print_Titles_35_1">#REF!</definedName>
    <definedName name="Excel_BuiltIn_Print_Titles_36" localSheetId="2">#REF!</definedName>
    <definedName name="Excel_BuiltIn_Print_Titles_36">#REF!</definedName>
    <definedName name="Excel_BuiltIn_Print_Titles_38" localSheetId="2">#REF!</definedName>
    <definedName name="Excel_BuiltIn_Print_Titles_38">#REF!</definedName>
    <definedName name="Excel_BuiltIn_Print_Titles_40" localSheetId="2">#REF!</definedName>
    <definedName name="Excel_BuiltIn_Print_Titles_40">#REF!</definedName>
    <definedName name="Excel_BuiltIn_Print_Titles_42" localSheetId="2">#REF!</definedName>
    <definedName name="Excel_BuiltIn_Print_Titles_42">#REF!</definedName>
    <definedName name="Excel_BuiltIn_Print_Titles_45" localSheetId="2">#REF!</definedName>
    <definedName name="Excel_BuiltIn_Print_Titles_45">#REF!</definedName>
    <definedName name="Excel_BuiltIn_Print_Titles_47" localSheetId="2">#REF!</definedName>
    <definedName name="Excel_BuiltIn_Print_Titles_47">#REF!</definedName>
    <definedName name="Excel_BuiltIn_Print_Titles_5" localSheetId="2">#REF!</definedName>
    <definedName name="Excel_BuiltIn_Print_Titles_5">#REF!</definedName>
    <definedName name="Excel_BuiltIn_Print_Titles_52" localSheetId="2">#REF!</definedName>
    <definedName name="Excel_BuiltIn_Print_Titles_52">#REF!</definedName>
    <definedName name="Excel_BuiltIn_Print_Titles_53" localSheetId="2">#REF!</definedName>
    <definedName name="Excel_BuiltIn_Print_Titles_53">#REF!</definedName>
    <definedName name="Excel_BuiltIn_Print_Titles_6" localSheetId="2">#REF!</definedName>
    <definedName name="Excel_BuiltIn_Print_Titles_6">#REF!</definedName>
    <definedName name="Excel_BuiltIn_Print_Titles_60" localSheetId="2">#REF!</definedName>
    <definedName name="Excel_BuiltIn_Print_Titles_60">#REF!</definedName>
    <definedName name="Excel_BuiltIn_Print_Titles_67" localSheetId="2">#REF!</definedName>
    <definedName name="Excel_BuiltIn_Print_Titles_67">#REF!</definedName>
    <definedName name="Excel_BuiltIn_Print_Titles_70" localSheetId="2">#REF!</definedName>
    <definedName name="Excel_BuiltIn_Print_Titles_70">#REF!</definedName>
    <definedName name="Excel_BuiltIn_Print_Titles_8" localSheetId="2">#REF!</definedName>
    <definedName name="Excel_BuiltIn_Print_Titles_8">#REF!</definedName>
    <definedName name="Excel_BuiltIn_Print_Titles_9" localSheetId="2">#REF!</definedName>
    <definedName name="Excel_BuiltIn_Print_Titles_9">#REF!</definedName>
    <definedName name="Exec4" localSheetId="2">#REF!</definedName>
    <definedName name="Exec4">#REF!</definedName>
    <definedName name="exera_1" localSheetId="2">[179]FORMC94!$A$6:$M$38</definedName>
    <definedName name="exera_1">[180]FORMC94!$A$6:$M$38</definedName>
    <definedName name="exera_1_1" localSheetId="2">[179]FORMC94!$A$6:$M$38</definedName>
    <definedName name="exera_1_1">[180]FORMC94!$A$6:$M$38</definedName>
    <definedName name="exera_10" localSheetId="2">[181]FORMC94!$A$6:$M$38</definedName>
    <definedName name="exera_10">[182]FORMC94!$A$6:$M$38</definedName>
    <definedName name="exera_10_1" localSheetId="2">[181]FORMC94!$A$6:$M$38</definedName>
    <definedName name="exera_10_1">[182]FORMC94!$A$6:$M$38</definedName>
    <definedName name="exera_10_72">[20]FORMC94!$A$6:$M$38</definedName>
    <definedName name="exera_11">[20]FORMC94!$A$6:$M$38</definedName>
    <definedName name="exera_12">[20]FORMC94!$A$6:$M$38</definedName>
    <definedName name="exera_12_1">[20]FORMC94!$A$6:$M$38</definedName>
    <definedName name="exera_13">[20]FORMC94!$A$6:$M$38</definedName>
    <definedName name="exera_13_1">[20]FORMC94!$A$6:$M$38</definedName>
    <definedName name="exera_13_72" localSheetId="2">[183]FORMC94!$A$6:$M$38</definedName>
    <definedName name="exera_13_72">[184]FORMC94!$A$6:$M$38</definedName>
    <definedName name="exera_14" localSheetId="2">[185]FORMC94!$A$6:$M$38</definedName>
    <definedName name="exera_14">[186]FORMC94!$A$6:$M$38</definedName>
    <definedName name="exera_14_1" localSheetId="2">[183]FORMC94!$A$6:$M$38</definedName>
    <definedName name="exera_14_1">[184]FORMC94!$A$6:$M$38</definedName>
    <definedName name="exera_15" localSheetId="2">[183]FORMC94!$A$6:$M$38</definedName>
    <definedName name="exera_15">[184]FORMC94!$A$6:$M$38</definedName>
    <definedName name="exera_15_1" localSheetId="2">[183]FORMC94!$A$6:$M$38</definedName>
    <definedName name="exera_15_1">[184]FORMC94!$A$6:$M$38</definedName>
    <definedName name="exera_16">[20]FORMC94!$A$6:$M$38</definedName>
    <definedName name="exera_16_1">[20]FORMC94!$A$6:$M$38</definedName>
    <definedName name="exera_16_72" localSheetId="2">[187]FORMC94!$A$6:$M$38</definedName>
    <definedName name="exera_16_72">[188]FORMC94!$A$6:$M$38</definedName>
    <definedName name="exera_17">[20]FORMC94!$A$6:$M$38</definedName>
    <definedName name="exera_17_1">[20]FORMC94!$A$6:$M$38</definedName>
    <definedName name="exera_18">[20]FORMC94!$A$6:$M$38</definedName>
    <definedName name="exera_18_1">[20]FORMC94!$A$6:$M$38</definedName>
    <definedName name="exera_19">[20]FORMC94!$A$6:$M$38</definedName>
    <definedName name="exera_19_72" localSheetId="2">[187]FORMC94!$A$6:$M$38</definedName>
    <definedName name="exera_19_72">[188]FORMC94!$A$6:$M$38</definedName>
    <definedName name="exera_2" localSheetId="2">[183]FORMC94!$A$6:$M$38</definedName>
    <definedName name="exera_2">[184]FORMC94!$A$6:$M$38</definedName>
    <definedName name="exera_20">[20]FORMC94!$A$6:$M$38</definedName>
    <definedName name="exera_20_1">[20]FORMC94!$A$6:$M$38</definedName>
    <definedName name="exera_21">[20]FORMC94!$A$6:$M$38</definedName>
    <definedName name="exera_22">[20]FORMC94!$A$6:$M$38</definedName>
    <definedName name="exera_22_72" localSheetId="2">[189]FORMC94!$A$6:$M$38</definedName>
    <definedName name="exera_22_72">[190]FORMC94!$A$6:$M$38</definedName>
    <definedName name="exera_23">[20]FORMC94!$A$6:$M$38</definedName>
    <definedName name="exera_24">[20]FORMC94!$A$6:$M$38</definedName>
    <definedName name="exera_25">[20]FORMC94!$A$6:$M$38</definedName>
    <definedName name="exera_25_1">[20]FORMC94!$A$6:$M$38</definedName>
    <definedName name="exera_25_72" localSheetId="2">[191]FORMC94!$A$6:$M$38</definedName>
    <definedName name="exera_25_72">[192]FORMC94!$A$6:$M$38</definedName>
    <definedName name="exera_26">[20]FORMC94!$A$6:$M$38</definedName>
    <definedName name="exera_26_1" localSheetId="2">[193]FORMC94!$A$6:$M$38</definedName>
    <definedName name="exera_26_1">[194]FORMC94!$A$6:$M$38</definedName>
    <definedName name="exera_27">[20]FORMC94!$A$6:$M$38</definedName>
    <definedName name="exera_28">[20]FORMC94!$A$6:$M$38</definedName>
    <definedName name="exera_28_72" localSheetId="2">[195]FORMC94!$A$6:$M$38</definedName>
    <definedName name="exera_28_72">[196]FORMC94!$A$6:$M$38</definedName>
    <definedName name="exera_29">[20]FORMC94!$A$6:$M$38</definedName>
    <definedName name="exera_29_1">[20]FORMC94!$A$6:$M$38</definedName>
    <definedName name="exera_3" localSheetId="2">[179]FORMC94!$A$6:$M$38</definedName>
    <definedName name="exera_3">[180]FORMC94!$A$6:$M$38</definedName>
    <definedName name="exera_3_1" localSheetId="2">[179]FORMC94!$A$6:$M$38</definedName>
    <definedName name="exera_3_1">[180]FORMC94!$A$6:$M$38</definedName>
    <definedName name="exera_30" localSheetId="2">[197]FORMC94!$A$6:$M$38</definedName>
    <definedName name="exera_30">[198]FORMC94!$A$6:$M$38</definedName>
    <definedName name="exera_30_1">[20]FORMC94!$A$6:$M$38</definedName>
    <definedName name="exera_31" localSheetId="2">[171]FORMC94!$A$6:$M$38</definedName>
    <definedName name="exera_31">[172]FORMC94!$A$6:$M$38</definedName>
    <definedName name="exera_31_1" localSheetId="2">[171]FORMC94!$A$6:$M$38</definedName>
    <definedName name="exera_31_1">[172]FORMC94!$A$6:$M$38</definedName>
    <definedName name="exera_32">[20]FORMC94!$A$6:$M$38</definedName>
    <definedName name="exera_33">[20]FORMC94!$A$6:$M$38</definedName>
    <definedName name="exera_33_1" localSheetId="2">[195]FORMC94!$A$6:$M$38</definedName>
    <definedName name="exera_33_1">[196]FORMC94!$A$6:$M$38</definedName>
    <definedName name="exera_34">[20]FORMC94!$A$6:$M$38</definedName>
    <definedName name="exera_34_1">[20]FORMC94!$A$6:$M$38</definedName>
    <definedName name="exera_35" localSheetId="2">[199]FORMC94!$A$6:$M$38</definedName>
    <definedName name="exera_35">[200]FORMC94!$A$6:$M$38</definedName>
    <definedName name="exera_35_1" localSheetId="2">[201]FORMC94!$A$6:$M$38</definedName>
    <definedName name="exera_35_1">[202]FORMC94!$A$6:$M$38</definedName>
    <definedName name="exera_36">[20]FORMC94!$A$6:$M$38</definedName>
    <definedName name="exera_37" localSheetId="2">[197]FORMC94!$A$6:$M$38</definedName>
    <definedName name="exera_37">[198]FORMC94!$A$6:$M$38</definedName>
    <definedName name="exera_37_1" localSheetId="2">[171]FORMC94!$A$6:$M$38</definedName>
    <definedName name="exera_37_1">[172]FORMC94!$A$6:$M$38</definedName>
    <definedName name="exera_38" localSheetId="2">[199]FORMC94!$A$6:$M$38</definedName>
    <definedName name="exera_38">[200]FORMC94!$A$6:$M$38</definedName>
    <definedName name="exera_39" localSheetId="2">[203]FORMC94!$A$6:$M$38</definedName>
    <definedName name="exera_39">[204]FORMC94!$A$6:$M$38</definedName>
    <definedName name="exera_4" localSheetId="2">[205]FORMC94!$A$6:$M$38</definedName>
    <definedName name="exera_4">[206]FORMC94!$A$6:$M$38</definedName>
    <definedName name="exera_40">[20]FORMC94!$A$6:$M$38</definedName>
    <definedName name="exera_41" localSheetId="2">[207]FORMC94!$A$6:$M$38</definedName>
    <definedName name="exera_41">[208]FORMC94!$A$6:$M$38</definedName>
    <definedName name="exera_42">[20]FORMC94!$A$6:$M$38</definedName>
    <definedName name="exera_43" localSheetId="2">[207]FORMC94!$A$6:$M$38</definedName>
    <definedName name="exera_43">[208]FORMC94!$A$6:$M$38</definedName>
    <definedName name="exera_44" localSheetId="2">[207]FORMC94!$A$6:$M$38</definedName>
    <definedName name="exera_44">[208]FORMC94!$A$6:$M$38</definedName>
    <definedName name="exera_45">[20]FORMC94!$A$6:$M$38</definedName>
    <definedName name="exera_46" localSheetId="2">[207]FORMC94!$A$6:$M$38</definedName>
    <definedName name="exera_46">[208]FORMC94!$A$6:$M$38</definedName>
    <definedName name="exera_47" localSheetId="2">[191]FORMC94!$A$6:$M$38</definedName>
    <definedName name="exera_47">[192]FORMC94!$A$6:$M$38</definedName>
    <definedName name="exera_49" localSheetId="2">[209]FORMC94!$A$6:$M$38</definedName>
    <definedName name="exera_49">[210]FORMC94!$A$6:$M$38</definedName>
    <definedName name="exera_5" localSheetId="2">[183]FORMC94!$A$6:$M$38</definedName>
    <definedName name="exera_5">[184]FORMC94!$A$6:$M$38</definedName>
    <definedName name="exera_50" localSheetId="2">[209]FORMC94!$A$6:$M$38</definedName>
    <definedName name="exera_50">[210]FORMC94!$A$6:$M$38</definedName>
    <definedName name="exera_52">[20]FORMC94!$A$6:$M$38</definedName>
    <definedName name="exera_53">[20]FORMC94!$A$6:$M$38</definedName>
    <definedName name="exera_54" localSheetId="2">[199]FORMC94!$A$6:$M$38</definedName>
    <definedName name="exera_54">[200]FORMC94!$A$6:$M$38</definedName>
    <definedName name="exera_56" localSheetId="2">[199]FORMC94!$A$6:$M$38</definedName>
    <definedName name="exera_56">[200]FORMC94!$A$6:$M$38</definedName>
    <definedName name="exera_6" localSheetId="2">[183]FORMC94!$A$6:$M$38</definedName>
    <definedName name="exera_6">[184]FORMC94!$A$6:$M$38</definedName>
    <definedName name="exera_6_1" localSheetId="2">[183]FORMC94!$A$6:$M$38</definedName>
    <definedName name="exera_6_1">[184]FORMC94!$A$6:$M$38</definedName>
    <definedName name="exera_60">[20]FORMC94!$A$6:$M$38</definedName>
    <definedName name="exera_61">[20]FORMC94!$A$6:$M$38</definedName>
    <definedName name="exera_67">[20]FORMC94!$A$6:$M$38</definedName>
    <definedName name="exera_68">[20]FORMC94!$A$6:$M$38</definedName>
    <definedName name="exera_7" localSheetId="2">[211]FORMC94!$A$6:$M$38</definedName>
    <definedName name="exera_7">[212]FORMC94!$A$6:$M$38</definedName>
    <definedName name="exera_70">[20]FORMC94!$A$6:$M$38</definedName>
    <definedName name="exera_71">[20]FORMC94!$A$6:$M$38</definedName>
    <definedName name="exera_72" localSheetId="2">[183]FORMC94!$A$6:$M$38</definedName>
    <definedName name="exera_72">[184]FORMC94!$A$6:$M$38</definedName>
    <definedName name="exera_79" localSheetId="2">[213]FORMC94!$A$6:$M$38</definedName>
    <definedName name="exera_79">[214]FORMC94!$A$6:$M$38</definedName>
    <definedName name="exera_8">[20]FORMC94!$A$6:$M$38</definedName>
    <definedName name="exera_8_1">[20]FORMC94!$A$6:$M$38</definedName>
    <definedName name="exera_9" localSheetId="2">[215]FORMC94!$A$6:$M$38</definedName>
    <definedName name="exera_9">[216]FORMC94!$A$6:$M$38</definedName>
    <definedName name="exera_9_1" localSheetId="2">[215]FORMC94!$A$6:$M$38</definedName>
    <definedName name="exera_9_1">[216]FORMC94!$A$6:$M$38</definedName>
    <definedName name="exera_9_72">[20]FORMC94!$A$6:$M$38</definedName>
    <definedName name="EXGAIN">"$#REF!.$I$33"</definedName>
    <definedName name="EXGAIN_72">"$#REF!.$I$36"</definedName>
    <definedName name="EXP">'[100]Dec 94'!$C$13:$AT$180</definedName>
    <definedName name="Exp_COS" localSheetId="5">#REF!</definedName>
    <definedName name="Exp_COS" localSheetId="2">#REF!</definedName>
    <definedName name="Exp_COS" localSheetId="4">#REF!</definedName>
    <definedName name="Exp_COS" localSheetId="3">#REF!</definedName>
    <definedName name="Exp_COS">#REF!</definedName>
    <definedName name="EXP_LETTER" localSheetId="5">#REF!</definedName>
    <definedName name="EXP_LETTER" localSheetId="2">#REF!</definedName>
    <definedName name="EXP_LETTER">#REF!</definedName>
    <definedName name="Exp_Samp" localSheetId="5">#REF!</definedName>
    <definedName name="Exp_Samp" localSheetId="2">#REF!</definedName>
    <definedName name="Exp_Samp">#REF!</definedName>
    <definedName name="EXPORT1">#N/A</definedName>
    <definedName name="EXPORT2">#N/A</definedName>
    <definedName name="Extra_Pay" localSheetId="2">#REF!</definedName>
    <definedName name="Extra_Pay">#REF!</definedName>
    <definedName name="_xlnm.Extract" localSheetId="2">#REF!</definedName>
    <definedName name="_xlnm.Extract">#REF!</definedName>
    <definedName name="EXTRUDER">"$#REF!.$#REF!$#REF!"</definedName>
    <definedName name="EXTRUDER_49" localSheetId="2">#REF!</definedName>
    <definedName name="EXTRUDER_49">#REF!</definedName>
    <definedName name="EXTRUDER_65" localSheetId="2">#REF!</definedName>
    <definedName name="EXTRUDER_65">#REF!</definedName>
    <definedName name="EXTRUDER_72">"$#REF!.$#REF!$#REF!"</definedName>
    <definedName name="EY" localSheetId="5" hidden="1">{"'Feb 99'!$A$1:$G$30"}</definedName>
    <definedName name="EY" localSheetId="2" hidden="1">{"'Feb 99'!$A$1:$G$30"}</definedName>
    <definedName name="EY" localSheetId="4" hidden="1">{"'Feb 99'!$A$1:$G$30"}</definedName>
    <definedName name="EY" localSheetId="3" hidden="1">{"'Feb 99'!$A$1:$G$30"}</definedName>
    <definedName name="EY" hidden="1">{"'Feb 99'!$A$1:$G$30"}</definedName>
    <definedName name="eyheyhe5" localSheetId="2">#REF!</definedName>
    <definedName name="eyheyhe5">#REF!</definedName>
    <definedName name="f">"'file://Nil-yxra5hg0hp5/company/Assurance/Premium Tyre Retreading05/WeltaxcompPY.xls'#$AFA.$#REF!$#REF!"</definedName>
    <definedName name="F.BUILDING">"$#REF!.$O$105"</definedName>
    <definedName name="F.BUILDING_72">"$#REF!.$O$106"</definedName>
    <definedName name="F_12" localSheetId="2">'[45]F-1l2'!$A$1:$J$68</definedName>
    <definedName name="F_12">'[46]F-1l2'!$A$1:$J$68</definedName>
    <definedName name="F_12Top" localSheetId="5">#REF!</definedName>
    <definedName name="F_12Top" localSheetId="2">#REF!</definedName>
    <definedName name="F_12Top" localSheetId="4">#REF!</definedName>
    <definedName name="F_12Top" localSheetId="3">#REF!</definedName>
    <definedName name="F_12Top">#REF!</definedName>
    <definedName name="F_21a" localSheetId="5">#REF!</definedName>
    <definedName name="F_21a" localSheetId="2">#REF!</definedName>
    <definedName name="F_21a">#REF!</definedName>
    <definedName name="F_3" localSheetId="5">#REF!</definedName>
    <definedName name="F_3" localSheetId="2">#REF!</definedName>
    <definedName name="F_3">#REF!</definedName>
    <definedName name="F_3a" localSheetId="2">#REF!</definedName>
    <definedName name="F_3a">#REF!</definedName>
    <definedName name="F_45" localSheetId="2">#REF!</definedName>
    <definedName name="F_45">#REF!</definedName>
    <definedName name="F_4New" localSheetId="2">#REF!</definedName>
    <definedName name="F_4New">#REF!</definedName>
    <definedName name="F_4sup" localSheetId="2">#REF!</definedName>
    <definedName name="F_4sup">#REF!</definedName>
    <definedName name="F_5new" localSheetId="2">#REF!</definedName>
    <definedName name="F_5new">#REF!</definedName>
    <definedName name="f_72">"'file://Nil-yxra5hg0hp5/company/Assurance/Premium Tyre Retreading05/WeltaxcompPY.xls'#$AFA.$#REF!$#REF!"</definedName>
    <definedName name="F_7a" localSheetId="2">#REF!</definedName>
    <definedName name="F_7a">#REF!</definedName>
    <definedName name="F_8A02" localSheetId="2">#REF!</definedName>
    <definedName name="F_8A02">#REF!</definedName>
    <definedName name="F_8C05" localSheetId="2">#REF!</definedName>
    <definedName name="F_8C05">#REF!</definedName>
    <definedName name="F_8FSA" localSheetId="2">#REF!</definedName>
    <definedName name="F_8FSA">#REF!</definedName>
    <definedName name="F_8L30" localSheetId="2">#REF!</definedName>
    <definedName name="F_8L30">#REF!</definedName>
    <definedName name="F_8U01" localSheetId="2">#REF!</definedName>
    <definedName name="F_8U01">#REF!</definedName>
    <definedName name="F_8U01a" localSheetId="2">#REF!</definedName>
    <definedName name="F_8U01a">#REF!</definedName>
    <definedName name="F_8U03" localSheetId="2">#REF!</definedName>
    <definedName name="F_8U03">#REF!</definedName>
    <definedName name="F_9" localSheetId="2">#REF!</definedName>
    <definedName name="F_9">#REF!</definedName>
    <definedName name="F_9_Cflow" localSheetId="2">#REF!</definedName>
    <definedName name="F_9_Cflow">#REF!</definedName>
    <definedName name="F_9a" localSheetId="2">#REF!</definedName>
    <definedName name="F_9a">#REF!</definedName>
    <definedName name="F_9a1" localSheetId="2">#REF!</definedName>
    <definedName name="F_9a1">#REF!</definedName>
    <definedName name="F_9b" localSheetId="2">#REF!</definedName>
    <definedName name="F_9b">#REF!</definedName>
    <definedName name="F_RPT" localSheetId="2">#REF!</definedName>
    <definedName name="F_RPT">#REF!</definedName>
    <definedName name="fa" localSheetId="2">#REF!</definedName>
    <definedName name="fa">#REF!</definedName>
    <definedName name="FA_10">[150]BPR!$F$11</definedName>
    <definedName name="FA_11" localSheetId="2">[145]BPR!$F$11</definedName>
    <definedName name="FA_11">[146]BPR!$F$11</definedName>
    <definedName name="FA_12" localSheetId="2">[145]BPR!$F$11</definedName>
    <definedName name="FA_12">[146]BPR!$F$11</definedName>
    <definedName name="FA_13" localSheetId="2">[151]BPR!$F$11</definedName>
    <definedName name="FA_13">[152]BPR!$F$11</definedName>
    <definedName name="FA_14" localSheetId="2">[145]BPR!$F$11</definedName>
    <definedName name="FA_14">[146]BPR!$F$11</definedName>
    <definedName name="FA_15" localSheetId="2">[145]BPR!$F$11</definedName>
    <definedName name="FA_15">[146]BPR!$F$11</definedName>
    <definedName name="FA_19" localSheetId="2">[153]BPR!$F$11</definedName>
    <definedName name="FA_19">[154]BPR!$F$11</definedName>
    <definedName name="FA_20" localSheetId="2">[151]BPR!$F$11</definedName>
    <definedName name="FA_20">[152]BPR!$F$11</definedName>
    <definedName name="FA_21" localSheetId="2">[151]BPR!$F$11</definedName>
    <definedName name="FA_21">[152]BPR!$F$11</definedName>
    <definedName name="FA_22" localSheetId="2">[151]BPR!$F$11</definedName>
    <definedName name="FA_22">[152]BPR!$F$11</definedName>
    <definedName name="FA_23" localSheetId="2">[151]BPR!$F$11</definedName>
    <definedName name="FA_23">[152]BPR!$F$11</definedName>
    <definedName name="FA_23_1" localSheetId="2">[151]BPR!$F$11</definedName>
    <definedName name="FA_23_1">[152]BPR!$F$11</definedName>
    <definedName name="FA_25" localSheetId="2">[151]BPR!$F$11</definedName>
    <definedName name="FA_25">[152]BPR!$F$11</definedName>
    <definedName name="FA_29" localSheetId="2">[151]BPR!$F$11</definedName>
    <definedName name="FA_29">[152]BPR!$F$11</definedName>
    <definedName name="FA_43" localSheetId="2">[151]BPR!$F$11</definedName>
    <definedName name="FA_43">[152]BPR!$F$11</definedName>
    <definedName name="FA_47" localSheetId="2">[151]BPR!$F$11</definedName>
    <definedName name="FA_47">[152]BPR!$F$11</definedName>
    <definedName name="FA_66" localSheetId="2">[151]BPR!$F$11</definedName>
    <definedName name="FA_66">[152]BPR!$F$11</definedName>
    <definedName name="FA_72" localSheetId="2">[153]BPR!$F$11</definedName>
    <definedName name="FA_72">[154]BPR!$F$11</definedName>
    <definedName name="FA_8">[150]BPR!$F$11</definedName>
    <definedName name="FA_9" localSheetId="2">[145]BPR!$F$11</definedName>
    <definedName name="FA_9">[146]BPR!$F$11</definedName>
    <definedName name="FA_COMP" localSheetId="5">#REF!</definedName>
    <definedName name="FA_COMP" localSheetId="2">#REF!</definedName>
    <definedName name="FA_COMP" localSheetId="4">#REF!</definedName>
    <definedName name="FA_COMP" localSheetId="3">#REF!</definedName>
    <definedName name="FA_COMP">#REF!</definedName>
    <definedName name="FACE" localSheetId="5">#REF!</definedName>
    <definedName name="FACE" localSheetId="2">#REF!</definedName>
    <definedName name="FACE">#REF!</definedName>
    <definedName name="FACEQUIP" localSheetId="5">#REF!</definedName>
    <definedName name="FACEQUIP" localSheetId="2">#REF!</definedName>
    <definedName name="FACEQUIP">#REF!</definedName>
    <definedName name="FACF_F" localSheetId="2">#REF!</definedName>
    <definedName name="FACF_F">#REF!</definedName>
    <definedName name="FACOH">'[67]Expense Summary'!$C$9</definedName>
    <definedName name="fact_mach_eqm" localSheetId="5">#REF!</definedName>
    <definedName name="fact_mach_eqm" localSheetId="2">#REF!</definedName>
    <definedName name="fact_mach_eqm" localSheetId="4">#REF!</definedName>
    <definedName name="fact_mach_eqm" localSheetId="3">#REF!</definedName>
    <definedName name="fact_mach_eqm">#REF!</definedName>
    <definedName name="FACTOR" localSheetId="5">#REF!</definedName>
    <definedName name="FACTOR" localSheetId="2">#REF!</definedName>
    <definedName name="FACTOR">#REF!</definedName>
    <definedName name="FACTORY">"$#REF!.$H$100"</definedName>
    <definedName name="FACTORY.EQ10">"$#REF!.$#REF!$#REF!"</definedName>
    <definedName name="FACTORY.EQ10_49" localSheetId="2">#REF!</definedName>
    <definedName name="FACTORY.EQ10_49">#REF!</definedName>
    <definedName name="FACTORY.EQ10_65" localSheetId="2">#REF!</definedName>
    <definedName name="FACTORY.EQ10_65">#REF!</definedName>
    <definedName name="FACTORY.EQ10_72">"$#REF!.$#REF!$#REF!"</definedName>
    <definedName name="FACTORY_72">"$#REF!.$H$101"</definedName>
    <definedName name="Fagsas" localSheetId="2">[74]CA!$Q$112</definedName>
    <definedName name="Fagsas">[75]CA!$Q$112</definedName>
    <definedName name="fasrfew" localSheetId="5">#REF!</definedName>
    <definedName name="fasrfew" localSheetId="2">#REF!</definedName>
    <definedName name="fasrfew" localSheetId="4">#REF!</definedName>
    <definedName name="fasrfew" localSheetId="3">#REF!</definedName>
    <definedName name="fasrfew">#REF!</definedName>
    <definedName name="FAsset" localSheetId="5">#REF!</definedName>
    <definedName name="FAsset" localSheetId="2">#REF!</definedName>
    <definedName name="FAsset">#REF!</definedName>
    <definedName name="faveawv">#N/A</definedName>
    <definedName name="FD" localSheetId="5">#REF!</definedName>
    <definedName name="FD" localSheetId="2">#REF!</definedName>
    <definedName name="FD">#REF!</definedName>
    <definedName name="fddf" localSheetId="2">#REF!</definedName>
    <definedName name="fddf">#REF!</definedName>
    <definedName name="fdf" localSheetId="2">#REF!</definedName>
    <definedName name="fdf">#REF!</definedName>
    <definedName name="fdfdz" localSheetId="2">#REF!</definedName>
    <definedName name="fdfdz">#REF!</definedName>
    <definedName name="fdg" localSheetId="2">#REF!</definedName>
    <definedName name="fdg">#REF!</definedName>
    <definedName name="fdgdrhtd" localSheetId="2">#REF!</definedName>
    <definedName name="fdgdrhtd">#REF!</definedName>
    <definedName name="fdgfds" localSheetId="2">'[72]CA Sheet'!$R$36</definedName>
    <definedName name="fdgfds">'[73]CA Sheet'!$R$36</definedName>
    <definedName name="fdgfdsgfds" localSheetId="2">'[68]CA Sheet'!$R$36</definedName>
    <definedName name="fdgfdsgfds">'[69]CA Sheet'!$R$36</definedName>
    <definedName name="fdggdsf" localSheetId="2">[217]CBO0497!$B$12:$R$178</definedName>
    <definedName name="fdggdsf">[218]CBO0497!$B$12:$R$178</definedName>
    <definedName name="fdgtefgrf" localSheetId="5">#REF!</definedName>
    <definedName name="fdgtefgrf" localSheetId="2">#REF!</definedName>
    <definedName name="fdgtefgrf" localSheetId="4">#REF!</definedName>
    <definedName name="fdgtefgrf" localSheetId="3">#REF!</definedName>
    <definedName name="fdgtefgrf">#REF!</definedName>
    <definedName name="fdhdfhdh" localSheetId="5">#REF!</definedName>
    <definedName name="fdhdfhdh" localSheetId="2">#REF!</definedName>
    <definedName name="fdhdfhdh">#REF!</definedName>
    <definedName name="fdhdhdfh" localSheetId="5">#REF!</definedName>
    <definedName name="fdhdhdfh" localSheetId="2">#REF!</definedName>
    <definedName name="fdhdhdfh">#REF!</definedName>
    <definedName name="fdhfdjdfj" localSheetId="2">#REF!</definedName>
    <definedName name="fdhfdjdfj">#REF!</definedName>
    <definedName name="fdhndfhngj" localSheetId="2">#REF!</definedName>
    <definedName name="fdhndfhngj">#REF!</definedName>
    <definedName name="fdhrfthhre" localSheetId="2">#REF!</definedName>
    <definedName name="fdhrfthhre">#REF!</definedName>
    <definedName name="fdjdrthd" localSheetId="2">#REF!</definedName>
    <definedName name="fdjdrthd">#REF!</definedName>
    <definedName name="fdsfd" localSheetId="2">#REF!</definedName>
    <definedName name="fdsfd">#REF!</definedName>
    <definedName name="feasf" localSheetId="2">#REF!</definedName>
    <definedName name="feasf">#REF!</definedName>
    <definedName name="Feb" localSheetId="2">#REF!</definedName>
    <definedName name="Feb">#REF!</definedName>
    <definedName name="fef" localSheetId="2">#REF!</definedName>
    <definedName name="fef">#REF!</definedName>
    <definedName name="fefefewf" localSheetId="2">#REF!</definedName>
    <definedName name="fefefewf">#REF!</definedName>
    <definedName name="feffwfe" localSheetId="2">#REF!</definedName>
    <definedName name="feffwfe">#REF!</definedName>
    <definedName name="fefwfe" localSheetId="2">#REF!</definedName>
    <definedName name="fefwfe">#REF!</definedName>
    <definedName name="ferwgrg" localSheetId="2">#REF!</definedName>
    <definedName name="ferwgrg">#REF!</definedName>
    <definedName name="ff" localSheetId="2">#REF!</definedName>
    <definedName name="ff">#REF!</definedName>
    <definedName name="ff_1" localSheetId="2">#REF!</definedName>
    <definedName name="ff_1">#REF!</definedName>
    <definedName name="FF_2" localSheetId="2">#REF!</definedName>
    <definedName name="FF_2">#REF!</definedName>
    <definedName name="FF_3" localSheetId="2">#REF!</definedName>
    <definedName name="FF_3">#REF!</definedName>
    <definedName name="ff_4" localSheetId="2">#REF!</definedName>
    <definedName name="ff_4">#REF!</definedName>
    <definedName name="ffd" localSheetId="2">#REF!</definedName>
    <definedName name="ffd">#REF!</definedName>
    <definedName name="ffdd" localSheetId="2">#REF!</definedName>
    <definedName name="ffdd">#REF!</definedName>
    <definedName name="FFE" localSheetId="2">#REF!</definedName>
    <definedName name="FFE">#REF!</definedName>
    <definedName name="ffeg" localSheetId="2">#REF!</definedName>
    <definedName name="ffeg">#REF!</definedName>
    <definedName name="fff" localSheetId="5" hidden="1">{"'Eng (page2)'!$A$1:$D$52"}</definedName>
    <definedName name="fff" localSheetId="2" hidden="1">{"'Eng (page2)'!$A$1:$D$52"}</definedName>
    <definedName name="fff" localSheetId="4" hidden="1">{"'Eng (page2)'!$A$1:$D$52"}</definedName>
    <definedName name="fff" localSheetId="3" hidden="1">{"'Eng (page2)'!$A$1:$D$52"}</definedName>
    <definedName name="fff" hidden="1">{"'Eng (page2)'!$A$1:$D$52"}</definedName>
    <definedName name="fffds" localSheetId="2">#REF!</definedName>
    <definedName name="fffds">#REF!</definedName>
    <definedName name="fffeee" localSheetId="2">#REF!</definedName>
    <definedName name="fffeee">#REF!</definedName>
    <definedName name="ffff" localSheetId="2">#REF!</definedName>
    <definedName name="ffff">#REF!</definedName>
    <definedName name="FFfs">#N/A</definedName>
    <definedName name="ffng" localSheetId="2">#REF!</definedName>
    <definedName name="ffng">#REF!</definedName>
    <definedName name="ffs">#N/A</definedName>
    <definedName name="fg" localSheetId="2">[219]Sheet1!#REF!</definedName>
    <definedName name="fg">[220]Sheet1!#REF!</definedName>
    <definedName name="fgdfgdf" localSheetId="5">#REF!</definedName>
    <definedName name="fgdfgdf" localSheetId="2">#REF!</definedName>
    <definedName name="fgdfgdf" localSheetId="4">#REF!</definedName>
    <definedName name="fgdfgdf" localSheetId="3">#REF!</definedName>
    <definedName name="fgdfgdf">#REF!</definedName>
    <definedName name="fgdgfdgfdgfd" localSheetId="5">#REF!</definedName>
    <definedName name="fgdgfdgfdgfd" localSheetId="2">#REF!</definedName>
    <definedName name="fgdgfdgfdgfd">#REF!</definedName>
    <definedName name="fgg" localSheetId="5">#REF!</definedName>
    <definedName name="fgg" localSheetId="2">#REF!</definedName>
    <definedName name="fgg">#REF!</definedName>
    <definedName name="fggg" localSheetId="2">#REF!</definedName>
    <definedName name="fggg">#REF!</definedName>
    <definedName name="fghfghfg" localSheetId="2">#REF!</definedName>
    <definedName name="fghfghfg">#REF!</definedName>
    <definedName name="fghgfhgf" localSheetId="2">#REF!</definedName>
    <definedName name="fghgfhgf">#REF!</definedName>
    <definedName name="fgklgykltyl" localSheetId="2">#REF!</definedName>
    <definedName name="fgklgykltyl">#REF!</definedName>
    <definedName name="fgnfgjnf" localSheetId="2">#REF!</definedName>
    <definedName name="fgnfgjnf">#REF!</definedName>
    <definedName name="fgregr" localSheetId="2">#REF!</definedName>
    <definedName name="fgregr">#REF!</definedName>
    <definedName name="fgrfgrg" localSheetId="2">#REF!</definedName>
    <definedName name="fgrfgrg">#REF!</definedName>
    <definedName name="fgtrefre" localSheetId="2">#REF!</definedName>
    <definedName name="fgtrefre">#REF!</definedName>
    <definedName name="fhgfhjf" localSheetId="2">#REF!</definedName>
    <definedName name="fhgfhjf">#REF!</definedName>
    <definedName name="fhmf" localSheetId="2">#REF!</definedName>
    <definedName name="fhmf">#REF!</definedName>
    <definedName name="fhsfga" localSheetId="2">#REF!</definedName>
    <definedName name="fhsfga">#REF!</definedName>
    <definedName name="fi" localSheetId="2">#REF!</definedName>
    <definedName name="fi">#REF!</definedName>
    <definedName name="FileName" localSheetId="2">#REF!</definedName>
    <definedName name="FileName">#REF!</definedName>
    <definedName name="FileName1" localSheetId="2">#REF!</definedName>
    <definedName name="FileName1">#REF!</definedName>
    <definedName name="FINACC" localSheetId="2">#REF!</definedName>
    <definedName name="FINACC">#REF!</definedName>
    <definedName name="First" localSheetId="2">#REF!</definedName>
    <definedName name="First">#REF!</definedName>
    <definedName name="fixedasset" localSheetId="2">#REF!</definedName>
    <definedName name="fixedasset">#REF!</definedName>
    <definedName name="fjfgjfgtj" localSheetId="2">#REF!</definedName>
    <definedName name="fjfgjfgtj">#REF!</definedName>
    <definedName name="fjfgtjtfj" localSheetId="2">#REF!</definedName>
    <definedName name="fjfgtjtfj">#REF!</definedName>
    <definedName name="fjfjfg" localSheetId="2">#REF!</definedName>
    <definedName name="fjfjfg">#REF!</definedName>
    <definedName name="fjgfjf" localSheetId="2">#REF!</definedName>
    <definedName name="fjgfjf">#REF!</definedName>
    <definedName name="fjgjrej" localSheetId="2">#REF!</definedName>
    <definedName name="fjgjrej">#REF!</definedName>
    <definedName name="fjmfgmfg" localSheetId="2">#REF!</definedName>
    <definedName name="fjmfgmfg">#REF!</definedName>
    <definedName name="fjmfgtjdtjd" localSheetId="2">#REF!</definedName>
    <definedName name="fjmfgtjdtjd">#REF!</definedName>
    <definedName name="fjmjgfm" localSheetId="2">#REF!</definedName>
    <definedName name="fjmjgfm">#REF!</definedName>
    <definedName name="fjnfgjnfg" localSheetId="2">#REF!</definedName>
    <definedName name="fjnfgjnfg">#REF!</definedName>
    <definedName name="fkfyk" localSheetId="2">#REF!</definedName>
    <definedName name="fkfyk">#REF!</definedName>
    <definedName name="fkfyky" localSheetId="2">#REF!</definedName>
    <definedName name="fkfyky">#REF!</definedName>
    <definedName name="fkkgfykyu" localSheetId="2">#REF!</definedName>
    <definedName name="fkkgfykyu">#REF!</definedName>
    <definedName name="fkkku" localSheetId="2">#REF!</definedName>
    <definedName name="fkkku">#REF!</definedName>
    <definedName name="fkktyyk" localSheetId="2">#REF!</definedName>
    <definedName name="fkktyyk">#REF!</definedName>
    <definedName name="fkyfky" localSheetId="2">#REF!</definedName>
    <definedName name="fkyfky">#REF!</definedName>
    <definedName name="fmhm" localSheetId="2">#REF!</definedName>
    <definedName name="fmhm">#REF!</definedName>
    <definedName name="FmlAA" localSheetId="2">#REF!</definedName>
    <definedName name="FmlAA">#REF!</definedName>
    <definedName name="FmlAA1" localSheetId="2">#REF!</definedName>
    <definedName name="FmlAA1">#REF!</definedName>
    <definedName name="FmlBA" localSheetId="2">#REF!</definedName>
    <definedName name="FmlBA">#REF!</definedName>
    <definedName name="FmlBA1" localSheetId="2">#REF!</definedName>
    <definedName name="FmlBA1">#REF!</definedName>
    <definedName name="FmlBC" localSheetId="2">#REF!</definedName>
    <definedName name="FmlBC">#REF!</definedName>
    <definedName name="FmlBC1" localSheetId="2">#REF!</definedName>
    <definedName name="FmlBC1">#REF!</definedName>
    <definedName name="FmlIA" localSheetId="2">#REF!</definedName>
    <definedName name="FmlIA">#REF!</definedName>
    <definedName name="FmlIA1" localSheetId="2">#REF!</definedName>
    <definedName name="FmlIA1">#REF!</definedName>
    <definedName name="FmlQECF" localSheetId="2">#REF!</definedName>
    <definedName name="FmlQECF">#REF!</definedName>
    <definedName name="FmlQECF1" localSheetId="2">#REF!</definedName>
    <definedName name="FmlQECF1">#REF!</definedName>
    <definedName name="FmlREAddition" localSheetId="2">#REF!</definedName>
    <definedName name="FmlREAddition">#REF!</definedName>
    <definedName name="FmlREAddition1" localSheetId="2">#REF!</definedName>
    <definedName name="FmlREAddition1">#REF!</definedName>
    <definedName name="FmlRECF" localSheetId="2">#REF!</definedName>
    <definedName name="FmlRECF">#REF!</definedName>
    <definedName name="FmlRECF1" localSheetId="2">#REF!</definedName>
    <definedName name="FmlRECF1">#REF!</definedName>
    <definedName name="FmlREDisposal" localSheetId="2">#REF!</definedName>
    <definedName name="FmlREDisposal">#REF!</definedName>
    <definedName name="FmlREDisposal1" localSheetId="2">#REF!</definedName>
    <definedName name="FmlREDisposal1">#REF!</definedName>
    <definedName name="FmlRETotal" localSheetId="2">#REF!</definedName>
    <definedName name="FmlRETotal">#REF!</definedName>
    <definedName name="FmlRETotal1" localSheetId="2">#REF!</definedName>
    <definedName name="FmlRETotal1">#REF!</definedName>
    <definedName name="FNAME" localSheetId="2">#REF!</definedName>
    <definedName name="FNAME">#REF!</definedName>
    <definedName name="fnfg" localSheetId="2">#REF!</definedName>
    <definedName name="fnfg">#REF!</definedName>
    <definedName name="Fon" localSheetId="2">#REF!</definedName>
    <definedName name="Fon">#REF!</definedName>
    <definedName name="Formula" localSheetId="2">#REF!</definedName>
    <definedName name="Formula">#REF!</definedName>
    <definedName name="FORWARD">#N/A</definedName>
    <definedName name="FPL" localSheetId="2">#REF!</definedName>
    <definedName name="FPL">#REF!</definedName>
    <definedName name="fre" localSheetId="2">#REF!</definedName>
    <definedName name="fre">#REF!</definedName>
    <definedName name="free" localSheetId="2">#REF!</definedName>
    <definedName name="free">#REF!</definedName>
    <definedName name="frewff" localSheetId="2">#REF!</definedName>
    <definedName name="frewff">#REF!</definedName>
    <definedName name="frewfregf" localSheetId="2">#REF!</definedName>
    <definedName name="frewfregf">#REF!</definedName>
    <definedName name="frfrerer" localSheetId="2">#REF!</definedName>
    <definedName name="frfrerer">#REF!</definedName>
    <definedName name="fs" localSheetId="2">'[101]0100'!$I$9:$I$9</definedName>
    <definedName name="fs">'[102]0100'!$I$9:$I$9</definedName>
    <definedName name="FSA" localSheetId="5">#REF!</definedName>
    <definedName name="FSA" localSheetId="2">#REF!</definedName>
    <definedName name="FSA" localSheetId="4">#REF!</definedName>
    <definedName name="FSA" localSheetId="3">#REF!</definedName>
    <definedName name="FSA">#REF!</definedName>
    <definedName name="fsavav">#N/A</definedName>
    <definedName name="fsfdgsdg" localSheetId="5">#REF!</definedName>
    <definedName name="fsfdgsdg" localSheetId="2">#REF!</definedName>
    <definedName name="fsfdgsdg">#REF!</definedName>
    <definedName name="fshhfhdg" localSheetId="5">#REF!</definedName>
    <definedName name="fshhfhdg" localSheetId="2">#REF!</definedName>
    <definedName name="fshhfhdg">#REF!</definedName>
    <definedName name="ftggg" localSheetId="2">#REF!</definedName>
    <definedName name="ftggg">#REF!</definedName>
    <definedName name="ftjfgtjm" localSheetId="2">#REF!</definedName>
    <definedName name="ftjfgtjm">#REF!</definedName>
    <definedName name="ftkltyklyt" localSheetId="2">#REF!</definedName>
    <definedName name="ftkltyklyt">#REF!</definedName>
    <definedName name="fujtfrjtrfj" localSheetId="2">#REF!</definedName>
    <definedName name="fujtfrjtrfj">#REF!</definedName>
    <definedName name="Full_Print" localSheetId="2">#REF!</definedName>
    <definedName name="Full_Print">#REF!</definedName>
    <definedName name="FURNITURE10">"$#REF!.$Q$134"</definedName>
    <definedName name="FURNITURE10_72">"$#REF!.$Q$135"</definedName>
    <definedName name="FURNITURE12">"$#REF!.#REF!$#REF!"</definedName>
    <definedName name="FURNITURE12_16" localSheetId="2">#REF!</definedName>
    <definedName name="FURNITURE12_16">#REF!</definedName>
    <definedName name="FURNITURE12_20" localSheetId="2">#REF!</definedName>
    <definedName name="FURNITURE12_20">#REF!</definedName>
    <definedName name="FURNITURE12_24" localSheetId="2">#REF!</definedName>
    <definedName name="FURNITURE12_24">#REF!</definedName>
    <definedName name="FURNITURE12_25" localSheetId="2">#REF!</definedName>
    <definedName name="FURNITURE12_25">#REF!</definedName>
    <definedName name="FURNITURE12_26">"$#REF!.$R$134"</definedName>
    <definedName name="FURNITURE12_26_72">"$#REF!.$R$135"</definedName>
    <definedName name="FURNITURE12_29" localSheetId="2">#REF!</definedName>
    <definedName name="FURNITURE12_29">#REF!</definedName>
    <definedName name="FURNITURE12_32" localSheetId="2">#REF!</definedName>
    <definedName name="FURNITURE12_32">#REF!</definedName>
    <definedName name="FURNITURE12_49" localSheetId="2">#REF!</definedName>
    <definedName name="FURNITURE12_49">#REF!</definedName>
    <definedName name="FURNITURE12_51" localSheetId="2">#REF!</definedName>
    <definedName name="FURNITURE12_51">#REF!</definedName>
    <definedName name="FURNITURE12_65" localSheetId="2">#REF!</definedName>
    <definedName name="FURNITURE12_65">#REF!</definedName>
    <definedName name="FURNITURE12_72">"$#REF!.#REF!$#REF!"</definedName>
    <definedName name="FURNITURE12_73" localSheetId="2">#REF!</definedName>
    <definedName name="FURNITURE12_73">#REF!</definedName>
    <definedName name="FURNITURE14">"$#REF!.$#REF!#REF!"</definedName>
    <definedName name="FURNITURE14_49" localSheetId="2">#REF!</definedName>
    <definedName name="FURNITURE14_49">#REF!</definedName>
    <definedName name="FURNITURE14_65" localSheetId="2">#REF!</definedName>
    <definedName name="FURNITURE14_65">#REF!</definedName>
    <definedName name="FURNITURE14_72">"$#REF!.$#REF!#REF!"</definedName>
    <definedName name="FURNITURE40">"$#REF!.$U$134"</definedName>
    <definedName name="FURNITURE40_72">"$#REF!.$U$135"</definedName>
    <definedName name="FURNITURE8">"$#REF!.$#REF!#REF!"</definedName>
    <definedName name="FURNITURE8_49" localSheetId="2">#REF!</definedName>
    <definedName name="FURNITURE8_49">#REF!</definedName>
    <definedName name="FURNITURE8_65" localSheetId="2">#REF!</definedName>
    <definedName name="FURNITURE8_65">#REF!</definedName>
    <definedName name="FURNITURE8_72">"$#REF!.$#REF!#REF!"</definedName>
    <definedName name="fvdsv" localSheetId="2">'[163]CA Sheet'!$R$36</definedName>
    <definedName name="fvdsv">'[164]CA Sheet'!$R$36</definedName>
    <definedName name="fvfdgdfvf">"TOA Paint (Malaysia) Sdn Bhd"</definedName>
    <definedName name="fvff" localSheetId="2">#REF!</definedName>
    <definedName name="fvff">#REF!</definedName>
    <definedName name="FWQFWQF">#N/A</definedName>
    <definedName name="FY">2005</definedName>
    <definedName name="FY00cri">[129]Rates!$R$31</definedName>
    <definedName name="FY00exch">[129]Rates!$I$4</definedName>
    <definedName name="FY00findex">[129]Rates!$I$3</definedName>
    <definedName name="FY00usindex">[129]Rates!$C$12</definedName>
    <definedName name="FY01cri">[129]Rates!$R$51</definedName>
    <definedName name="FY01exch">[129]Rates!$J$4</definedName>
    <definedName name="FY01findex">[129]Rates!$J$3</definedName>
    <definedName name="FY01usindex">[129]Rates!$E$12</definedName>
    <definedName name="FYHJJHKLJ" localSheetId="5">#REF!</definedName>
    <definedName name="FYHJJHKLJ" localSheetId="2">#REF!</definedName>
    <definedName name="FYHJJHKLJ" localSheetId="4">#REF!</definedName>
    <definedName name="FYHJJHKLJ" localSheetId="3">#REF!</definedName>
    <definedName name="FYHJJHKLJ">#REF!</definedName>
    <definedName name="g" localSheetId="5" hidden="1">#REF!</definedName>
    <definedName name="g" localSheetId="2" hidden="1">#REF!</definedName>
    <definedName name="g" hidden="1">#REF!</definedName>
    <definedName name="GAIN">"$#REF!.$#REF!$#REF!"</definedName>
    <definedName name="GAIN_49" localSheetId="2">#REF!</definedName>
    <definedName name="GAIN_49">#REF!</definedName>
    <definedName name="GAIN_65" localSheetId="2">#REF!</definedName>
    <definedName name="GAIN_65">#REF!</definedName>
    <definedName name="GAIN_72">"$#REF!.$#REF!$#REF!"</definedName>
    <definedName name="Gain_loss_on_disposal" localSheetId="2">#REF!</definedName>
    <definedName name="Gain_loss_on_disposal">#REF!</definedName>
    <definedName name="gddsf" localSheetId="2">#REF!</definedName>
    <definedName name="gddsf">#REF!</definedName>
    <definedName name="gdffdfd" localSheetId="2">#REF!</definedName>
    <definedName name="gdffdfd">#REF!</definedName>
    <definedName name="gdhdgh" localSheetId="2">#REF!</definedName>
    <definedName name="gdhdgh">#REF!</definedName>
    <definedName name="gdvdsv" localSheetId="2">#REF!</definedName>
    <definedName name="gdvdsv">#REF!</definedName>
    <definedName name="gegew" localSheetId="2">#REF!</definedName>
    <definedName name="gegew">#REF!</definedName>
    <definedName name="gerherher" localSheetId="2">#REF!</definedName>
    <definedName name="gerherher">#REF!</definedName>
    <definedName name="gewgwe" localSheetId="2">#REF!</definedName>
    <definedName name="gewgwe">#REF!</definedName>
    <definedName name="gf" localSheetId="2">#REF!</definedName>
    <definedName name="gf">#REF!</definedName>
    <definedName name="gff" localSheetId="2">#REF!</definedName>
    <definedName name="gff">#REF!</definedName>
    <definedName name="gffg" localSheetId="2">#REF!</definedName>
    <definedName name="gffg">#REF!</definedName>
    <definedName name="gfgrg" localSheetId="2">#REF!</definedName>
    <definedName name="gfgrg">#REF!</definedName>
    <definedName name="gfikygkyg" localSheetId="2">#REF!</definedName>
    <definedName name="gfikygkyg">#REF!</definedName>
    <definedName name="gfnfgmngfnf" localSheetId="2">#REF!</definedName>
    <definedName name="gfnfgmngfnf">#REF!</definedName>
    <definedName name="gfngfgn" localSheetId="2">#REF!</definedName>
    <definedName name="gfngfgn">#REF!</definedName>
    <definedName name="gfqgeqg">#N/A</definedName>
    <definedName name="gfrgregr" localSheetId="2">#REF!</definedName>
    <definedName name="gfrgregr">#REF!</definedName>
    <definedName name="gg" localSheetId="2">#REF!</definedName>
    <definedName name="gg">#REF!</definedName>
    <definedName name="gg___0" localSheetId="2">[221]FF_3!$A$1:$IV$8</definedName>
    <definedName name="gg___0">[222]FF_3!$A$1:$IV$8</definedName>
    <definedName name="gg___12">[223]FF_3!$A$1:$IV$8</definedName>
    <definedName name="gg___14">[223]FF_3!$A$1:$IV$8</definedName>
    <definedName name="gg___3">[223]FF_3!$A$1:$IV$8</definedName>
    <definedName name="gg___5">[223]FF_3!$A$1:$IV$8</definedName>
    <definedName name="gg___6">[223]FF_3!$A$1:$IV$8</definedName>
    <definedName name="gg___8">[223]FF_3!$A$1:$IV$8</definedName>
    <definedName name="ggdsg" localSheetId="5">#REF!</definedName>
    <definedName name="ggdsg" localSheetId="2">#REF!</definedName>
    <definedName name="ggdsg" localSheetId="4">#REF!</definedName>
    <definedName name="ggdsg" localSheetId="3">#REF!</definedName>
    <definedName name="ggdsg">#REF!</definedName>
    <definedName name="ggg" localSheetId="5">#REF!</definedName>
    <definedName name="ggg" localSheetId="2">#REF!</definedName>
    <definedName name="ggg">#REF!</definedName>
    <definedName name="ggggg" localSheetId="5">#REF!</definedName>
    <definedName name="ggggg" localSheetId="2">#REF!</definedName>
    <definedName name="ggggg">#REF!</definedName>
    <definedName name="gggt" localSheetId="2">#REF!</definedName>
    <definedName name="gggt">#REF!</definedName>
    <definedName name="ggs" localSheetId="2">#REF!</definedName>
    <definedName name="ggs">#REF!</definedName>
    <definedName name="gguu">#N/A</definedName>
    <definedName name="gh" localSheetId="2">#REF!</definedName>
    <definedName name="gh">#REF!</definedName>
    <definedName name="ghngfngfnm" localSheetId="2">#REF!</definedName>
    <definedName name="ghngfngfnm">#REF!</definedName>
    <definedName name="ghuu" localSheetId="5" hidden="1">{"'Eng (page2)'!$A$1:$D$52"}</definedName>
    <definedName name="ghuu" localSheetId="2" hidden="1">{"'Eng (page2)'!$A$1:$D$52"}</definedName>
    <definedName name="ghuu" localSheetId="4" hidden="1">{"'Eng (page2)'!$A$1:$D$52"}</definedName>
    <definedName name="ghuu" localSheetId="3" hidden="1">{"'Eng (page2)'!$A$1:$D$52"}</definedName>
    <definedName name="ghuu" hidden="1">{"'Eng (page2)'!$A$1:$D$52"}</definedName>
    <definedName name="gift" localSheetId="2">#REF!</definedName>
    <definedName name="gift">#REF!</definedName>
    <definedName name="GIG" localSheetId="5" hidden="1">{#N/A,#N/A,FALSE,"Sheet1"}</definedName>
    <definedName name="GIG" localSheetId="2" hidden="1">{#N/A,#N/A,FALSE,"Sheet1"}</definedName>
    <definedName name="GIG" localSheetId="4" hidden="1">{#N/A,#N/A,FALSE,"Sheet1"}</definedName>
    <definedName name="GIG" localSheetId="3" hidden="1">{#N/A,#N/A,FALSE,"Sheet1"}</definedName>
    <definedName name="GIG" hidden="1">{#N/A,#N/A,FALSE,"Sheet1"}</definedName>
    <definedName name="gj" localSheetId="2">'[224]FF-3'!$A$9:$K$11</definedName>
    <definedName name="gj">'[225]FF-3'!$A$9:$K$11</definedName>
    <definedName name="gj___0" localSheetId="2">[221]FF_3!$A$9:$K$11</definedName>
    <definedName name="gj___0">[222]FF_3!$A$9:$K$11</definedName>
    <definedName name="gj___12">[223]FF_3!$A$9:$K$11</definedName>
    <definedName name="gj___14">[223]FF_3!$A$9:$K$11</definedName>
    <definedName name="gj___3">[223]FF_3!$A$9:$K$11</definedName>
    <definedName name="gj___5">[223]FF_3!$A$9:$K$11</definedName>
    <definedName name="gj___6">[223]FF_3!$A$9:$K$11</definedName>
    <definedName name="gj___8">[223]FF_3!$A$9:$K$11</definedName>
    <definedName name="gjntrjt" localSheetId="5">#REF!</definedName>
    <definedName name="gjntrjt" localSheetId="2">#REF!</definedName>
    <definedName name="gjntrjt" localSheetId="4">#REF!</definedName>
    <definedName name="gjntrjt" localSheetId="3">#REF!</definedName>
    <definedName name="gjntrjt">#REF!</definedName>
    <definedName name="gkgjklj" localSheetId="5">#REF!</definedName>
    <definedName name="gkgjklj" localSheetId="2">#REF!</definedName>
    <definedName name="gkgjklj">#REF!</definedName>
    <definedName name="gkgkgu" localSheetId="5">#REF!</definedName>
    <definedName name="gkgkgu" localSheetId="2">#REF!</definedName>
    <definedName name="gkgkgu">#REF!</definedName>
    <definedName name="gkgku" localSheetId="2">#REF!</definedName>
    <definedName name="gkgku">#REF!</definedName>
    <definedName name="gkk" localSheetId="2">#REF!</definedName>
    <definedName name="gkk">#REF!</definedName>
    <definedName name="gklgkt" localSheetId="2">#REF!</definedName>
    <definedName name="gklgkt">#REF!</definedName>
    <definedName name="gklgulu" localSheetId="2">#REF!</definedName>
    <definedName name="gklgulu">#REF!</definedName>
    <definedName name="gklgylkgtkl" localSheetId="2">#REF!</definedName>
    <definedName name="gklgylkgtkl">#REF!</definedName>
    <definedName name="gklgyuktkl" localSheetId="2">#REF!</definedName>
    <definedName name="gklgyuktkl">#REF!</definedName>
    <definedName name="gkllgu" localSheetId="2">#REF!</definedName>
    <definedName name="gkllgu">#REF!</definedName>
    <definedName name="glgyukltylkt" localSheetId="2">#REF!</definedName>
    <definedName name="glgyukltylkt">#REF!</definedName>
    <definedName name="glkuluyl" localSheetId="2">#REF!</definedName>
    <definedName name="glkuluyl">#REF!</definedName>
    <definedName name="gllhlhjl" localSheetId="2">#REF!</definedName>
    <definedName name="gllhlhjl">#REF!</definedName>
    <definedName name="GM" localSheetId="2">#REF!</definedName>
    <definedName name="GM">#REF!</definedName>
    <definedName name="GoAssetChart">#N/A</definedName>
    <definedName name="GoBack">#N/A</definedName>
    <definedName name="GoBalanceSheet">#N/A</definedName>
    <definedName name="GoCashFlow">#N/A</definedName>
    <definedName name="GoData">#N/A</definedName>
    <definedName name="GoIncomeChart">#N/A</definedName>
    <definedName name="GOP" localSheetId="5" hidden="1">{#N/A,#N/A,FALSE,"Sheet1"}</definedName>
    <definedName name="GOP" localSheetId="2" hidden="1">{#N/A,#N/A,FALSE,"Sheet1"}</definedName>
    <definedName name="GOP" localSheetId="4" hidden="1">{#N/A,#N/A,FALSE,"Sheet1"}</definedName>
    <definedName name="GOP" localSheetId="3" hidden="1">{#N/A,#N/A,FALSE,"Sheet1"}</definedName>
    <definedName name="GOP" hidden="1">{#N/A,#N/A,FALSE,"Sheet1"}</definedName>
    <definedName name="GOT" localSheetId="5" hidden="1">{#N/A,#N/A,FALSE,"Sheet1"}</definedName>
    <definedName name="GOT" localSheetId="2" hidden="1">{#N/A,#N/A,FALSE,"Sheet1"}</definedName>
    <definedName name="GOT" localSheetId="4" hidden="1">{#N/A,#N/A,FALSE,"Sheet1"}</definedName>
    <definedName name="GOT" localSheetId="3" hidden="1">{#N/A,#N/A,FALSE,"Sheet1"}</definedName>
    <definedName name="GOT" hidden="1">{#N/A,#N/A,FALSE,"Sheet1"}</definedName>
    <definedName name="gr" localSheetId="2">#REF!</definedName>
    <definedName name="gr">#REF!</definedName>
    <definedName name="Grand_Total" localSheetId="2">#REF!</definedName>
    <definedName name="Grand_Total">#REF!</definedName>
    <definedName name="gregregreg" localSheetId="2">#REF!</definedName>
    <definedName name="gregregreg">#REF!</definedName>
    <definedName name="grewghrwh">#N/A</definedName>
    <definedName name="grgregfre" localSheetId="2">#REF!</definedName>
    <definedName name="grgregfre">#REF!</definedName>
    <definedName name="grgrger" localSheetId="2">#REF!</definedName>
    <definedName name="grgrger">#REF!</definedName>
    <definedName name="GROOM" localSheetId="2">#REF!</definedName>
    <definedName name="GROOM">#REF!</definedName>
    <definedName name="GRP" localSheetId="2">#REF!</definedName>
    <definedName name="GRP">#REF!</definedName>
    <definedName name="grph1" localSheetId="2">#REF!</definedName>
    <definedName name="grph1">#REF!</definedName>
    <definedName name="GrphActSales" localSheetId="2">#REF!</definedName>
    <definedName name="GrphActSales">#REF!</definedName>
    <definedName name="GrphActStk" localSheetId="2">#REF!</definedName>
    <definedName name="GrphActStk">#REF!</definedName>
    <definedName name="GrphPlanSales" localSheetId="2">#REF!</definedName>
    <definedName name="GrphPlanSales">#REF!</definedName>
    <definedName name="GrphTgtStk" localSheetId="2">#REF!</definedName>
    <definedName name="GrphTgtStk">#REF!</definedName>
    <definedName name="gsgsg" localSheetId="2">#REF!</definedName>
    <definedName name="gsgsg">#REF!</definedName>
    <definedName name="gtfhtfhfth" localSheetId="2">#REF!</definedName>
    <definedName name="gtfhtfhfth">#REF!</definedName>
    <definedName name="gtgt" localSheetId="2">#REF!</definedName>
    <definedName name="gtgt">#REF!</definedName>
    <definedName name="gtlgulkgtul" localSheetId="2">#REF!</definedName>
    <definedName name="gtlgulkgtul">#REF!</definedName>
    <definedName name="gtrfr" localSheetId="2">#REF!</definedName>
    <definedName name="gtrfr">#REF!</definedName>
    <definedName name="gtshdfjg" localSheetId="2">#REF!</definedName>
    <definedName name="gtshdfjg">#REF!</definedName>
    <definedName name="gtwrrw">#N/A</definedName>
    <definedName name="gukguk" localSheetId="2">#REF!</definedName>
    <definedName name="gukguk">#REF!</definedName>
    <definedName name="gwrgwrg" localSheetId="2">#REF!</definedName>
    <definedName name="gwrgwrg">#REF!</definedName>
    <definedName name="h">"'file://Mindy//Jhb2_gen_mal_3/AabsData/DATA/CLIENT/Tan358/Ye01/31.12.01/09-AWPs/Tan358-awp.xls'#$'61 HR'.$#REF!$#REF!"</definedName>
    <definedName name="h_72">"'file://Mindy//Jhb2_gen_mal_3/AabsData/DATA/CLIENT/Tan358/Ye01/31.12.01/09-AWPs/Tan358-awp.xls'#$'61 HR'.$#REF!$#REF!"</definedName>
    <definedName name="haksh" localSheetId="2">#REF!</definedName>
    <definedName name="haksh">#REF!</definedName>
    <definedName name="hanixn81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ixn811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ixn81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ixn811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ixn81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d" localSheetId="2">#REF!</definedName>
    <definedName name="hd">#REF!</definedName>
    <definedName name="hdfhh" localSheetId="2">#REF!</definedName>
    <definedName name="hdfhh">#REF!</definedName>
    <definedName name="hdrtuyduj" localSheetId="2">#REF!</definedName>
    <definedName name="hdrtuyduj">#REF!</definedName>
    <definedName name="HEAD" localSheetId="2">#REF!</definedName>
    <definedName name="HEAD">#REF!</definedName>
    <definedName name="Head_Company" localSheetId="2">'[63]0100'!$A$3:$A$3</definedName>
    <definedName name="Head_Company">'[64]0100'!$A$3:$A$3</definedName>
    <definedName name="Head_Country" localSheetId="2">'[63]0100'!$A$2:$A$2</definedName>
    <definedName name="Head_Country">'[64]0100'!$A$2:$A$2</definedName>
    <definedName name="Head_Period" localSheetId="2">'[63]0100'!$A$8:$A$8</definedName>
    <definedName name="Head_Period">'[64]0100'!$A$8:$A$8</definedName>
    <definedName name="Head_Schedule_No" localSheetId="2">'[63]0100'!$I$2:$I$2</definedName>
    <definedName name="Head_Schedule_No">'[64]0100'!$I$2:$I$2</definedName>
    <definedName name="Head_Title" localSheetId="2">'[63]0100'!$A$5:$A$5</definedName>
    <definedName name="Head_Title">'[64]0100'!$A$5:$A$5</definedName>
    <definedName name="Head_Valid" localSheetId="2">'[63]0100'!$A$9:$A$9</definedName>
    <definedName name="Head_Valid">'[64]0100'!$A$9:$A$9</definedName>
    <definedName name="Head_Version" localSheetId="2">'[63]0100'!$I$3:$I$3</definedName>
    <definedName name="Head_Version">'[64]0100'!$I$3:$I$3</definedName>
    <definedName name="Header_Row">ROW(#REF!)</definedName>
    <definedName name="heading" localSheetId="2">#REF!</definedName>
    <definedName name="heading">#REF!</definedName>
    <definedName name="HERHF" localSheetId="2">#REF!</definedName>
    <definedName name="HERHF">#REF!</definedName>
    <definedName name="hfthdh" localSheetId="2">#REF!</definedName>
    <definedName name="hfthdh">#REF!</definedName>
    <definedName name="hgdjdhu" localSheetId="2">#REF!</definedName>
    <definedName name="hgdjdhu">#REF!</definedName>
    <definedName name="hgfhfhgf" localSheetId="2">#REF!</definedName>
    <definedName name="hgfhfhgf">#REF!</definedName>
    <definedName name="hgfhfs" localSheetId="2">#REF!</definedName>
    <definedName name="hgfhfs">#REF!</definedName>
    <definedName name="hgregref" localSheetId="2">#REF!</definedName>
    <definedName name="hgregref">#REF!</definedName>
    <definedName name="hh" localSheetId="2">#REF!</definedName>
    <definedName name="hh">#REF!</definedName>
    <definedName name="hhdfh" localSheetId="2">#REF!</definedName>
    <definedName name="hhdfh">#REF!</definedName>
    <definedName name="hhfhdhd" localSheetId="2">#REF!</definedName>
    <definedName name="hhfhdhd">#REF!</definedName>
    <definedName name="hhh" localSheetId="2">#REF!</definedName>
    <definedName name="hhh">#REF!</definedName>
    <definedName name="hhhh" localSheetId="2">#REF!</definedName>
    <definedName name="hhhh">#REF!</definedName>
    <definedName name="hhjjjj" localSheetId="2">#REF!</definedName>
    <definedName name="hhjjjj">#REF!</definedName>
    <definedName name="hhkljhkhjghgf" localSheetId="2">#REF!</definedName>
    <definedName name="hhkljhkhjghgf">#REF!</definedName>
    <definedName name="hhth" localSheetId="2">#REF!</definedName>
    <definedName name="hhth">#REF!</definedName>
    <definedName name="hhy" localSheetId="2">#REF!</definedName>
    <definedName name="hhy">#REF!</definedName>
    <definedName name="hhyyh" localSheetId="2">#REF!</definedName>
    <definedName name="hhyyh">#REF!</definedName>
    <definedName name="hii">#N/A</definedName>
    <definedName name="hijo" localSheetId="5" hidden="1">{"'Eng (page2)'!$A$1:$D$52"}</definedName>
    <definedName name="hijo" localSheetId="2" hidden="1">{"'Eng (page2)'!$A$1:$D$52"}</definedName>
    <definedName name="hijo" localSheetId="4" hidden="1">{"'Eng (page2)'!$A$1:$D$52"}</definedName>
    <definedName name="hijo" localSheetId="3" hidden="1">{"'Eng (page2)'!$A$1:$D$52"}</definedName>
    <definedName name="hijo" hidden="1">{"'Eng (page2)'!$A$1:$D$52"}</definedName>
    <definedName name="HIP" localSheetId="5" hidden="1">{#N/A,#N/A,FALSE,"Sheet1"}</definedName>
    <definedName name="HIP" localSheetId="2" hidden="1">{#N/A,#N/A,FALSE,"Sheet1"}</definedName>
    <definedName name="HIP" localSheetId="4" hidden="1">{#N/A,#N/A,FALSE,"Sheet1"}</definedName>
    <definedName name="HIP" localSheetId="3" hidden="1">{#N/A,#N/A,FALSE,"Sheet1"}</definedName>
    <definedName name="HIP" hidden="1">{#N/A,#N/A,FALSE,"Sheet1"}</definedName>
    <definedName name="hjhjhj" localSheetId="2">#REF!</definedName>
    <definedName name="hjhjhj">#REF!</definedName>
    <definedName name="HK" localSheetId="2">#REF!</definedName>
    <definedName name="HK">#REF!</definedName>
    <definedName name="hkghkghk" localSheetId="2">#REF!</definedName>
    <definedName name="hkghkghk">#REF!</definedName>
    <definedName name="hlhlhlu" localSheetId="2">#REF!</definedName>
    <definedName name="hlhlhlu">#REF!</definedName>
    <definedName name="hlhujlhlu" localSheetId="2">#REF!</definedName>
    <definedName name="hlhujlhlu">#REF!</definedName>
    <definedName name="HOP" localSheetId="5" hidden="1">{#N/A,#N/A,FALSE,"Sheet1"}</definedName>
    <definedName name="HOP" localSheetId="2" hidden="1">{#N/A,#N/A,FALSE,"Sheet1"}</definedName>
    <definedName name="HOP" localSheetId="4" hidden="1">{#N/A,#N/A,FALSE,"Sheet1"}</definedName>
    <definedName name="HOP" localSheetId="3" hidden="1">{#N/A,#N/A,FALSE,"Sheet1"}</definedName>
    <definedName name="HOP" hidden="1">{#N/A,#N/A,FALSE,"Sheet1"}</definedName>
    <definedName name="HP" localSheetId="2">#REF!</definedName>
    <definedName name="HP">#REF!</definedName>
    <definedName name="hp11_25">"'file://LIEH/JobOnHand/IndexFurniture 06/WeltaxcompPY.xls'#$AFA.$#REF!$#REF!"</definedName>
    <definedName name="hp11_72">"'file://MINDY/JobOnHand/IndexFurniture 06/WeltaxcompPY.xls'#$AFA.$#REF!$#REF!"</definedName>
    <definedName name="hp2_1">"'file://Jb003/assurance/MY Orchids_01/WeltaxcompPY.xls'#$AFA.$#REF!$#REF!"</definedName>
    <definedName name="hp2_1_1">"'file://Jb003/assurance/MY Orchids_01/WeltaxcompPY.xls'#$AFA.$#REF!$#REF!"</definedName>
    <definedName name="hp2_10">"'file://NIL-YXRA5HG0HP5/Company/Assurance/AAA/YEAR 2004/Sengair 04/WeltaxcompPY.xls'#$AFA.$#REF!$#REF!"</definedName>
    <definedName name="hp2_10_1">"'file://NIL-YXRA5HG0HP5/Company/Assurance/AAA/YEAR 2004/Sengair 04/WeltaxcompPY.xls'#$AFA.$#REF!$#REF!"</definedName>
    <definedName name="hp2_10_72">"'file:///A:/WeltaxcompPY.xls'#$AFA.$#REF!$#REF!"</definedName>
    <definedName name="hp2_11">"'file:///A:/WeltaxcompPY.xls'#$AFA.$#REF!$#REF!"</definedName>
    <definedName name="hp2_13">"'file:///A:/WeltaxcompPY.xls'#$AFA.$#REF!$#REF!"</definedName>
    <definedName name="hp2_13_1">"'file:///A:/WeltaxcompPY.xls'#$AFA.$#REF!$#REF!"</definedName>
    <definedName name="hp2_13_72">"'file://JB2/Company/Assurance/QuanCheng_05/WeltaxcompPY.xls'#$AFA.$#REF!$#REF!"</definedName>
    <definedName name="hp2_15">"'file://JB2/Company/Assurance/QuanCheng_05/WeltaxcompPY.xls'#$AFA.$#REF!$#REF!"</definedName>
    <definedName name="hp2_15_1">"'file://JB2/Company/Assurance/QuanCheng_05/WeltaxcompPY.xls'#$AFA.$#REF!$#REF!"</definedName>
    <definedName name="hp2_16">"'file:///A:/WeltaxcompPY.xls'#$AFA.$#REF!$#REF!"</definedName>
    <definedName name="hp2_16_1">"'file:///A:/WeltaxcompPY.xls'#$AFA.$#REF!$#REF!"</definedName>
    <definedName name="hp2_16_72">"'file://JULIE/Assurance/Company/Assurance/LifetimeDiscovery\'05/WeltaxcompPY.xls'#$AFA.$#REF!$#REF!"</definedName>
    <definedName name="hp2_17">"'file:///A:/WeltaxcompPY.xls'#$AFA.$#REF!$#REF!"</definedName>
    <definedName name="hp2_17_1">"'file:///A:/WeltaxcompPY.xls'#$AFA.$#REF!$#REF!"</definedName>
    <definedName name="hp2_18">"'file:///A:/WeltaxcompPY.xls'#$AFA.$#REF!$#REF!"</definedName>
    <definedName name="hp2_18_1">"'file:///A:/WeltaxcompPY.xls'#$AFA.$#REF!$#REF!"</definedName>
    <definedName name="hp2_19">"'file:///A:/WeltaxcompPY.xls'#$AFA.$#REF!$#REF!"</definedName>
    <definedName name="hp2_19_72">"'file://JULIE/Assurance/Company/Assurance/LifetimeDiscovery\'05/WeltaxcompPY.xls'#$AFA.$#REF!$#REF!"</definedName>
    <definedName name="hp2_20">"'file:///A:/WeltaxcompPY.xls'#$AFA.$#REF!$#REF!"</definedName>
    <definedName name="hp2_20_1">"'file:///A:/WeltaxcompPY.xls'#$AFA.$#REF!$#REF!"</definedName>
    <definedName name="hp2_21">"'file:///A:/WeltaxcompPY.xls'#$AFA.$#REF!$#REF!"</definedName>
    <definedName name="hp2_22">"'file:///A:/WeltaxcompPY.xls'#$AFA.$#REF!$#REF!"</definedName>
    <definedName name="hp2_22_72">"'file://Pentiumiii550/workstation/Documents and Settings/User/Desktop/Sengair_06/WeltaxcompPY.xls'#$AFA.$#REF!$#REF!"</definedName>
    <definedName name="hp2_25">"'file:///A:/WeltaxcompPY.xls'#$AFA.$#REF!$#REF!"</definedName>
    <definedName name="hp2_25_1">"'file:///A:/WeltaxcompPY.xls'#$AFA.$#REF!$#REF!"</definedName>
    <definedName name="hp2_25_72">"'file://NIL-YXRA5HG0HP5/Company/Assurance/SinoMalay 04/WeltaxcompPY.xls'#$AFA.$#REF!$#REF!"</definedName>
    <definedName name="hp2_26_1">"'file://Mindy/workstation/Assurance/YEAR 2006/Sengair_06/WeltaxcompPY.xls'#$AFA.$#REF!$#REF!"</definedName>
    <definedName name="hp2_27">"'file:///A:/WeltaxcompPY.xls'#$AFA.$#REF!$#REF!"</definedName>
    <definedName name="hp2_28">"'file:///A:/WeltaxcompPY.xls'#$AFA.$#REF!$#REF!"</definedName>
    <definedName name="hp2_28_72">"'file://MINDY/JobOnHand/Assurance/RedFox_06/WeltaxcompPY.xls'#$AFA.$#REF!$#REF!"</definedName>
    <definedName name="hp2_29">"'file:///A:/WeltaxcompPY.xls'#$AFA.$#REF!$#REF!"</definedName>
    <definedName name="hp2_29_1">"'file:///A:/WeltaxcompPY.xls'#$AFA.$#REF!$#REF!"</definedName>
    <definedName name="hp2_3">"'file://Jb003/assurance/MY Orchids_01/WeltaxcompPY.xls'#$AFA.$#REF!$#REF!"</definedName>
    <definedName name="hp2_3_1">"'file://Jb003/assurance/MY Orchids_01/WeltaxcompPY.xls'#$AFA.$#REF!$#REF!"</definedName>
    <definedName name="hp2_30_1">"'file:///A:/WeltaxcompPY.xls'#$AFA.$#REF!$#REF!"</definedName>
    <definedName name="hp2_31">"'file://Lieh/jobonhand/My Jobs/Royaparcel_06/WeltaxcompPY.xls'#$AFA.$#REF!$#REF!"</definedName>
    <definedName name="hp2_31_1">"'file://Lieh/jobonhand/My Jobs/Royaparcel_06/WeltaxcompPY.xls'#$AFA.$#REF!$#REF!"</definedName>
    <definedName name="hp2_33_1">"'file://MINDY/JobOnHand/Assurance/RedFox_06/WeltaxcompPY.xls'#$AFA.$#REF!$#REF!"</definedName>
    <definedName name="hp2_34_1">"'file:///A:/WeltaxcompPY.xls'#$AFA.$#REF!$#REF!"</definedName>
    <definedName name="hp2_35_1">"'file://NIL-YXRA5HG0HP5/Company/Company/Assurance/Dosca_04/WeltaxcompPY.xls'#$AFA.$#REF!$#REF!"</definedName>
    <definedName name="hp2_37_1">"'file://Lieh/jobonhand/My Jobs/Royaparcel_06/WeltaxcompPY.xls'#$AFA.$#REF!$#REF!"</definedName>
    <definedName name="hp2_72">"'file://JB2/Company/Assurance/QuanCheng_05/WeltaxcompPY.xls'#$AFA.$#REF!$#REF!"</definedName>
    <definedName name="hp2_8">"'file:///A:/WeltaxcompPY.xls'#$AFA.$#REF!$#REF!"</definedName>
    <definedName name="hp2_8_1">"'file:///A:/WeltaxcompPY.xls'#$AFA.$#REF!$#REF!"</definedName>
    <definedName name="hp2_9">"'file://NIL-YXRA5HG0HP5/Company/Assurance/LeepHong_04/WeltaxcompPY.xls'#$AFA.$#REF!$#REF!"</definedName>
    <definedName name="hp2_9_1">"'file://NIL-YXRA5HG0HP5/Company/Assurance/LeepHong_04/WeltaxcompPY.xls'#$AFA.$#REF!$#REF!"</definedName>
    <definedName name="hp2_9_72">"'file:///A:/WeltaxcompPY.xls'#$AFA.$#REF!$#REF!"</definedName>
    <definedName name="hpp_72">"'file://JB003/Assurance/SoonYeMarketing\'05/WeltaxcompPY.xls'#$AFA.$#REF!$#REF!"</definedName>
    <definedName name="hr" localSheetId="2">'[101]0100'!$T$24:$U$26</definedName>
    <definedName name="hr">'[102]0100'!$T$24:$U$26</definedName>
    <definedName name="HSCB" localSheetId="2">'[104]ADJ - RATE'!#REF!</definedName>
    <definedName name="HSCB">'[105]ADJ - RATE'!#REF!</definedName>
    <definedName name="hsgsg" localSheetId="5">#REF!</definedName>
    <definedName name="hsgsg" localSheetId="2">#REF!</definedName>
    <definedName name="hsgsg" localSheetId="4">#REF!</definedName>
    <definedName name="hsgsg" localSheetId="3">#REF!</definedName>
    <definedName name="hsgsg">#REF!</definedName>
    <definedName name="htht" localSheetId="5">#REF!</definedName>
    <definedName name="htht" localSheetId="2">#REF!</definedName>
    <definedName name="htht">#REF!</definedName>
    <definedName name="HTML_CodePage" hidden="1">1252</definedName>
    <definedName name="HTML_Control" localSheetId="5" hidden="1">{"'Feb 99'!$A$1:$G$30"}</definedName>
    <definedName name="HTML_Control" localSheetId="2" hidden="1">{"'Feb 99'!$A$1:$G$30"}</definedName>
    <definedName name="HTML_Control" localSheetId="4" hidden="1">{"'Feb 99'!$A$1:$G$30"}</definedName>
    <definedName name="HTML_Control" localSheetId="3" hidden="1">{"'Feb 99'!$A$1:$G$30"}</definedName>
    <definedName name="HTML_Control" hidden="1">{"'Feb 99'!$A$1:$G$30"}</definedName>
    <definedName name="HTML_Description" hidden="1">""</definedName>
    <definedName name="HTML_Email" hidden="1">""</definedName>
    <definedName name="HTML_Header" hidden="1">"Feb 99"</definedName>
    <definedName name="HTML_LastUpdate" hidden="1">"06/Apr/99"</definedName>
    <definedName name="HTML_LineAfter" hidden="1">FALSE</definedName>
    <definedName name="HTML_LineBefore" hidden="1">FALSE</definedName>
    <definedName name="HTML_Name" hidden="1">"DBMI"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"C:\Ali\Excel\BAAN\STOCK\MyHTML.htm"</definedName>
    <definedName name="HTML_PathTemplate" hidden="1">"C:\BOTHomepage\Databank\EconData\ThaiEcon\Tmp_Macro.htm"</definedName>
    <definedName name="HTML_Title" hidden="1">"4PAST_P"</definedName>
    <definedName name="HTRHRT" localSheetId="2">#REF!</definedName>
    <definedName name="HTRHRT">#REF!</definedName>
    <definedName name="htrrewqhr" localSheetId="2">#REF!</definedName>
    <definedName name="htrrewqhr">#REF!</definedName>
    <definedName name="huu" localSheetId="2">#REF!</definedName>
    <definedName name="huu">#REF!</definedName>
    <definedName name="hvhvh" localSheetId="2">#REF!</definedName>
    <definedName name="hvhvh">#REF!</definedName>
    <definedName name="hvlpp" localSheetId="2" hidden="1">#REF!</definedName>
    <definedName name="hvlpp" hidden="1">#REF!</definedName>
    <definedName name="i">"'file://Mindy//Jhb2_gen_mal_3/AabsData/DATA/CLIENT/Tan358/Ye01/31.12.01/09-AWPs/Tan358-awp.xls'#$'65 FINANCE'.$#REF!$#REF!"</definedName>
    <definedName name="i_72">"'file://Mindy//Jhb2_gen_mal_3/AabsData/DATA/CLIENT/Tan358/Ye01/31.12.01/09-AWPs/Tan358-awp.xls'#$'65 FINANCE'.$#REF!$#REF!"</definedName>
    <definedName name="IA" localSheetId="2">#REF!</definedName>
    <definedName name="IA">#REF!</definedName>
    <definedName name="IAClaim" localSheetId="2">#REF!</definedName>
    <definedName name="IAClaim">#REF!</definedName>
    <definedName name="IAClaim1" localSheetId="2">#REF!</definedName>
    <definedName name="IAClaim1">#REF!</definedName>
    <definedName name="ie" localSheetId="2">#REF!</definedName>
    <definedName name="ie">#REF!</definedName>
    <definedName name="IELWSALES" localSheetId="2">#REF!</definedName>
    <definedName name="IELWSALES">#REF!</definedName>
    <definedName name="IELYSALES" localSheetId="2">#REF!</definedName>
    <definedName name="IELYSALES">#REF!</definedName>
    <definedName name="IEPLANSALES" localSheetId="2">#REF!</definedName>
    <definedName name="IEPLANSALES">#REF!</definedName>
    <definedName name="ier" localSheetId="2">#REF!</definedName>
    <definedName name="ier">#REF!</definedName>
    <definedName name="IESP" localSheetId="2">#REF!</definedName>
    <definedName name="IESP">#REF!</definedName>
    <definedName name="IFCT" localSheetId="2">#REF!</definedName>
    <definedName name="IFCT">#REF!</definedName>
    <definedName name="IFCT2" localSheetId="2">#REF!</definedName>
    <definedName name="IFCT2">#REF!</definedName>
    <definedName name="ii" localSheetId="5" hidden="1">{"'Eng (page2)'!$A$1:$D$52"}</definedName>
    <definedName name="ii" localSheetId="2" hidden="1">{"'Eng (page2)'!$A$1:$D$52"}</definedName>
    <definedName name="ii" localSheetId="4" hidden="1">{"'Eng (page2)'!$A$1:$D$52"}</definedName>
    <definedName name="ii" localSheetId="3" hidden="1">{"'Eng (page2)'!$A$1:$D$52"}</definedName>
    <definedName name="ii" hidden="1">{"'Eng (page2)'!$A$1:$D$52"}</definedName>
    <definedName name="iiii" localSheetId="2">#REF!</definedName>
    <definedName name="iiii">#REF!</definedName>
    <definedName name="Income_statement" localSheetId="2">#REF!</definedName>
    <definedName name="Income_statement">#REF!</definedName>
    <definedName name="indYavg" localSheetId="2">#REF!</definedName>
    <definedName name="indYavg">#REF!</definedName>
    <definedName name="inflation" localSheetId="2">#REF!</definedName>
    <definedName name="inflation">#REF!</definedName>
    <definedName name="initial_dep" localSheetId="2">#REF!</definedName>
    <definedName name="initial_dep">#REF!</definedName>
    <definedName name="input" localSheetId="2">#REF!</definedName>
    <definedName name="input">#REF!</definedName>
    <definedName name="INPUTGRID" localSheetId="2">#REF!</definedName>
    <definedName name="INPUTGRID">#REF!</definedName>
    <definedName name="ins" localSheetId="2">#REF!</definedName>
    <definedName name="ins">#REF!</definedName>
    <definedName name="INSERT">#N/A</definedName>
    <definedName name="InsertCASum" localSheetId="2">#REF!</definedName>
    <definedName name="InsertCASum">#REF!</definedName>
    <definedName name="INT" localSheetId="2">#REF!</definedName>
    <definedName name="INT">#REF!</definedName>
    <definedName name="intdec00" localSheetId="2">'[23]IntDec00TespM&amp;B'!$A$7:$M$39</definedName>
    <definedName name="intdec00">'[24]IntDec00TespM&amp;B'!$A$7:$M$39</definedName>
    <definedName name="INTER_CO">#N/A</definedName>
    <definedName name="INTEREST">"$#REF!.#REF!$#REF!"</definedName>
    <definedName name="Interest_">1.02</definedName>
    <definedName name="INTEREST_49" localSheetId="2">#REF!</definedName>
    <definedName name="INTEREST_49">#REF!</definedName>
    <definedName name="INTEREST_65" localSheetId="2">#REF!</definedName>
    <definedName name="INTEREST_65">#REF!</definedName>
    <definedName name="INTEREST_72">"$#REF!.#REF!$#REF!"</definedName>
    <definedName name="Interest_Rate" localSheetId="2">#REF!</definedName>
    <definedName name="Interest_Rate">#REF!</definedName>
    <definedName name="IntFreeCred" localSheetId="2">#REF!</definedName>
    <definedName name="IntFreeCred">#REF!</definedName>
    <definedName name="ipodsf" localSheetId="2">#REF!</definedName>
    <definedName name="ipodsf">#REF!</definedName>
    <definedName name="ITS" localSheetId="2">#REF!</definedName>
    <definedName name="ITS">#REF!</definedName>
    <definedName name="IZCL020" localSheetId="2">#REF!</definedName>
    <definedName name="IZCL020">#REF!</definedName>
    <definedName name="j" localSheetId="2">#REF!</definedName>
    <definedName name="j">#REF!</definedName>
    <definedName name="J_102" localSheetId="2">#REF!</definedName>
    <definedName name="J_102">#REF!</definedName>
    <definedName name="J_2000" localSheetId="2">#REF!</definedName>
    <definedName name="J_2000">#REF!</definedName>
    <definedName name="J_2001" localSheetId="2">#REF!</definedName>
    <definedName name="J_2001">#REF!</definedName>
    <definedName name="J_2002" localSheetId="2">#REF!</definedName>
    <definedName name="J_2002">#REF!</definedName>
    <definedName name="J_2003" localSheetId="2">#REF!</definedName>
    <definedName name="J_2003">#REF!</definedName>
    <definedName name="jackl1" localSheetId="2">#REF!</definedName>
    <definedName name="jackl1">#REF!</definedName>
    <definedName name="jackl2" localSheetId="2">#REF!</definedName>
    <definedName name="jackl2">#REF!</definedName>
    <definedName name="jackl3" localSheetId="2">#REF!</definedName>
    <definedName name="jackl3">#REF!</definedName>
    <definedName name="jackl4" localSheetId="2">#REF!</definedName>
    <definedName name="jackl4">#REF!</definedName>
    <definedName name="jackl5" localSheetId="2">#REF!</definedName>
    <definedName name="jackl5">#REF!</definedName>
    <definedName name="jackl6" localSheetId="2">#REF!</definedName>
    <definedName name="jackl6">#REF!</definedName>
    <definedName name="jackl7" localSheetId="2">#REF!</definedName>
    <definedName name="jackl7">#REF!</definedName>
    <definedName name="jacks1" localSheetId="2">#REF!</definedName>
    <definedName name="jacks1">#REF!</definedName>
    <definedName name="jacks2" localSheetId="2">#REF!</definedName>
    <definedName name="jacks2">#REF!</definedName>
    <definedName name="jacks3" localSheetId="2">#REF!</definedName>
    <definedName name="jacks3">#REF!</definedName>
    <definedName name="jacks4" localSheetId="2">#REF!</definedName>
    <definedName name="jacks4">#REF!</definedName>
    <definedName name="jacks5" localSheetId="2">#REF!</definedName>
    <definedName name="jacks5">#REF!</definedName>
    <definedName name="jacks6" localSheetId="2">#REF!</definedName>
    <definedName name="jacks6">#REF!</definedName>
    <definedName name="jacks7" localSheetId="2">#REF!</definedName>
    <definedName name="jacks7">#REF!</definedName>
    <definedName name="JAK8116_49" localSheetId="2">#REF!</definedName>
    <definedName name="JAK8116_49">#REF!</definedName>
    <definedName name="JAK8116_65" localSheetId="2">#REF!</definedName>
    <definedName name="JAK8116_65">#REF!</definedName>
    <definedName name="JAK8116_72">"$#REF!.$#REF!$#REF!"</definedName>
    <definedName name="JAKAR">'[100]Cum.91-93'!$AG$460:$AG$673</definedName>
    <definedName name="JAKAR95">'[100]Cum.91-93'!$AG$238:$AG$432</definedName>
    <definedName name="jakcnl" localSheetId="2">'[226]tax-ss'!$P$7:$P$37</definedName>
    <definedName name="jakcnl">'[227]tax-ss'!$P$7:$P$37</definedName>
    <definedName name="Jan" localSheetId="5">#REF!</definedName>
    <definedName name="Jan" localSheetId="2">#REF!</definedName>
    <definedName name="Jan" localSheetId="4">#REF!</definedName>
    <definedName name="Jan" localSheetId="3">#REF!</definedName>
    <definedName name="Jan">#REF!</definedName>
    <definedName name="Jas" localSheetId="5" hidden="1">{"'Feb 99'!$A$1:$G$30"}</definedName>
    <definedName name="Jas" localSheetId="2" hidden="1">{"'Feb 99'!$A$1:$G$30"}</definedName>
    <definedName name="Jas" localSheetId="4" hidden="1">{"'Feb 99'!$A$1:$G$30"}</definedName>
    <definedName name="Jas" localSheetId="3" hidden="1">{"'Feb 99'!$A$1:$G$30"}</definedName>
    <definedName name="Jas" hidden="1">{"'Feb 99'!$A$1:$G$30"}</definedName>
    <definedName name="jb" localSheetId="2">'[106]tax-ss'!$P$7:$P$37</definedName>
    <definedName name="jb">'[107]tax-ss'!$P$7:$P$37</definedName>
    <definedName name="JBFA98" localSheetId="5">#REF!</definedName>
    <definedName name="JBFA98" localSheetId="2">#REF!</definedName>
    <definedName name="JBFA98" localSheetId="4">#REF!</definedName>
    <definedName name="JBFA98" localSheetId="3">#REF!</definedName>
    <definedName name="JBFA98">#REF!</definedName>
    <definedName name="JCC2934_49" localSheetId="5">#REF!</definedName>
    <definedName name="JCC2934_49" localSheetId="2">#REF!</definedName>
    <definedName name="JCC2934_49">#REF!</definedName>
    <definedName name="JCC2934_65" localSheetId="5">#REF!</definedName>
    <definedName name="JCC2934_65" localSheetId="2">#REF!</definedName>
    <definedName name="JCC2934_65">#REF!</definedName>
    <definedName name="JCC2934_72">"$#REF!.$#REF!$#REF!"</definedName>
    <definedName name="JCD7460_49" localSheetId="2">#REF!</definedName>
    <definedName name="JCD7460_49">#REF!</definedName>
    <definedName name="JCD7460_65" localSheetId="2">#REF!</definedName>
    <definedName name="JCD7460_65">#REF!</definedName>
    <definedName name="JCD7460_72">"$#REF!.$#REF!$#REF!"</definedName>
    <definedName name="JCE5834_49" localSheetId="2">#REF!</definedName>
    <definedName name="JCE5834_49">#REF!</definedName>
    <definedName name="JCE5834_65" localSheetId="2">#REF!</definedName>
    <definedName name="JCE5834_65">#REF!</definedName>
    <definedName name="JCE5834_72">"$#REF!.#REF!$#REF!"</definedName>
    <definedName name="JCK4712_49" localSheetId="2">#REF!</definedName>
    <definedName name="JCK4712_49">#REF!</definedName>
    <definedName name="JCK4712_65" localSheetId="2">#REF!</definedName>
    <definedName name="JCK4712_65">#REF!</definedName>
    <definedName name="JCK4712_72">"$#REF!.$#REF!$#REF!"</definedName>
    <definedName name="JCW6924_72">"$#REF!.$C$43"</definedName>
    <definedName name="jcz" localSheetId="2">#REF!</definedName>
    <definedName name="jcz">#REF!</definedName>
    <definedName name="JDC3818_49" localSheetId="2">#REF!</definedName>
    <definedName name="JDC3818_49">#REF!</definedName>
    <definedName name="JDC3818_65" localSheetId="2">#REF!</definedName>
    <definedName name="JDC3818_65">#REF!</definedName>
    <definedName name="JDC3818_72">"$#REF!.$#REF!$#REF!"</definedName>
    <definedName name="JDF3422_49" localSheetId="2">#REF!</definedName>
    <definedName name="JDF3422_49">#REF!</definedName>
    <definedName name="JDF3422_65" localSheetId="2">#REF!</definedName>
    <definedName name="JDF3422_65">#REF!</definedName>
    <definedName name="JDF3422_72">"$#REF!.$#REF!$#REF!"</definedName>
    <definedName name="JDF4294_49" localSheetId="2">#REF!</definedName>
    <definedName name="JDF4294_49">#REF!</definedName>
    <definedName name="JDF4294_65" localSheetId="2">#REF!</definedName>
    <definedName name="JDF4294_65">#REF!</definedName>
    <definedName name="JDF4294_72">"$#REF!.$#REF!$#REF!"</definedName>
    <definedName name="JDP2875_49" localSheetId="2">#REF!</definedName>
    <definedName name="JDP2875_49">#REF!</definedName>
    <definedName name="JDP2875_65" localSheetId="2">#REF!</definedName>
    <definedName name="JDP2875_65">#REF!</definedName>
    <definedName name="JDP2875_72">"$#REF!.$#REF!$#REF!"</definedName>
    <definedName name="JDR9740_49" localSheetId="2">#REF!</definedName>
    <definedName name="JDR9740_49">#REF!</definedName>
    <definedName name="JDR9740_65" localSheetId="2">#REF!</definedName>
    <definedName name="JDR9740_65">#REF!</definedName>
    <definedName name="JDR9740_72">"$#REF!.$#REF!$#REF!"</definedName>
    <definedName name="JDS601_49" localSheetId="2">#REF!</definedName>
    <definedName name="JDS601_49">#REF!</definedName>
    <definedName name="JDS601_65" localSheetId="2">#REF!</definedName>
    <definedName name="JDS601_65">#REF!</definedName>
    <definedName name="JDS601_72">"$#REF!.$#REF!$#REF!"</definedName>
    <definedName name="JDV3439_49" localSheetId="2">#REF!</definedName>
    <definedName name="JDV3439_49">#REF!</definedName>
    <definedName name="JDV3439_65" localSheetId="2">#REF!</definedName>
    <definedName name="JDV3439_65">#REF!</definedName>
    <definedName name="JDV3439_72">"$#REF!.$#REF!$#REF!"</definedName>
    <definedName name="Jebsen.Jessen" localSheetId="2">[228]details!$C$157</definedName>
    <definedName name="Jebsen.Jessen">[229]details!$C$157</definedName>
    <definedName name="jfjfjyfj" localSheetId="5">#REF!</definedName>
    <definedName name="jfjfjyfj" localSheetId="2">#REF!</definedName>
    <definedName name="jfjfjyfj" localSheetId="4">#REF!</definedName>
    <definedName name="jfjfjyfj" localSheetId="3">#REF!</definedName>
    <definedName name="jfjfjyfj">#REF!</definedName>
    <definedName name="jfkd" localSheetId="5" hidden="1">{"'Eng (page2)'!$A$1:$D$52"}</definedName>
    <definedName name="jfkd" localSheetId="2" hidden="1">{"'Eng (page2)'!$A$1:$D$52"}</definedName>
    <definedName name="jfkd" localSheetId="4" hidden="1">{"'Eng (page2)'!$A$1:$D$52"}</definedName>
    <definedName name="jfkd" localSheetId="3" hidden="1">{"'Eng (page2)'!$A$1:$D$52"}</definedName>
    <definedName name="jfkd" hidden="1">{"'Eng (page2)'!$A$1:$D$52"}</definedName>
    <definedName name="jftjfj" localSheetId="2">#REF!</definedName>
    <definedName name="jftjfj">#REF!</definedName>
    <definedName name="jg">[223]FF_3!$A$1:$IV$8</definedName>
    <definedName name="jg___0" localSheetId="2">[221]FF_3!$A$1:$IV$8</definedName>
    <definedName name="jg___0">[222]FF_3!$A$1:$IV$8</definedName>
    <definedName name="jg___12">[223]FF_3!$A$1:$IV$8</definedName>
    <definedName name="jg___14">[223]FF_3!$A$1:$IV$8</definedName>
    <definedName name="jg___3">[223]FF_3!$A$1:$IV$8</definedName>
    <definedName name="jg___5">[223]FF_3!$A$1:$IV$8</definedName>
    <definedName name="jg___6">[223]FF_3!$A$1:$IV$8</definedName>
    <definedName name="jg___8">[223]FF_3!$A$1:$IV$8</definedName>
    <definedName name="jgj" localSheetId="2">'[57]FF-2 (1)'!$A$1:$IV$9</definedName>
    <definedName name="jgj">'[58]FF-2 (1)'!$A$1:$IV$9</definedName>
    <definedName name="jh" localSheetId="2">'[106]tax-ss'!$O$7:$O$37</definedName>
    <definedName name="jh">'[107]tax-ss'!$O$7:$O$37</definedName>
    <definedName name="jhbjjln" localSheetId="2">'[230]tax-ss'!$Q$7:$Q$37</definedName>
    <definedName name="jhbjjln">'[231]tax-ss'!$Q$7:$Q$37</definedName>
    <definedName name="jhhj">#N/A</definedName>
    <definedName name="jhhk">#N/A</definedName>
    <definedName name="jik" localSheetId="2">'[106]tax-ss'!$B$51</definedName>
    <definedName name="jik">'[107]tax-ss'!$B$51</definedName>
    <definedName name="jj" localSheetId="5">#REF!</definedName>
    <definedName name="jj" localSheetId="2">#REF!</definedName>
    <definedName name="jj" localSheetId="4">#REF!</definedName>
    <definedName name="jj" localSheetId="3">#REF!</definedName>
    <definedName name="jj">#REF!</definedName>
    <definedName name="jj___0" localSheetId="2">[221]FF_3!$A$9:$K$11</definedName>
    <definedName name="jj___0">[222]FF_3!$A$9:$K$11</definedName>
    <definedName name="jj___12">[223]FF_3!$A$9:$K$11</definedName>
    <definedName name="jj___14">[223]FF_3!$A$9:$K$11</definedName>
    <definedName name="jj___3">[223]FF_3!$A$9:$K$11</definedName>
    <definedName name="jj___5">[223]FF_3!$A$9:$K$11</definedName>
    <definedName name="jj___6">[223]FF_3!$A$9:$K$11</definedName>
    <definedName name="jj___8">[223]FF_3!$A$9:$K$11</definedName>
    <definedName name="JJJ" localSheetId="5">#REF!</definedName>
    <definedName name="JJJ" localSheetId="2">#REF!</definedName>
    <definedName name="JJJ" localSheetId="4">#REF!</definedName>
    <definedName name="JJJ" localSheetId="3">#REF!</definedName>
    <definedName name="JJJ">#REF!</definedName>
    <definedName name="jjjjj" localSheetId="5">#REF!</definedName>
    <definedName name="jjjjj" localSheetId="2">#REF!</definedName>
    <definedName name="jjjjj">#REF!</definedName>
    <definedName name="jjkj" localSheetId="5">#REF!</definedName>
    <definedName name="jjkj" localSheetId="2">#REF!</definedName>
    <definedName name="jjkj">#REF!</definedName>
    <definedName name="jk" localSheetId="2">#REF!</definedName>
    <definedName name="jk">#REF!</definedName>
    <definedName name="jkcvls" localSheetId="2">#REF!</definedName>
    <definedName name="jkcvls">#REF!</definedName>
    <definedName name="jkkjkj" localSheetId="2">#REF!</definedName>
    <definedName name="jkkjkj">#REF!</definedName>
    <definedName name="jkmhcd" localSheetId="5" hidden="1">{"'Eng (page2)'!$A$1:$D$52"}</definedName>
    <definedName name="jkmhcd" localSheetId="2" hidden="1">{"'Eng (page2)'!$A$1:$D$52"}</definedName>
    <definedName name="jkmhcd" localSheetId="4" hidden="1">{"'Eng (page2)'!$A$1:$D$52"}</definedName>
    <definedName name="jkmhcd" localSheetId="3" hidden="1">{"'Eng (page2)'!$A$1:$D$52"}</definedName>
    <definedName name="jkmhcd" hidden="1">{"'Eng (page2)'!$A$1:$D$52"}</definedName>
    <definedName name="jrrjrtj" localSheetId="2">#REF!</definedName>
    <definedName name="jrrjrtj">#REF!</definedName>
    <definedName name="jrtjqer" localSheetId="2">#REF!</definedName>
    <definedName name="jrtjqer">#REF!</definedName>
    <definedName name="jryjryj" localSheetId="2">#REF!</definedName>
    <definedName name="jryjryj">#REF!</definedName>
    <definedName name="jtehwr" localSheetId="2">#REF!</definedName>
    <definedName name="jtehwr">#REF!</definedName>
    <definedName name="jtjryjytj" localSheetId="2">#REF!</definedName>
    <definedName name="jtjryjytj">#REF!</definedName>
    <definedName name="jtrjtjrjrj" localSheetId="2">#REF!</definedName>
    <definedName name="jtrjtjrjrj">#REF!</definedName>
    <definedName name="jttrjrtj" localSheetId="2">#REF!</definedName>
    <definedName name="jttrjrtj">#REF!</definedName>
    <definedName name="Jul" localSheetId="2">#REF!</definedName>
    <definedName name="Jul">#REF!</definedName>
    <definedName name="Julun" localSheetId="2">#REF!</definedName>
    <definedName name="Julun">#REF!</definedName>
    <definedName name="july" localSheetId="2">#REF!</definedName>
    <definedName name="july">#REF!</definedName>
    <definedName name="Jun" localSheetId="2">#REF!</definedName>
    <definedName name="Jun">#REF!</definedName>
    <definedName name="June" localSheetId="2">#REF!</definedName>
    <definedName name="June">#REF!</definedName>
    <definedName name="Junun" localSheetId="2">#REF!</definedName>
    <definedName name="Junun">#REF!</definedName>
    <definedName name="JV06_01" localSheetId="2">#REF!</definedName>
    <definedName name="JV06_01">#REF!</definedName>
    <definedName name="jvsk" localSheetId="2">#REF!</definedName>
    <definedName name="jvsk">#REF!</definedName>
    <definedName name="jyjet" localSheetId="2">#REF!</definedName>
    <definedName name="jyjet">#REF!</definedName>
    <definedName name="jyjj" localSheetId="2">#REF!</definedName>
    <definedName name="jyjj">#REF!</definedName>
    <definedName name="jyjk7" localSheetId="2">#REF!</definedName>
    <definedName name="jyjk7">#REF!</definedName>
    <definedName name="jyjyjyj" localSheetId="2">#REF!</definedName>
    <definedName name="jyjyjyj">#REF!</definedName>
    <definedName name="K" localSheetId="5">{#N/A,#N/A,FALSE,"Sheet1"}</definedName>
    <definedName name="K" localSheetId="2">{#N/A,#N/A,FALSE,"Sheet1"}</definedName>
    <definedName name="K" localSheetId="4">{#N/A,#N/A,FALSE,"Sheet1"}</definedName>
    <definedName name="K" localSheetId="3">{#N/A,#N/A,FALSE,"Sheet1"}</definedName>
    <definedName name="K">{#N/A,#N/A,FALSE,"Sheet1"}</definedName>
    <definedName name="K.D.Howa" localSheetId="2">[228]details!$C$125</definedName>
    <definedName name="K.D.Howa">[229]details!$C$125</definedName>
    <definedName name="k2.2">"'file:///A:/WeltaxcompPY.xls'#$AFA.$#REF!$#REF!"</definedName>
    <definedName name="k2.2_72">"'file:///A:/WeltaxcompPY.xls'#$AFA.$#REF!$#REF!"</definedName>
    <definedName name="K2a" localSheetId="5" hidden="1">{#N/A,#N/A,FALSE,"Sheet1"}</definedName>
    <definedName name="K2a" localSheetId="2" hidden="1">{#N/A,#N/A,FALSE,"Sheet1"}</definedName>
    <definedName name="K2a" localSheetId="4" hidden="1">{#N/A,#N/A,FALSE,"Sheet1"}</definedName>
    <definedName name="K2a" localSheetId="3" hidden="1">{#N/A,#N/A,FALSE,"Sheet1"}</definedName>
    <definedName name="K2a" hidden="1">{#N/A,#N/A,FALSE,"Sheet1"}</definedName>
    <definedName name="KAA" localSheetId="5" hidden="1">{#N/A,#N/A,FALSE,"Sheet1"}</definedName>
    <definedName name="KAA" localSheetId="2" hidden="1">{#N/A,#N/A,FALSE,"Sheet1"}</definedName>
    <definedName name="KAA" localSheetId="4" hidden="1">{#N/A,#N/A,FALSE,"Sheet1"}</definedName>
    <definedName name="KAA" localSheetId="3" hidden="1">{#N/A,#N/A,FALSE,"Sheet1"}</definedName>
    <definedName name="KAA" hidden="1">{#N/A,#N/A,FALSE,"Sheet1"}</definedName>
    <definedName name="Karen" localSheetId="2">#REF!</definedName>
    <definedName name="Karen">#REF!</definedName>
    <definedName name="KB" localSheetId="5" hidden="1">{#N/A,#N/A,FALSE,"Sheet1"}</definedName>
    <definedName name="KB" localSheetId="2" hidden="1">{#N/A,#N/A,FALSE,"Sheet1"}</definedName>
    <definedName name="KB" localSheetId="4" hidden="1">{#N/A,#N/A,FALSE,"Sheet1"}</definedName>
    <definedName name="KB" localSheetId="3" hidden="1">{#N/A,#N/A,FALSE,"Sheet1"}</definedName>
    <definedName name="KB" hidden="1">{#N/A,#N/A,FALSE,"Sheet1"}</definedName>
    <definedName name="KC" localSheetId="2">#REF!</definedName>
    <definedName name="KC">#REF!</definedName>
    <definedName name="KCC" localSheetId="2">#REF!</definedName>
    <definedName name="KCC">#REF!</definedName>
    <definedName name="Ken">[232]J2!$U$17</definedName>
    <definedName name="KESBAN">'[100]Cum.91-93'!$AH$460:$AH$673</definedName>
    <definedName name="kfgykgy" localSheetId="5">#REF!</definedName>
    <definedName name="kfgykgy" localSheetId="2">#REF!</definedName>
    <definedName name="kfgykgy" localSheetId="4">#REF!</definedName>
    <definedName name="kfgykgy" localSheetId="3">#REF!</definedName>
    <definedName name="kfgykgy">#REF!</definedName>
    <definedName name="KG" localSheetId="5">#REF!</definedName>
    <definedName name="KG" localSheetId="2">#REF!</definedName>
    <definedName name="KG">#REF!</definedName>
    <definedName name="kgfffkf" localSheetId="5">#REF!</definedName>
    <definedName name="kgfffkf" localSheetId="2">#REF!</definedName>
    <definedName name="kgfffkf">#REF!</definedName>
    <definedName name="kgtukguk" localSheetId="2">#REF!</definedName>
    <definedName name="kgtukguk">#REF!</definedName>
    <definedName name="kgukhulku" localSheetId="2">#REF!</definedName>
    <definedName name="kgukhulku">#REF!</definedName>
    <definedName name="KICK" localSheetId="5" hidden="1">{#N/A,#N/A,FALSE,"Sheet1"}</definedName>
    <definedName name="KICK" localSheetId="2" hidden="1">{#N/A,#N/A,FALSE,"Sheet1"}</definedName>
    <definedName name="KICK" localSheetId="4" hidden="1">{#N/A,#N/A,FALSE,"Sheet1"}</definedName>
    <definedName name="KICK" localSheetId="3" hidden="1">{#N/A,#N/A,FALSE,"Sheet1"}</definedName>
    <definedName name="KICK" hidden="1">{#N/A,#N/A,FALSE,"Sheet1"}</definedName>
    <definedName name="kie" localSheetId="5" hidden="1">{"'Eng (page2)'!$A$1:$D$52"}</definedName>
    <definedName name="kie" localSheetId="2" hidden="1">{"'Eng (page2)'!$A$1:$D$52"}</definedName>
    <definedName name="kie" localSheetId="4" hidden="1">{"'Eng (page2)'!$A$1:$D$52"}</definedName>
    <definedName name="kie" localSheetId="3" hidden="1">{"'Eng (page2)'!$A$1:$D$52"}</definedName>
    <definedName name="kie" hidden="1">{"'Eng (page2)'!$A$1:$D$52"}</definedName>
    <definedName name="kiyklyillyur" localSheetId="2">#REF!</definedName>
    <definedName name="kiyklyillyur">#REF!</definedName>
    <definedName name="kjkj" localSheetId="2">#REF!</definedName>
    <definedName name="kjkj">#REF!</definedName>
    <definedName name="kk" localSheetId="2">[233]FSA!$A$2</definedName>
    <definedName name="kk">[234]FSA!$A$2</definedName>
    <definedName name="kkk" localSheetId="5" hidden="1">{"'Eng (page2)'!$A$1:$D$52"}</definedName>
    <definedName name="kkk" localSheetId="2" hidden="1">{"'Eng (page2)'!$A$1:$D$52"}</definedName>
    <definedName name="kkk" localSheetId="4" hidden="1">{"'Eng (page2)'!$A$1:$D$52"}</definedName>
    <definedName name="kkk" localSheetId="3" hidden="1">{"'Eng (page2)'!$A$1:$D$52"}</definedName>
    <definedName name="kkk" hidden="1">{"'Eng (page2)'!$A$1:$D$52"}</definedName>
    <definedName name="kkkk" localSheetId="2">#REF!</definedName>
    <definedName name="kkkk">#REF!</definedName>
    <definedName name="kkzc" localSheetId="5" hidden="1">{#N/A,#N/A,FALSE,"Sheet1"}</definedName>
    <definedName name="kkzc" localSheetId="2" hidden="1">{#N/A,#N/A,FALSE,"Sheet1"}</definedName>
    <definedName name="kkzc" localSheetId="4" hidden="1">{#N/A,#N/A,FALSE,"Sheet1"}</definedName>
    <definedName name="kkzc" localSheetId="3" hidden="1">{#N/A,#N/A,FALSE,"Sheet1"}</definedName>
    <definedName name="kkzc" hidden="1">{#N/A,#N/A,FALSE,"Sheet1"}</definedName>
    <definedName name="klk" localSheetId="5" hidden="1">{"'Eng (page2)'!$A$1:$D$52"}</definedName>
    <definedName name="klk" localSheetId="2" hidden="1">{"'Eng (page2)'!$A$1:$D$52"}</definedName>
    <definedName name="klk" localSheetId="4" hidden="1">{"'Eng (page2)'!$A$1:$D$52"}</definedName>
    <definedName name="klk" localSheetId="3" hidden="1">{"'Eng (page2)'!$A$1:$D$52"}</definedName>
    <definedName name="klk" hidden="1">{"'Eng (page2)'!$A$1:$D$52"}</definedName>
    <definedName name="KLO" localSheetId="5" hidden="1">{"'Eng (page2)'!$A$1:$D$52"}</definedName>
    <definedName name="KLO" localSheetId="2" hidden="1">{"'Eng (page2)'!$A$1:$D$52"}</definedName>
    <definedName name="KLO" localSheetId="4" hidden="1">{"'Eng (page2)'!$A$1:$D$52"}</definedName>
    <definedName name="KLO" localSheetId="3" hidden="1">{"'Eng (page2)'!$A$1:$D$52"}</definedName>
    <definedName name="KLO" hidden="1">{"'Eng (page2)'!$A$1:$D$52"}</definedName>
    <definedName name="KLP" localSheetId="5" hidden="1">{#N/A,#N/A,FALSE,"Sheet1"}</definedName>
    <definedName name="KLP" localSheetId="2" hidden="1">{#N/A,#N/A,FALSE,"Sheet1"}</definedName>
    <definedName name="KLP" localSheetId="4" hidden="1">{#N/A,#N/A,FALSE,"Sheet1"}</definedName>
    <definedName name="KLP" localSheetId="3" hidden="1">{#N/A,#N/A,FALSE,"Sheet1"}</definedName>
    <definedName name="KLP" hidden="1">{#N/A,#N/A,FALSE,"Sheet1"}</definedName>
    <definedName name="Klubchareon_MHlength" localSheetId="2">#REF!</definedName>
    <definedName name="Klubchareon_MHlength">#REF!</definedName>
    <definedName name="kmghkfjd" localSheetId="2">#REF!</definedName>
    <definedName name="kmghkfjd">#REF!</definedName>
    <definedName name="KOUNT" localSheetId="2">#REF!</definedName>
    <definedName name="KOUNT">#REF!</definedName>
    <definedName name="kp" localSheetId="5" hidden="1">{"'Eng (page2)'!$A$1:$D$52"}</definedName>
    <definedName name="kp" localSheetId="2" hidden="1">{"'Eng (page2)'!$A$1:$D$52"}</definedName>
    <definedName name="kp" localSheetId="4" hidden="1">{"'Eng (page2)'!$A$1:$D$52"}</definedName>
    <definedName name="kp" localSheetId="3" hidden="1">{"'Eng (page2)'!$A$1:$D$52"}</definedName>
    <definedName name="kp" hidden="1">{"'Eng (page2)'!$A$1:$D$52"}</definedName>
    <definedName name="ktkrywyw" localSheetId="2">#REF!</definedName>
    <definedName name="ktkrywyw">#REF!</definedName>
    <definedName name="ktukmtukm" localSheetId="2">#REF!</definedName>
    <definedName name="ktukmtukm">#REF!</definedName>
    <definedName name="kutktuk" localSheetId="2">#REF!</definedName>
    <definedName name="kutktuk">#REF!</definedName>
    <definedName name="l">#N/A</definedName>
    <definedName name="L_1a" localSheetId="2">[45]L!$B$1:$J$24</definedName>
    <definedName name="L_1a">[46]L!$B$1:$J$24</definedName>
    <definedName name="L_UNIT" localSheetId="5">#REF!</definedName>
    <definedName name="L_UNIT" localSheetId="2">#REF!</definedName>
    <definedName name="L_UNIT" localSheetId="4">#REF!</definedName>
    <definedName name="L_UNIT" localSheetId="3">#REF!</definedName>
    <definedName name="L_UNIT">#REF!</definedName>
    <definedName name="LABUAN95">'[100]Cum.91-93'!$AE$238:$AE$432</definedName>
    <definedName name="Lain" localSheetId="5">#REF!</definedName>
    <definedName name="Lain" localSheetId="2">#REF!</definedName>
    <definedName name="Lain" localSheetId="4">#REF!</definedName>
    <definedName name="Lain" localSheetId="3">#REF!</definedName>
    <definedName name="Lain">#REF!</definedName>
    <definedName name="last" localSheetId="5">#REF!</definedName>
    <definedName name="last" localSheetId="2">#REF!</definedName>
    <definedName name="last">#REF!</definedName>
    <definedName name="Last_Row">#N/A</definedName>
    <definedName name="LASTCOLUMNCELL" localSheetId="5">#REF!</definedName>
    <definedName name="LASTCOLUMNCELL" localSheetId="2">#REF!</definedName>
    <definedName name="LASTCOLUMNCELL">#REF!</definedName>
    <definedName name="LEGAL">"$#REF!.$#REF!$#REF!"</definedName>
    <definedName name="LEGAL_49" localSheetId="2">#REF!</definedName>
    <definedName name="LEGAL_49">#REF!</definedName>
    <definedName name="LEGAL_65" localSheetId="2">#REF!</definedName>
    <definedName name="LEGAL_65">#REF!</definedName>
    <definedName name="LEGAL_72">"$#REF!.$#REF!$#REF!"</definedName>
    <definedName name="lf" localSheetId="2">#REF!</definedName>
    <definedName name="lf">#REF!</definedName>
    <definedName name="lhulhlulu" localSheetId="2">#REF!</definedName>
    <definedName name="lhulhlulu">#REF!</definedName>
    <definedName name="LIEW" localSheetId="2">#REF!</definedName>
    <definedName name="LIEW">#REF!</definedName>
    <definedName name="LIK" localSheetId="5" hidden="1">{#N/A,#N/A,FALSE,"Sheet1"}</definedName>
    <definedName name="LIK" localSheetId="2" hidden="1">{#N/A,#N/A,FALSE,"Sheet1"}</definedName>
    <definedName name="LIK" localSheetId="4" hidden="1">{#N/A,#N/A,FALSE,"Sheet1"}</definedName>
    <definedName name="LIK" localSheetId="3" hidden="1">{#N/A,#N/A,FALSE,"Sheet1"}</definedName>
    <definedName name="LIK" hidden="1">{#N/A,#N/A,FALSE,"Sheet1"}</definedName>
    <definedName name="Limit_Margin">0.07</definedName>
    <definedName name="lINE" localSheetId="2">#REF!</definedName>
    <definedName name="lINE">#REF!</definedName>
    <definedName name="Line1" localSheetId="2">#REF!</definedName>
    <definedName name="Line1">#REF!</definedName>
    <definedName name="LIT" localSheetId="2">'[165]ADJ - RATE'!$B$2</definedName>
    <definedName name="LIT">'[166]ADJ - RATE'!$B$2</definedName>
    <definedName name="liyen" localSheetId="5">#REF!</definedName>
    <definedName name="liyen" localSheetId="2">#REF!</definedName>
    <definedName name="liyen" localSheetId="4">#REF!</definedName>
    <definedName name="liyen" localSheetId="3">#REF!</definedName>
    <definedName name="liyen">#REF!</definedName>
    <definedName name="ll">"$#REF!.$A$1:$M$73"</definedName>
    <definedName name="ll_72">"$#REF!.$A$1:$M$74"</definedName>
    <definedName name="lll" localSheetId="2">'[106]tax-ss'!$B$50</definedName>
    <definedName name="lll">'[107]tax-ss'!$B$50</definedName>
    <definedName name="LLLL" localSheetId="5">#REF!</definedName>
    <definedName name="LLLL" localSheetId="2">#REF!</definedName>
    <definedName name="LLLL" localSheetId="4">#REF!</definedName>
    <definedName name="LLLL" localSheetId="3">#REF!</definedName>
    <definedName name="LLLL">#REF!</definedName>
    <definedName name="Loan">[235]เงินกู้ธนชาติ!$B$4</definedName>
    <definedName name="Loan_Amount" localSheetId="5">#REF!</definedName>
    <definedName name="Loan_Amount" localSheetId="2">#REF!</definedName>
    <definedName name="Loan_Amount" localSheetId="4">#REF!</definedName>
    <definedName name="Loan_Amount" localSheetId="3">#REF!</definedName>
    <definedName name="Loan_Amount">#REF!</definedName>
    <definedName name="Loan_Start" localSheetId="5">#REF!</definedName>
    <definedName name="Loan_Start" localSheetId="2">#REF!</definedName>
    <definedName name="Loan_Start">#REF!</definedName>
    <definedName name="Loan_Years" localSheetId="5">#REF!</definedName>
    <definedName name="Loan_Years" localSheetId="2">#REF!</definedName>
    <definedName name="Loan_Years">#REF!</definedName>
    <definedName name="Loan1">'[235]เงินกู้ MGC'!$B$4</definedName>
    <definedName name="LOC" localSheetId="5">#REF!</definedName>
    <definedName name="LOC" localSheetId="2">#REF!</definedName>
    <definedName name="LOC" localSheetId="4">#REF!</definedName>
    <definedName name="LOC" localSheetId="3">#REF!</definedName>
    <definedName name="LOC">#REF!</definedName>
    <definedName name="Long">[235]เงินกู้ธนชาติ!$F$15</definedName>
    <definedName name="Long1">'[235]เงินกู้ MGC'!$F$15</definedName>
    <definedName name="LOP" localSheetId="5" hidden="1">{#N/A,#N/A,FALSE,"Sheet1"}</definedName>
    <definedName name="LOP" localSheetId="2" hidden="1">{#N/A,#N/A,FALSE,"Sheet1"}</definedName>
    <definedName name="LOP" localSheetId="4" hidden="1">{#N/A,#N/A,FALSE,"Sheet1"}</definedName>
    <definedName name="LOP" localSheetId="3" hidden="1">{#N/A,#N/A,FALSE,"Sheet1"}</definedName>
    <definedName name="LOP" hidden="1">{#N/A,#N/A,FALSE,"Sheet1"}</definedName>
    <definedName name="LOPPPP" localSheetId="2">#REF!</definedName>
    <definedName name="LOPPPP">#REF!</definedName>
    <definedName name="ltultuklt" localSheetId="2">#REF!</definedName>
    <definedName name="ltultuklt">#REF!</definedName>
    <definedName name="LUCK" localSheetId="5" hidden="1">{#N/A,#N/A,FALSE,"Sheet1"}</definedName>
    <definedName name="LUCK" localSheetId="2" hidden="1">{#N/A,#N/A,FALSE,"Sheet1"}</definedName>
    <definedName name="LUCK" localSheetId="4" hidden="1">{#N/A,#N/A,FALSE,"Sheet1"}</definedName>
    <definedName name="LUCK" localSheetId="3" hidden="1">{#N/A,#N/A,FALSE,"Sheet1"}</definedName>
    <definedName name="LUCK" hidden="1">{#N/A,#N/A,FALSE,"Sheet1"}</definedName>
    <definedName name="luglkguu" localSheetId="2">#REF!</definedName>
    <definedName name="luglkguu">#REF!</definedName>
    <definedName name="LWSALES" localSheetId="2">#REF!</definedName>
    <definedName name="LWSALES">#REF!</definedName>
    <definedName name="LYACT" localSheetId="2">[141]DataStorage!$BM$5:$BY$108</definedName>
    <definedName name="LYACT">[142]DataStorage!$BM$5:$BY$108</definedName>
    <definedName name="LYBin" localSheetId="5">#REF!</definedName>
    <definedName name="LYBin" localSheetId="2">#REF!</definedName>
    <definedName name="LYBin" localSheetId="4">#REF!</definedName>
    <definedName name="LYBin" localSheetId="3">#REF!</definedName>
    <definedName name="LYBin">#REF!</definedName>
    <definedName name="LYHolds" localSheetId="5">#REF!</definedName>
    <definedName name="LYHolds" localSheetId="2">#REF!</definedName>
    <definedName name="LYHolds">#REF!</definedName>
    <definedName name="LYNet" localSheetId="5">#REF!</definedName>
    <definedName name="LYNet" localSheetId="2">#REF!</definedName>
    <definedName name="LYNet">#REF!</definedName>
    <definedName name="LYoos" localSheetId="2">#REF!</definedName>
    <definedName name="LYoos">#REF!</definedName>
    <definedName name="LYReselects" localSheetId="2">#REF!</definedName>
    <definedName name="LYReselects">#REF!</definedName>
    <definedName name="LYReturns" localSheetId="2">#REF!</definedName>
    <definedName name="LYReturns">#REF!</definedName>
    <definedName name="LYSales" localSheetId="2">#REF!</definedName>
    <definedName name="LYSales">#REF!</definedName>
    <definedName name="LYTotal" localSheetId="2">#REF!</definedName>
    <definedName name="LYTotal">#REF!</definedName>
    <definedName name="m" localSheetId="2">#REF!</definedName>
    <definedName name="m">#REF!</definedName>
    <definedName name="M_2" localSheetId="2">#REF!</definedName>
    <definedName name="M_2">#REF!</definedName>
    <definedName name="M_UNIT" localSheetId="2">#REF!</definedName>
    <definedName name="M_UNIT">#REF!</definedName>
    <definedName name="MACHINEBURNER10">"$#REF!.$#REF!$#REF!"</definedName>
    <definedName name="MACHINEBURNER10_49" localSheetId="2">#REF!</definedName>
    <definedName name="MACHINEBURNER10_49">#REF!</definedName>
    <definedName name="MACHINEBURNER10_65" localSheetId="2">#REF!</definedName>
    <definedName name="MACHINEBURNER10_65">#REF!</definedName>
    <definedName name="MACHINEBURNER10_72">"$#REF!.$#REF!$#REF!"</definedName>
    <definedName name="MACRO">[173]B!$A$1</definedName>
    <definedName name="MACROS" localSheetId="2">[236]C!$A$1:$G$53</definedName>
    <definedName name="MACROS">[237]C!$A$1:$G$53</definedName>
    <definedName name="MAINMENU">#N/A</definedName>
    <definedName name="MAN" localSheetId="2">#REF!</definedName>
    <definedName name="MAN" localSheetId="4">#REF!</definedName>
    <definedName name="MAN" localSheetId="3">#REF!</definedName>
    <definedName name="MAN">#REF!</definedName>
    <definedName name="Manager_Initials" localSheetId="2">#REF!</definedName>
    <definedName name="Manager_Initials">#REF!</definedName>
    <definedName name="maple" localSheetId="2">#REF!</definedName>
    <definedName name="maple">#REF!</definedName>
    <definedName name="Mar" localSheetId="2">#REF!</definedName>
    <definedName name="Mar">#REF!</definedName>
    <definedName name="MARGINPLAN" localSheetId="2">#REF!</definedName>
    <definedName name="MARGINPLAN">#REF!</definedName>
    <definedName name="MARGINPROJ" localSheetId="2">#REF!</definedName>
    <definedName name="MARGINPROJ">#REF!</definedName>
    <definedName name="Mark_Up" localSheetId="2">#REF!</definedName>
    <definedName name="Mark_Up">#REF!</definedName>
    <definedName name="Mark2" localSheetId="2">#REF!</definedName>
    <definedName name="Mark2">#REF!</definedName>
    <definedName name="mat">'[238]10-1 Media:10-cut'!$1:$5</definedName>
    <definedName name="May" localSheetId="5">#REF!</definedName>
    <definedName name="May" localSheetId="2">#REF!</definedName>
    <definedName name="May" localSheetId="4">#REF!</definedName>
    <definedName name="May" localSheetId="3">#REF!</definedName>
    <definedName name="May">#REF!</definedName>
    <definedName name="mb">1000000</definedName>
    <definedName name="mc" localSheetId="2">#REF!</definedName>
    <definedName name="mc">#REF!</definedName>
    <definedName name="mctrend" localSheetId="2">#REF!</definedName>
    <definedName name="mctrend">#REF!</definedName>
    <definedName name="Mduration" localSheetId="2">#REF!</definedName>
    <definedName name="Mduration">#REF!</definedName>
    <definedName name="Meinhardt__Thailand__Ltd." localSheetId="2">#REF!</definedName>
    <definedName name="Meinhardt__Thailand__Ltd.">#REF!</definedName>
    <definedName name="memo1" localSheetId="2">#REF!</definedName>
    <definedName name="memo1">#REF!</definedName>
    <definedName name="memo2" localSheetId="2">#REF!</definedName>
    <definedName name="memo2">#REF!</definedName>
    <definedName name="meng_72" localSheetId="2">[239]FSA!$A$1</definedName>
    <definedName name="meng_72">[240]FSA!$A$1</definedName>
    <definedName name="mg" localSheetId="5">#REF!</definedName>
    <definedName name="mg" localSheetId="2">#REF!</definedName>
    <definedName name="mg" localSheetId="4">#REF!</definedName>
    <definedName name="mg" localSheetId="3">#REF!</definedName>
    <definedName name="mg">#REF!</definedName>
    <definedName name="MGTFEE" localSheetId="5">#REF!</definedName>
    <definedName name="MGTFEE" localSheetId="2">#REF!</definedName>
    <definedName name="MGTFEE">#REF!</definedName>
    <definedName name="min" localSheetId="5" hidden="1">{"'Feb 99'!$A$1:$G$30"}</definedName>
    <definedName name="min" localSheetId="2" hidden="1">{"'Feb 99'!$A$1:$G$30"}</definedName>
    <definedName name="min" localSheetId="4" hidden="1">{"'Feb 99'!$A$1:$G$30"}</definedName>
    <definedName name="min" localSheetId="3" hidden="1">{"'Feb 99'!$A$1:$G$30"}</definedName>
    <definedName name="min" hidden="1">{"'Feb 99'!$A$1:$G$30"}</definedName>
    <definedName name="mjmjm" localSheetId="2">#REF!</definedName>
    <definedName name="mjmjm">#REF!</definedName>
    <definedName name="ML" localSheetId="2">#REF!</definedName>
    <definedName name="ML">#REF!</definedName>
    <definedName name="mm" localSheetId="2">[233]FSA!$A$2</definedName>
    <definedName name="mm">[234]FSA!$A$2</definedName>
    <definedName name="MM_02" localSheetId="5">#REF!</definedName>
    <definedName name="MM_02" localSheetId="2">#REF!</definedName>
    <definedName name="MM_02" localSheetId="4">#REF!</definedName>
    <definedName name="MM_02" localSheetId="3">#REF!</definedName>
    <definedName name="MM_02">#REF!</definedName>
    <definedName name="mnfmfgm" localSheetId="5">#REF!</definedName>
    <definedName name="mnfmfgm" localSheetId="2">#REF!</definedName>
    <definedName name="mnfmfgm">#REF!</definedName>
    <definedName name="monthcode___6" localSheetId="5">[241]U!#REF!</definedName>
    <definedName name="monthcode___6" localSheetId="2">[241]U!#REF!</definedName>
    <definedName name="monthcode___6">[241]U!#REF!</definedName>
    <definedName name="monthcode___8" localSheetId="5">[241]U!#REF!</definedName>
    <definedName name="monthcode___8" localSheetId="2">[241]U!#REF!</definedName>
    <definedName name="monthcode___8">[241]U!#REF!</definedName>
    <definedName name="MOTOR">"$#REF!.$H$120"</definedName>
    <definedName name="MOTOR_72">"$#REF!.$H$121"</definedName>
    <definedName name="MOTOR20">"$#REF!.$T$219"</definedName>
    <definedName name="MOTOR20_72">"$#REF!.$T$220"</definedName>
    <definedName name="MP" localSheetId="2">#REF!</definedName>
    <definedName name="MP">#REF!</definedName>
    <definedName name="msj" localSheetId="2">'[242]CA Sheet'!$B$44</definedName>
    <definedName name="msj">'[243]CA Sheet'!$B$44</definedName>
    <definedName name="MTDDAYENT" localSheetId="2">[141]DataStorage!$DO$5:$ES$108</definedName>
    <definedName name="MTDDAYENT">[142]DataStorage!$DO$5:$ES$108</definedName>
    <definedName name="mtymrftgjm" localSheetId="5">#REF!</definedName>
    <definedName name="mtymrftgjm" localSheetId="2">#REF!</definedName>
    <definedName name="mtymrftgjm" localSheetId="4">#REF!</definedName>
    <definedName name="mtymrftgjm" localSheetId="3">#REF!</definedName>
    <definedName name="mtymrftgjm">#REF!</definedName>
    <definedName name="mun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un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un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un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u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" localSheetId="2">#REF!</definedName>
    <definedName name="n">#REF!</definedName>
    <definedName name="n3a" localSheetId="2">#REF!</definedName>
    <definedName name="n3a">#REF!</definedName>
    <definedName name="NalcoBPR" localSheetId="2">#REF!</definedName>
    <definedName name="NalcoBPR">#REF!</definedName>
    <definedName name="Name" localSheetId="2">[244]FSA!$A$1</definedName>
    <definedName name="Name">[245]FSA!$A$1</definedName>
    <definedName name="Name___0" localSheetId="2">[94]FSA!$A$1</definedName>
    <definedName name="Name___0">[95]FSA!$A$1</definedName>
    <definedName name="Name___12">[96]FSA!$A$1</definedName>
    <definedName name="Name___14">[96]FSA!$A$1</definedName>
    <definedName name="Name___3">[96]FSA!$A$1</definedName>
    <definedName name="Name___5">[96]FSA!$A$1</definedName>
    <definedName name="Name___6">[96]FSA!$A$1</definedName>
    <definedName name="Name___8">[96]FSA!$A$1</definedName>
    <definedName name="Name_10">[246]FSA!$A$1</definedName>
    <definedName name="Name_11" localSheetId="2">[247]FSA!$A$1</definedName>
    <definedName name="Name_11">[248]FSA!$A$1</definedName>
    <definedName name="Name_12" localSheetId="2">[247]FSA!$A$1</definedName>
    <definedName name="Name_12">[248]FSA!$A$1</definedName>
    <definedName name="Name_13" localSheetId="2">[249]FSA!$A$1</definedName>
    <definedName name="Name_13">[250]FSA!$A$1</definedName>
    <definedName name="Name_14" localSheetId="2">[247]FSA!$A$1</definedName>
    <definedName name="Name_14">[248]FSA!$A$1</definedName>
    <definedName name="Name_15" localSheetId="2">[247]FSA!$A$1</definedName>
    <definedName name="Name_15">[248]FSA!$A$1</definedName>
    <definedName name="Name_19" localSheetId="2">[239]FSA!$A$1</definedName>
    <definedName name="Name_19">[240]FSA!$A$1</definedName>
    <definedName name="Name_20" localSheetId="2">[249]FSA!$A$1</definedName>
    <definedName name="Name_20">[250]FSA!$A$1</definedName>
    <definedName name="Name_21" localSheetId="2">[249]FSA!$A$1</definedName>
    <definedName name="Name_21">[250]FSA!$A$1</definedName>
    <definedName name="Name_22" localSheetId="2">[249]FSA!$A$1</definedName>
    <definedName name="Name_22">[250]FSA!$A$1</definedName>
    <definedName name="Name_23" localSheetId="2">[249]FSA!$A$1</definedName>
    <definedName name="Name_23">[250]FSA!$A$1</definedName>
    <definedName name="Name_23_1" localSheetId="2">[249]FSA!$A$1</definedName>
    <definedName name="Name_23_1">[250]FSA!$A$1</definedName>
    <definedName name="Name_25" localSheetId="2">[249]FSA!$A$1</definedName>
    <definedName name="Name_25">[250]FSA!$A$1</definedName>
    <definedName name="Name_29" localSheetId="2">[249]FSA!$A$1</definedName>
    <definedName name="Name_29">[250]FSA!$A$1</definedName>
    <definedName name="Name_43" localSheetId="2">[249]FSA!$A$1</definedName>
    <definedName name="Name_43">[250]FSA!$A$1</definedName>
    <definedName name="Name_47" localSheetId="2">[249]FSA!$A$1</definedName>
    <definedName name="Name_47">[250]FSA!$A$1</definedName>
    <definedName name="Name_66" localSheetId="2">[249]FSA!$A$1</definedName>
    <definedName name="Name_66">[250]FSA!$A$1</definedName>
    <definedName name="Name_72" localSheetId="2">[239]FSA!$A$1</definedName>
    <definedName name="Name_72">[240]FSA!$A$1</definedName>
    <definedName name="Name_8">[246]FSA!$A$1</definedName>
    <definedName name="Name_9" localSheetId="2">[247]FSA!$A$1</definedName>
    <definedName name="Name_9">[248]FSA!$A$1</definedName>
    <definedName name="NameAsset" localSheetId="5">#REF!</definedName>
    <definedName name="NameAsset" localSheetId="2">#REF!</definedName>
    <definedName name="NameAsset" localSheetId="4">#REF!</definedName>
    <definedName name="NameAsset" localSheetId="3">#REF!</definedName>
    <definedName name="NameAsset">#REF!</definedName>
    <definedName name="NameRef" localSheetId="5">#REF!</definedName>
    <definedName name="NameRef" localSheetId="2">#REF!</definedName>
    <definedName name="NameRef">#REF!</definedName>
    <definedName name="NameRef1" localSheetId="5">#REF!</definedName>
    <definedName name="NameRef1" localSheetId="2">#REF!</definedName>
    <definedName name="NameRef1">#REF!</definedName>
    <definedName name="NBV" localSheetId="2">#REF!</definedName>
    <definedName name="NBV">#REF!</definedName>
    <definedName name="NCode" localSheetId="2">'[251]B131 '!NCode</definedName>
    <definedName name="NCode">'[251]B131 '!NCode</definedName>
    <definedName name="NCVR" localSheetId="5">#REF!</definedName>
    <definedName name="NCVR" localSheetId="2">#REF!</definedName>
    <definedName name="NCVR" localSheetId="4">#REF!</definedName>
    <definedName name="NCVR" localSheetId="3">#REF!</definedName>
    <definedName name="NCVR">#REF!</definedName>
    <definedName name="NCVR2">[252]O4!$I$31</definedName>
    <definedName name="nee" localSheetId="5">#REF!</definedName>
    <definedName name="nee" localSheetId="2">#REF!</definedName>
    <definedName name="nee" localSheetId="4">#REF!</definedName>
    <definedName name="nee" localSheetId="3">#REF!</definedName>
    <definedName name="nee">#REF!</definedName>
    <definedName name="nesadj" localSheetId="2">'[101]0100'!$A$14:$A$106</definedName>
    <definedName name="nesadj">'[102]0100'!$A$14:$A$106</definedName>
    <definedName name="NESMAL\FUNDS">[253]B!$B$3</definedName>
    <definedName name="Net_book_value" localSheetId="5">#REF!</definedName>
    <definedName name="Net_book_value" localSheetId="2">#REF!</definedName>
    <definedName name="Net_book_value" localSheetId="4">#REF!</definedName>
    <definedName name="Net_book_value" localSheetId="3">#REF!</definedName>
    <definedName name="Net_book_value">#REF!</definedName>
    <definedName name="new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w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w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w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xt" localSheetId="2">'[254]Entity Data'!$H$8</definedName>
    <definedName name="next">'[255]Entity Data'!$H$8</definedName>
    <definedName name="Nexustel" localSheetId="2">[228]details!$C$197</definedName>
    <definedName name="Nexustel">[229]details!$C$197</definedName>
    <definedName name="nfgf" localSheetId="5">#REF!</definedName>
    <definedName name="nfgf" localSheetId="2">#REF!</definedName>
    <definedName name="nfgf" localSheetId="4">#REF!</definedName>
    <definedName name="nfgf" localSheetId="3">#REF!</definedName>
    <definedName name="nfgf">#REF!</definedName>
    <definedName name="ngjgj" localSheetId="5">#REF!</definedName>
    <definedName name="ngjgj" localSheetId="2">#REF!</definedName>
    <definedName name="ngjgj">#REF!</definedName>
    <definedName name="nn" localSheetId="5" hidden="1">{"'Eng (page2)'!$A$1:$D$52"}</definedName>
    <definedName name="nn" localSheetId="2" hidden="1">{"'Eng (page2)'!$A$1:$D$52"}</definedName>
    <definedName name="nn" localSheetId="4" hidden="1">{"'Eng (page2)'!$A$1:$D$52"}</definedName>
    <definedName name="nn" localSheetId="3" hidden="1">{"'Eng (page2)'!$A$1:$D$52"}</definedName>
    <definedName name="nn" hidden="1">{"'Eng (page2)'!$A$1:$D$52"}</definedName>
    <definedName name="nnn" localSheetId="2">#REF!</definedName>
    <definedName name="nnn">#REF!</definedName>
    <definedName name="no.3" localSheetId="2">#REF!</definedName>
    <definedName name="no.3">#REF!</definedName>
    <definedName name="NOMO" localSheetId="2">#REF!</definedName>
    <definedName name="NOMO">#REF!</definedName>
    <definedName name="note" localSheetId="2">#REF!</definedName>
    <definedName name="note">#REF!</definedName>
    <definedName name="NOTE2" localSheetId="2">#REF!</definedName>
    <definedName name="NOTE2">#REF!</definedName>
    <definedName name="Notes" localSheetId="2">#REF!</definedName>
    <definedName name="Notes">#REF!</definedName>
    <definedName name="notes2To4" localSheetId="2">#REF!</definedName>
    <definedName name="notes2To4">#REF!</definedName>
    <definedName name="NoticePurpose" localSheetId="2">[256]Reference!$B$2:$B$4</definedName>
    <definedName name="NoticePurpose">[257]Reference!$B$2:$B$4</definedName>
    <definedName name="Nov" localSheetId="5">#REF!</definedName>
    <definedName name="Nov" localSheetId="2">#REF!</definedName>
    <definedName name="Nov" localSheetId="4">#REF!</definedName>
    <definedName name="Nov" localSheetId="3">#REF!</definedName>
    <definedName name="Nov">#REF!</definedName>
    <definedName name="NOV2003_A" localSheetId="5">#REF!</definedName>
    <definedName name="NOV2003_A" localSheetId="2">#REF!</definedName>
    <definedName name="NOV2003_A">#REF!</definedName>
    <definedName name="NS" localSheetId="5">#REF!</definedName>
    <definedName name="NS" localSheetId="2">#REF!</definedName>
    <definedName name="NS">#REF!</definedName>
    <definedName name="nuch" localSheetId="2">#REF!</definedName>
    <definedName name="nuch">#REF!</definedName>
    <definedName name="num" localSheetId="2">#REF!</definedName>
    <definedName name="num">#REF!</definedName>
    <definedName name="NUM_DOCS" localSheetId="2">#REF!</definedName>
    <definedName name="NUM_DOCS">#REF!</definedName>
    <definedName name="Num_Pmt_Per_Year" localSheetId="2">#REF!</definedName>
    <definedName name="Num_Pmt_Per_Year">#REF!</definedName>
    <definedName name="Number" localSheetId="2">#REF!</definedName>
    <definedName name="Number">#REF!</definedName>
    <definedName name="Number_of_Payments" localSheetId="5">MATCH(0.01,End_Bal,-1)+1</definedName>
    <definedName name="Number_of_Payments" localSheetId="2">MATCH(0.01,'PL (E) (9M) '!End_Bal,-1)+1</definedName>
    <definedName name="Number_of_Payments" localSheetId="4">MATCH(0.01,End_Bal,-1)+1</definedName>
    <definedName name="Number_of_Payments" localSheetId="3">MATCH(0.01,End_Bal,-1)+1</definedName>
    <definedName name="Number_of_Payments">MATCH(0.01,End_Bal,-1)+1</definedName>
    <definedName name="Number1" localSheetId="2">#REF!</definedName>
    <definedName name="Number1">#REF!</definedName>
    <definedName name="NUMCHECK" localSheetId="2">AND(ISNUMBER(#REF!),ISNUMBER(#REF!),ISNUMBER(#REF!),ISNUMBER(#REF!))</definedName>
    <definedName name="NUMCHECK">AND(ISNUMBER(#REF!),ISNUMBER(#REF!),ISNUMBER(#REF!),ISNUMBER(#REF!))</definedName>
    <definedName name="OCC" localSheetId="2">#REF!</definedName>
    <definedName name="OCC">#REF!</definedName>
    <definedName name="OccupancySub" localSheetId="2">[256]Reference!$A$2:$A$5</definedName>
    <definedName name="OccupancySub">[257]Reference!$A$2:$A$5</definedName>
    <definedName name="Oct" localSheetId="5">#REF!</definedName>
    <definedName name="Oct" localSheetId="2">#REF!</definedName>
    <definedName name="Oct" localSheetId="4">#REF!</definedName>
    <definedName name="Oct" localSheetId="3">#REF!</definedName>
    <definedName name="Oct">#REF!</definedName>
    <definedName name="OCT___0" localSheetId="2">[221]FF_3!$A$9:$K$11</definedName>
    <definedName name="OCT___0">[222]FF_3!$A$9:$K$11</definedName>
    <definedName name="OCT___12">[223]FF_3!$A$9:$K$11</definedName>
    <definedName name="OCT___14">[223]FF_3!$A$9:$K$11</definedName>
    <definedName name="OCT___3">[223]FF_3!$A$9:$K$11</definedName>
    <definedName name="OCT___5">[223]FF_3!$A$9:$K$11</definedName>
    <definedName name="OCT___6">[223]FF_3!$A$9:$K$11</definedName>
    <definedName name="OCT___8">[223]FF_3!$A$9:$K$11</definedName>
    <definedName name="OCT_10">[223]FF_3!$A$9:$K$11</definedName>
    <definedName name="OCT_11" localSheetId="2">[21]FF_3!$A$9:$K$11</definedName>
    <definedName name="OCT_11">[22]FF_3!$A$9:$K$11</definedName>
    <definedName name="OCT_12" localSheetId="2">[21]FF_3!$A$9:$K$11</definedName>
    <definedName name="OCT_12">[22]FF_3!$A$9:$K$11</definedName>
    <definedName name="OCT_13">[258]FF_3!$A$9:$K$11</definedName>
    <definedName name="OCT_14" localSheetId="2">[21]FF_3!$A$9:$K$11</definedName>
    <definedName name="OCT_14">[22]FF_3!$A$9:$K$11</definedName>
    <definedName name="OCT_15" localSheetId="2">[21]FF_3!$A$9:$K$11</definedName>
    <definedName name="OCT_15">[22]FF_3!$A$9:$K$11</definedName>
    <definedName name="OCT_19" localSheetId="2">[259]FF_3!$A$9:$K$11</definedName>
    <definedName name="OCT_19">[260]FF_3!$A$9:$K$11</definedName>
    <definedName name="OCT_20">[258]FF_3!$A$9:$K$11</definedName>
    <definedName name="OCT_21">[258]FF_3!$A$9:$K$11</definedName>
    <definedName name="OCT_22">[258]FF_3!$A$9:$K$11</definedName>
    <definedName name="OCT_23">[258]FF_3!$A$9:$K$11</definedName>
    <definedName name="OCT_23_1">[258]FF_3!$A$9:$K$11</definedName>
    <definedName name="OCT_25">[258]FF_3!$A$9:$K$11</definedName>
    <definedName name="OCT_29">[258]FF_3!$A$9:$K$11</definedName>
    <definedName name="OCT_43">[258]FF_3!$A$9:$K$11</definedName>
    <definedName name="OCT_47">[258]FF_3!$A$9:$K$11</definedName>
    <definedName name="OCT_66">[258]FF_3!$A$9:$K$11</definedName>
    <definedName name="OCT_72" localSheetId="2">[259]FF_3!$A$9:$K$11</definedName>
    <definedName name="OCT_72">[260]FF_3!$A$9:$K$11</definedName>
    <definedName name="OCT_8">[223]FF_3!$A$9:$K$11</definedName>
    <definedName name="OCT_9" localSheetId="2">[21]FF_3!$A$9:$K$11</definedName>
    <definedName name="OCT_9">[22]FF_3!$A$9:$K$11</definedName>
    <definedName name="OCT334___0" localSheetId="2">[221]FF_3!$A$1:$IV$8</definedName>
    <definedName name="OCT334___0">[222]FF_3!$A$1:$IV$8</definedName>
    <definedName name="OCT334___12">[223]FF_3!$A$1:$IV$8</definedName>
    <definedName name="OCT334___14">[223]FF_3!$A$1:$IV$8</definedName>
    <definedName name="OCT334___3">[223]FF_3!$A$1:$IV$8</definedName>
    <definedName name="OCT334___5">[223]FF_3!$A$1:$IV$8</definedName>
    <definedName name="OCT334___6">[223]FF_3!$A$1:$IV$8</definedName>
    <definedName name="OCT334___8">[223]FF_3!$A$1:$IV$8</definedName>
    <definedName name="OCT334_10">[223]FF_3!$A$1:$IV$8</definedName>
    <definedName name="OCT334_11" localSheetId="2">[21]FF_3!$A$1:$IV$8</definedName>
    <definedName name="OCT334_11">[22]FF_3!$A$1:$IV$8</definedName>
    <definedName name="OCT334_12" localSheetId="2">[21]FF_3!$A$1:$IV$8</definedName>
    <definedName name="OCT334_12">[22]FF_3!$A$1:$IV$8</definedName>
    <definedName name="OCT334_13">[258]FF_3!$A$1:$IV$8</definedName>
    <definedName name="OCT334_14" localSheetId="2">[21]FF_3!$A$1:$IV$8</definedName>
    <definedName name="OCT334_14">[22]FF_3!$A$1:$IV$8</definedName>
    <definedName name="OCT334_15" localSheetId="2">[21]FF_3!$A$1:$IV$8</definedName>
    <definedName name="OCT334_15">[22]FF_3!$A$1:$IV$8</definedName>
    <definedName name="OCT334_19" localSheetId="2">[259]FF_3!$A$1:$IV$8</definedName>
    <definedName name="OCT334_19">[260]FF_3!$A$1:$IV$8</definedName>
    <definedName name="OCT334_20">[258]FF_3!$A$1:$IV$8</definedName>
    <definedName name="OCT334_21">[258]FF_3!$A$1:$IV$8</definedName>
    <definedName name="OCT334_22">[258]FF_3!$A$1:$IV$8</definedName>
    <definedName name="OCT334_23">[258]FF_3!$A$1:$IV$8</definedName>
    <definedName name="OCT334_23_1">[258]FF_3!$A$1:$IV$8</definedName>
    <definedName name="OCT334_25">[258]FF_3!$A$1:$IV$8</definedName>
    <definedName name="OCT334_29">[258]FF_3!$A$1:$IV$8</definedName>
    <definedName name="OCT334_43">[258]FF_3!$A$1:$IV$8</definedName>
    <definedName name="OCT334_47">[258]FF_3!$A$1:$IV$8</definedName>
    <definedName name="OCT334_66">[258]FF_3!$A$1:$IV$8</definedName>
    <definedName name="OCT334_72" localSheetId="2">[259]FF_3!$A$1:$IV$8</definedName>
    <definedName name="OCT334_72">[260]FF_3!$A$1:$IV$8</definedName>
    <definedName name="OCT334_8">[223]FF_3!$A$1:$IV$8</definedName>
    <definedName name="OCT334_9" localSheetId="2">[21]FF_3!$A$1:$IV$8</definedName>
    <definedName name="OCT334_9">[22]FF_3!$A$1:$IV$8</definedName>
    <definedName name="Octun" localSheetId="2">#REF!</definedName>
    <definedName name="Octun" localSheetId="4">#REF!</definedName>
    <definedName name="Octun" localSheetId="3">#REF!</definedName>
    <definedName name="Octun">#REF!</definedName>
    <definedName name="ODP">#N/A</definedName>
    <definedName name="OFFEQUIP" localSheetId="2">#REF!</definedName>
    <definedName name="OFFEQUIP">#REF!</definedName>
    <definedName name="OFFICE.EQ10">"$#REF!.#REF!$#REF!"</definedName>
    <definedName name="OFFICE.EQ10_49" localSheetId="2">#REF!</definedName>
    <definedName name="OFFICE.EQ10_49">#REF!</definedName>
    <definedName name="OFFICE.EQ10_65" localSheetId="2">#REF!</definedName>
    <definedName name="OFFICE.EQ10_65">#REF!</definedName>
    <definedName name="OFFICE.EQ10_72">"$#REF!.#REF!$#REF!"</definedName>
    <definedName name="OFFICE.EQ12">"$#REF!.#REF!$#REF!"</definedName>
    <definedName name="OFFICE.EQ12_49" localSheetId="2">#REF!</definedName>
    <definedName name="OFFICE.EQ12_49">#REF!</definedName>
    <definedName name="OFFICE.EQ12_65" localSheetId="2">#REF!</definedName>
    <definedName name="OFFICE.EQ12_65">#REF!</definedName>
    <definedName name="OFFICE.EQ12_72">"$#REF!.#REF!$#REF!"</definedName>
    <definedName name="OFFICE.EQ8">"$#REF!.#REF!$#REF!"</definedName>
    <definedName name="OFFICE.EQ8_49" localSheetId="2">#REF!</definedName>
    <definedName name="OFFICE.EQ8_49">#REF!</definedName>
    <definedName name="OFFICE.EQ8_65" localSheetId="2">#REF!</definedName>
    <definedName name="OFFICE.EQ8_65">#REF!</definedName>
    <definedName name="OFFICE.EQ8_72">"$#REF!.#REF!$#REF!"</definedName>
    <definedName name="OFFICE10">"$#REF!.#REF!#REF!"</definedName>
    <definedName name="OFFICE10_49" localSheetId="2">#REF!</definedName>
    <definedName name="OFFICE10_49">#REF!</definedName>
    <definedName name="OFFICE10_65" localSheetId="2">#REF!</definedName>
    <definedName name="OFFICE10_65">#REF!</definedName>
    <definedName name="OFFICE10_72">"$#REF!.#REF!#REF!"</definedName>
    <definedName name="OFFICE12">"$#REF!.#REF!#REF!"</definedName>
    <definedName name="OFFICE12_49" localSheetId="2">#REF!</definedName>
    <definedName name="OFFICE12_49">#REF!</definedName>
    <definedName name="OFFICE12_65" localSheetId="2">#REF!</definedName>
    <definedName name="OFFICE12_65">#REF!</definedName>
    <definedName name="OFFICE12_72">"$#REF!.#REF!#REF!"</definedName>
    <definedName name="OFFICE40">"$#REF!.#REF!#REF!"</definedName>
    <definedName name="OFFICE40_49" localSheetId="2">#REF!</definedName>
    <definedName name="OFFICE40_49">#REF!</definedName>
    <definedName name="OFFICE40_65" localSheetId="2">#REF!</definedName>
    <definedName name="OFFICE40_65">#REF!</definedName>
    <definedName name="OFFICE40_72">"$#REF!.#REF!#REF!"</definedName>
    <definedName name="OHC1_6">#N/A</definedName>
    <definedName name="OHR1_6">#N/A</definedName>
    <definedName name="oi" localSheetId="2">[261]cashflowcomp!$C$1:$J$67</definedName>
    <definedName name="oi">[262]cashflowcomp!$C$1:$J$67</definedName>
    <definedName name="OK" localSheetId="5">#REF!</definedName>
    <definedName name="OK" localSheetId="2">#REF!</definedName>
    <definedName name="OK" localSheetId="4">#REF!</definedName>
    <definedName name="OK" localSheetId="3">#REF!</definedName>
    <definedName name="OK">#REF!</definedName>
    <definedName name="okp">#N/A</definedName>
    <definedName name="oldData" localSheetId="5">#REF!</definedName>
    <definedName name="oldData" localSheetId="2">#REF!</definedName>
    <definedName name="oldData">#REF!</definedName>
    <definedName name="olj" localSheetId="5" hidden="1">{"'Eng (page2)'!$A$1:$D$52"}</definedName>
    <definedName name="olj" localSheetId="2" hidden="1">{"'Eng (page2)'!$A$1:$D$52"}</definedName>
    <definedName name="olj" localSheetId="4" hidden="1">{"'Eng (page2)'!$A$1:$D$52"}</definedName>
    <definedName name="olj" localSheetId="3" hidden="1">{"'Eng (page2)'!$A$1:$D$52"}</definedName>
    <definedName name="olj" hidden="1">{"'Eng (page2)'!$A$1:$D$52"}</definedName>
    <definedName name="oo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o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o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o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o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pen">TRUE</definedName>
    <definedName name="open1" localSheetId="2">#REF!</definedName>
    <definedName name="open1">#REF!</definedName>
    <definedName name="open10" localSheetId="2">#REF!</definedName>
    <definedName name="open10">#REF!</definedName>
    <definedName name="open2" localSheetId="2">#REF!</definedName>
    <definedName name="open2">#REF!</definedName>
    <definedName name="open3" localSheetId="2">#REF!</definedName>
    <definedName name="open3">#REF!</definedName>
    <definedName name="open4" localSheetId="2">#REF!</definedName>
    <definedName name="open4">#REF!</definedName>
    <definedName name="open5" localSheetId="2">#REF!</definedName>
    <definedName name="open5">#REF!</definedName>
    <definedName name="open6" localSheetId="2">#REF!</definedName>
    <definedName name="open6">#REF!</definedName>
    <definedName name="open7" localSheetId="2">#REF!</definedName>
    <definedName name="open7">#REF!</definedName>
    <definedName name="open8" localSheetId="2">#REF!</definedName>
    <definedName name="open8">#REF!</definedName>
    <definedName name="open9" localSheetId="2">#REF!</definedName>
    <definedName name="open9">#REF!</definedName>
    <definedName name="othcred" localSheetId="5">[0]!Visible</definedName>
    <definedName name="othcred" localSheetId="2">[0]!Visible</definedName>
    <definedName name="othcred" localSheetId="4">[0]!Visible</definedName>
    <definedName name="othcred" localSheetId="3">[0]!Visible</definedName>
    <definedName name="othcred">[0]!Visible</definedName>
    <definedName name="OthDebts" localSheetId="5">#REF!</definedName>
    <definedName name="OthDebts" localSheetId="2">#REF!</definedName>
    <definedName name="OthDebts" localSheetId="4">#REF!</definedName>
    <definedName name="OthDebts" localSheetId="3">#REF!</definedName>
    <definedName name="OthDebts">#REF!</definedName>
    <definedName name="other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s" localSheetId="2">#REF!</definedName>
    <definedName name="others">#REF!</definedName>
    <definedName name="ots" localSheetId="5" hidden="1">{#VALUE!,#N/A,FALSE,0}</definedName>
    <definedName name="ots" localSheetId="2" hidden="1">{#VALUE!,#N/A,FALSE,0}</definedName>
    <definedName name="ots" localSheetId="4" hidden="1">{#VALUE!,#N/A,FALSE,0}</definedName>
    <definedName name="ots" localSheetId="3" hidden="1">{#VALUE!,#N/A,FALSE,0}</definedName>
    <definedName name="ots" hidden="1">{#VALUE!,#N/A,FALSE,0}</definedName>
    <definedName name="OVERSEA">"$#REF!.$EW$1196"</definedName>
    <definedName name="OVERSEA_72">"$#REF!.$EW$1197"</definedName>
    <definedName name="OWNCTS" localSheetId="2">#REF!</definedName>
    <definedName name="OWNCTS">#REF!</definedName>
    <definedName name="P" localSheetId="2">#REF!</definedName>
    <definedName name="P">#REF!</definedName>
    <definedName name="P_L_DISCLOSURE">#N/A</definedName>
    <definedName name="P_M10">"$#REF!.$Q$186"</definedName>
    <definedName name="P_M10_72">"$#REF!.$Q$187"</definedName>
    <definedName name="P_M12">"$#REF!.$R$186"</definedName>
    <definedName name="P_M12_72">"$#REF!.$R$187"</definedName>
    <definedName name="P_M8">"$#REF!.$P$186"</definedName>
    <definedName name="P_M8_72">"$#REF!.$P$187"</definedName>
    <definedName name="P9B">'[100]Cum.91-93'!$AJ$460:$AJ$673</definedName>
    <definedName name="P9B95">'[100]Cum.91-93'!$AJ$238:$AJ$432</definedName>
    <definedName name="pa" localSheetId="2">'[263]FF-2'!$A$1:$K$88</definedName>
    <definedName name="pa">'[264]FF-2'!$A$1:$K$88</definedName>
    <definedName name="pa___0" localSheetId="2">[265]FF_2!$A$1:$K$88</definedName>
    <definedName name="pa___0">[266]FF_2!$A$1:$K$88</definedName>
    <definedName name="pa___12">[267]FF_2!$A$1:$K$88</definedName>
    <definedName name="pa___14">[267]FF_2!$A$1:$K$88</definedName>
    <definedName name="pa___3">[267]FF_2!$A$1:$K$88</definedName>
    <definedName name="pa___5">[267]FF_2!$A$1:$K$88</definedName>
    <definedName name="pa___6">[267]FF_2!$A$1:$K$88</definedName>
    <definedName name="pa___8">[267]FF_2!$A$1:$K$88</definedName>
    <definedName name="PAGE" localSheetId="5">#REF!</definedName>
    <definedName name="PAGE" localSheetId="2">#REF!</definedName>
    <definedName name="PAGE" localSheetId="4">#REF!</definedName>
    <definedName name="PAGE" localSheetId="3">#REF!</definedName>
    <definedName name="PAGE">#REF!</definedName>
    <definedName name="page_8" localSheetId="5">#REF!</definedName>
    <definedName name="page_8" localSheetId="2">#REF!</definedName>
    <definedName name="page_8">#REF!</definedName>
    <definedName name="PAGE1">#N/A</definedName>
    <definedName name="PAGE2">#N/A</definedName>
    <definedName name="page3" localSheetId="5">#REF!</definedName>
    <definedName name="page3" localSheetId="2">#REF!</definedName>
    <definedName name="page3">#REF!</definedName>
    <definedName name="PAGE4" localSheetId="2">[268]D!$A$1:$K$86</definedName>
    <definedName name="PAGE4">[269]D!$A$1:$K$86</definedName>
    <definedName name="PAGE4TO7" localSheetId="5">#REF!</definedName>
    <definedName name="PAGE4TO7" localSheetId="2">#REF!</definedName>
    <definedName name="PAGE4TO7" localSheetId="4">#REF!</definedName>
    <definedName name="PAGE4TO7" localSheetId="3">#REF!</definedName>
    <definedName name="PAGE4TO7">#REF!</definedName>
    <definedName name="page5" localSheetId="5">#REF!</definedName>
    <definedName name="page5" localSheetId="2">#REF!</definedName>
    <definedName name="page5">#REF!</definedName>
    <definedName name="page6" localSheetId="5">#REF!</definedName>
    <definedName name="page6" localSheetId="2">#REF!</definedName>
    <definedName name="page6">#REF!</definedName>
    <definedName name="page7" localSheetId="2">#REF!</definedName>
    <definedName name="page7">#REF!</definedName>
    <definedName name="pan" localSheetId="2">#REF!</definedName>
    <definedName name="pan">#REF!</definedName>
    <definedName name="parner" localSheetId="2">#REF!</definedName>
    <definedName name="parner">#REF!</definedName>
    <definedName name="pars" localSheetId="2">#REF!</definedName>
    <definedName name="pars">#REF!</definedName>
    <definedName name="PART" localSheetId="2">[270]Sheet1!#REF!</definedName>
    <definedName name="PART">[271]Sheet1!#REF!</definedName>
    <definedName name="Particulars" localSheetId="5">#REF!</definedName>
    <definedName name="Particulars" localSheetId="2">#REF!</definedName>
    <definedName name="Particulars" localSheetId="4">#REF!</definedName>
    <definedName name="Particulars" localSheetId="3">#REF!</definedName>
    <definedName name="Particulars">#REF!</definedName>
    <definedName name="Particulars1" localSheetId="5">#REF!</definedName>
    <definedName name="Particulars1" localSheetId="2">#REF!</definedName>
    <definedName name="Particulars1">#REF!</definedName>
    <definedName name="partner" localSheetId="5">#REF!</definedName>
    <definedName name="partner" localSheetId="2">#REF!</definedName>
    <definedName name="partner">#REF!</definedName>
    <definedName name="PARTNERS_INITIALS" localSheetId="2">#REF!</definedName>
    <definedName name="PARTNERS_INITIALS">#REF!</definedName>
    <definedName name="Pay_Date" localSheetId="2">#REF!</definedName>
    <definedName name="Pay_Date">#REF!</definedName>
    <definedName name="Pay_Num" localSheetId="2">#REF!</definedName>
    <definedName name="Pay_Num">#REF!</definedName>
    <definedName name="Payment_Date" localSheetId="5">DATE(YEAR('CF (E)'!Loan_Start),MONTH('CF (E)'!Loan_Start)+Payment_Number,DAY('CF (E)'!Loan_Start))</definedName>
    <definedName name="Payment_Date" localSheetId="2">DATE(YEAR('PL (E) (9M) '!Loan_Start),MONTH('PL (E) (9M) '!Loan_Start)+Payment_Number,DAY('PL (E) (9M) '!Loan_Start))</definedName>
    <definedName name="Payment_Date" localSheetId="4">DATE(YEAR(Loan_Start),MONTH(Loan_Start)+Payment_Number,DAY(Loan_Start))</definedName>
    <definedName name="Payment_Date" localSheetId="3">DATE(YEAR(Loan_Start),MONTH(Loan_Start)+Payment_Number,DAY(Loan_Start))</definedName>
    <definedName name="Payment_Date">DATE(YEAR(Loan_Start),MONTH(Loan_Start)+Payment_Number,DAY(Loan_Start))</definedName>
    <definedName name="Payroll_Samp" localSheetId="5">#REF!</definedName>
    <definedName name="Payroll_Samp" localSheetId="2">#REF!</definedName>
    <definedName name="Payroll_Samp" localSheetId="4">#REF!</definedName>
    <definedName name="Payroll_Samp" localSheetId="3">#REF!</definedName>
    <definedName name="Payroll_Samp">#REF!</definedName>
    <definedName name="PayrollDatabase1" localSheetId="2">[272]PAYROLL!$B$6:$K$44</definedName>
    <definedName name="PayrollDatabase1">[273]PAYROLL!$B$6:$K$44</definedName>
    <definedName name="peprt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prt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prt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prt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prt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RFM_A">'[274]SPE-1'!$A$1:$K$33</definedName>
    <definedName name="PERFM_B">'[274]PRO-1'!$A$1:$K$38</definedName>
    <definedName name="PERFM_C" localSheetId="5">#REF!</definedName>
    <definedName name="PERFM_C" localSheetId="2">#REF!</definedName>
    <definedName name="PERFM_C" localSheetId="4">#REF!</definedName>
    <definedName name="PERFM_C" localSheetId="3">#REF!</definedName>
    <definedName name="PERFM_C">#REF!</definedName>
    <definedName name="PERFM_D" localSheetId="5">#REF!</definedName>
    <definedName name="PERFM_D" localSheetId="2">#REF!</definedName>
    <definedName name="PERFM_D">#REF!</definedName>
    <definedName name="PERFM_E" localSheetId="5">#REF!</definedName>
    <definedName name="PERFM_E" localSheetId="2">#REF!</definedName>
    <definedName name="PERFM_E">#REF!</definedName>
    <definedName name="PERFM_F" localSheetId="2">#REF!</definedName>
    <definedName name="PERFM_F">#REF!</definedName>
    <definedName name="PERFM_G" localSheetId="2">#REF!</definedName>
    <definedName name="PERFM_G">#REF!</definedName>
    <definedName name="PERFM_H" localSheetId="2">#REF!</definedName>
    <definedName name="PERFM_H">#REF!</definedName>
    <definedName name="PERFM_I" localSheetId="2">#REF!</definedName>
    <definedName name="PERFM_I">#REF!</definedName>
    <definedName name="PERFM_J" localSheetId="2">#REF!</definedName>
    <definedName name="PERFM_J">#REF!</definedName>
    <definedName name="PERFM_K" localSheetId="2">#REF!</definedName>
    <definedName name="PERFM_K">#REF!</definedName>
    <definedName name="PERFM_L" localSheetId="2">#REF!</definedName>
    <definedName name="PERFM_L">#REF!</definedName>
    <definedName name="PERFM_M" localSheetId="2">#REF!</definedName>
    <definedName name="PERFM_M">#REF!</definedName>
    <definedName name="PERFM_N" localSheetId="2">#REF!</definedName>
    <definedName name="PERFM_N">#REF!</definedName>
    <definedName name="Period">"ACT"</definedName>
    <definedName name="Period_Month">12</definedName>
    <definedName name="Period_Year">1997</definedName>
    <definedName name="PeriodsInYear" localSheetId="2">[275]Sheet1!$G$6</definedName>
    <definedName name="PeriodsInYear">[276]Sheet1!$G$6</definedName>
    <definedName name="PERRET" localSheetId="5">#REF!</definedName>
    <definedName name="PERRET" localSheetId="2">#REF!</definedName>
    <definedName name="PERRET" localSheetId="4">#REF!</definedName>
    <definedName name="PERRET" localSheetId="3">#REF!</definedName>
    <definedName name="PERRET">#REF!</definedName>
    <definedName name="PERYR" localSheetId="5">#REF!</definedName>
    <definedName name="PERYR" localSheetId="2">#REF!</definedName>
    <definedName name="PERYR">#REF!</definedName>
    <definedName name="PhpYavg" localSheetId="5">#REF!</definedName>
    <definedName name="PhpYavg" localSheetId="2">#REF!</definedName>
    <definedName name="PhpYavg">#REF!</definedName>
    <definedName name="Phrasamut_CSOlength" localSheetId="2">#REF!</definedName>
    <definedName name="Phrasamut_CSOlength">#REF!</definedName>
    <definedName name="Phrasamut_MHlength" localSheetId="2">#REF!</definedName>
    <definedName name="Phrasamut_MHlength">#REF!</definedName>
    <definedName name="pl" localSheetId="2">#REF!</definedName>
    <definedName name="pl">#REF!</definedName>
    <definedName name="PLANT">"$#REF!.$H$42"</definedName>
    <definedName name="PLANT_72">"$#REF!.$H$45"</definedName>
    <definedName name="PLANT10">"$#REF!.#REF!$#REF!"</definedName>
    <definedName name="PLANT10_16" localSheetId="2">#REF!</definedName>
    <definedName name="PLANT10_16">#REF!</definedName>
    <definedName name="PLANT10_20" localSheetId="2">#REF!</definedName>
    <definedName name="PLANT10_20">#REF!</definedName>
    <definedName name="PLANT10_24" localSheetId="2">#REF!</definedName>
    <definedName name="PLANT10_24">#REF!</definedName>
    <definedName name="PLANT10_25" localSheetId="2">#REF!</definedName>
    <definedName name="PLANT10_25">#REF!</definedName>
    <definedName name="PLANT10_26">"$#REF!.$Q$213"</definedName>
    <definedName name="PLANT10_26_72">"$#REF!.$Q$214"</definedName>
    <definedName name="PLANT10_29" localSheetId="2">#REF!</definedName>
    <definedName name="PLANT10_29">#REF!</definedName>
    <definedName name="PLANT10_32" localSheetId="2">#REF!</definedName>
    <definedName name="PLANT10_32">#REF!</definedName>
    <definedName name="PLANT10_49" localSheetId="2">#REF!</definedName>
    <definedName name="PLANT10_49">#REF!</definedName>
    <definedName name="PLANT10_51" localSheetId="2">#REF!</definedName>
    <definedName name="PLANT10_51">#REF!</definedName>
    <definedName name="PLANT10_65" localSheetId="2">#REF!</definedName>
    <definedName name="PLANT10_65">#REF!</definedName>
    <definedName name="PLANT10_72">"$#REF!.#REF!$#REF!"</definedName>
    <definedName name="PLANT10_73" localSheetId="2">#REF!</definedName>
    <definedName name="PLANT10_73">#REF!</definedName>
    <definedName name="PLANT12">"$#REF!.#REF!$#REF!"</definedName>
    <definedName name="PLANT12_49" localSheetId="2">#REF!</definedName>
    <definedName name="PLANT12_49">#REF!</definedName>
    <definedName name="PLANT12_65" localSheetId="2">#REF!</definedName>
    <definedName name="PLANT12_65">#REF!</definedName>
    <definedName name="PLANT12_72">"$#REF!.#REF!$#REF!"</definedName>
    <definedName name="PLANT14">"$#REF!.#REF!$#REF!"</definedName>
    <definedName name="PLANT14_49" localSheetId="2">#REF!</definedName>
    <definedName name="PLANT14_49">#REF!</definedName>
    <definedName name="PLANT14_65" localSheetId="2">#REF!</definedName>
    <definedName name="PLANT14_65">#REF!</definedName>
    <definedName name="PLANT14_72">"$#REF!.#REF!$#REF!"</definedName>
    <definedName name="PLstment" localSheetId="2">#REF!</definedName>
    <definedName name="PLstment">#REF!</definedName>
    <definedName name="PM" localSheetId="2">#REF!</definedName>
    <definedName name="PM">#REF!</definedName>
    <definedName name="pmnt" localSheetId="2">#REF!</definedName>
    <definedName name="pmnt">#REF!</definedName>
    <definedName name="pnh" localSheetId="2">#REF!</definedName>
    <definedName name="pnh">#REF!</definedName>
    <definedName name="PNL_10" localSheetId="2">#REF!</definedName>
    <definedName name="PNL_10">#REF!</definedName>
    <definedName name="PNL_20" localSheetId="2">#REF!</definedName>
    <definedName name="PNL_20">#REF!</definedName>
    <definedName name="PNL_30" localSheetId="2">#REF!</definedName>
    <definedName name="PNL_30">#REF!</definedName>
    <definedName name="PNL20_1" localSheetId="2">#REF!</definedName>
    <definedName name="PNL20_1">#REF!</definedName>
    <definedName name="PNL20_2" localSheetId="2">#REF!</definedName>
    <definedName name="PNL20_2">#REF!</definedName>
    <definedName name="Pnl30note" localSheetId="2">'[45]30-Note'!$A$1:$L$97</definedName>
    <definedName name="Pnl30note">'[46]30-Note'!$A$1:$L$97</definedName>
    <definedName name="po">#N/A</definedName>
    <definedName name="PO_Samp" localSheetId="2">#REF!</definedName>
    <definedName name="PO_Samp" localSheetId="4">#REF!</definedName>
    <definedName name="PO_Samp" localSheetId="3">#REF!</definedName>
    <definedName name="PO_Samp">#REF!</definedName>
    <definedName name="PO_Samp02" localSheetId="2">#REF!</definedName>
    <definedName name="PO_Samp02">#REF!</definedName>
    <definedName name="PP" localSheetId="2">[277]BPR!$F$11</definedName>
    <definedName name="PP">[278]BPR!$F$11</definedName>
    <definedName name="PP___0" localSheetId="2">[279]BPR!$F$11</definedName>
    <definedName name="PP___0">[280]BPR!$F$11</definedName>
    <definedName name="PP___12">[281]BPR!$F$11</definedName>
    <definedName name="PP___14">[281]BPR!$F$11</definedName>
    <definedName name="PP___3">[281]BPR!$F$11</definedName>
    <definedName name="PP___5">[281]BPR!$F$11</definedName>
    <definedName name="PP___6">[281]BPR!$F$11</definedName>
    <definedName name="PP___8">[281]BPR!$F$11</definedName>
    <definedName name="ppe" localSheetId="5">#REF!</definedName>
    <definedName name="ppe" localSheetId="2">#REF!</definedName>
    <definedName name="ppe" localSheetId="4">#REF!</definedName>
    <definedName name="ppe" localSheetId="3">#REF!</definedName>
    <definedName name="ppe">#REF!</definedName>
    <definedName name="ppl" localSheetId="5">#REF!</definedName>
    <definedName name="ppl" localSheetId="2">#REF!</definedName>
    <definedName name="ppl">#REF!</definedName>
    <definedName name="ppp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pp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pp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pp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p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Dump" localSheetId="2">#REF!</definedName>
    <definedName name="PRDump">#REF!</definedName>
    <definedName name="PrepytFD" localSheetId="2">#REF!</definedName>
    <definedName name="PrepytFD">#REF!</definedName>
    <definedName name="Princ" localSheetId="2">#REF!</definedName>
    <definedName name="Princ">#REF!</definedName>
    <definedName name="PRINT">#N/A</definedName>
    <definedName name="_xlnm.Print_Area" localSheetId="0">'BS (E)'!$A$1:$L$93</definedName>
    <definedName name="_xlnm.Print_Area" localSheetId="5">'CF (E)'!$A$1:$I$58</definedName>
    <definedName name="_xlnm.Print_Area" localSheetId="1">'PL (E) (3M)'!$A$1:$L$56</definedName>
    <definedName name="_xlnm.Print_Area" localSheetId="2">'PL (E) (9M) '!$A$1:$K$57</definedName>
    <definedName name="_xlnm.Print_Area" localSheetId="4">'SE_COM (E)'!$A$1:$M$32</definedName>
    <definedName name="_xlnm.Print_Area" localSheetId="3">'SE_CON (E)'!$A$1:$W$38</definedName>
    <definedName name="_xlnm.Print_Area">#REF!</definedName>
    <definedName name="Print_Area_MI" localSheetId="5">#REF!</definedName>
    <definedName name="Print_Area_MI" localSheetId="2">#REF!</definedName>
    <definedName name="Print_Area_MI">#REF!</definedName>
    <definedName name="Print_Area_MI___0" localSheetId="5">#REF!</definedName>
    <definedName name="Print_Area_MI___0" localSheetId="2">#REF!</definedName>
    <definedName name="Print_Area_MI___0">#REF!</definedName>
    <definedName name="Print_Area_MI___4" localSheetId="2">[282]_2__xls__2__xls_COV!$A$1:$B$38</definedName>
    <definedName name="Print_Area_MI___4">[283]_2__xls__2__xls_COV!$A$1:$B$38</definedName>
    <definedName name="Print_Area_MI___5" localSheetId="5">#REF!</definedName>
    <definedName name="Print_Area_MI___5" localSheetId="2">#REF!</definedName>
    <definedName name="Print_Area_MI___5" localSheetId="4">#REF!</definedName>
    <definedName name="Print_Area_MI___5" localSheetId="3">#REF!</definedName>
    <definedName name="Print_Area_MI___5">#REF!</definedName>
    <definedName name="Print_Area_MI_13" localSheetId="2">'[55]FF_2 _1_'!$A$10:$K$16</definedName>
    <definedName name="Print_Area_MI_13">'[56]FF_2 _1_'!$A$10:$K$16</definedName>
    <definedName name="Print_Area_MI_14" localSheetId="2">'[55]FF_2 _1_'!$A$10:$K$16</definedName>
    <definedName name="Print_Area_MI_14">'[56]FF_2 _1_'!$A$10:$K$16</definedName>
    <definedName name="Print_Area_MI_15" localSheetId="2">'[55]FF_2 _1_'!$A$10:$K$16</definedName>
    <definedName name="Print_Area_MI_15">'[56]FF_2 _1_'!$A$10:$K$16</definedName>
    <definedName name="Print_Area_MI_16" localSheetId="2">'[55]FF_2 _1_'!$A$10:$K$16</definedName>
    <definedName name="Print_Area_MI_16">'[56]FF_2 _1_'!$A$10:$K$16</definedName>
    <definedName name="Print_Area_MI_17" localSheetId="2">'[55]FF_2 _1_'!$A$10:$K$16</definedName>
    <definedName name="Print_Area_MI_17">'[56]FF_2 _1_'!$A$10:$K$16</definedName>
    <definedName name="Print_Area_MI_18" localSheetId="2">'[55]FF_2 _1_'!$A$10:$K$16</definedName>
    <definedName name="Print_Area_MI_18">'[56]FF_2 _1_'!$A$10:$K$16</definedName>
    <definedName name="Print_Area_MI_19" localSheetId="2">'[55]FF_2 _1_'!$A$10:$K$16</definedName>
    <definedName name="Print_Area_MI_19">'[56]FF_2 _1_'!$A$10:$K$16</definedName>
    <definedName name="Print_Area_MI_20" localSheetId="2">'[55]FF_2 _1_'!$A$10:$K$16</definedName>
    <definedName name="Print_Area_MI_20">'[56]FF_2 _1_'!$A$10:$K$16</definedName>
    <definedName name="Print_Area_MI_20_1" localSheetId="2">'[55]FF_2 _1_'!$A$10:$K$16</definedName>
    <definedName name="Print_Area_MI_20_1">'[56]FF_2 _1_'!$A$10:$K$16</definedName>
    <definedName name="Print_Area_MI_21" localSheetId="2">'[57]FF_2 _1_'!$A$10:$K$16</definedName>
    <definedName name="Print_Area_MI_21">'[58]FF_2 _1_'!$A$10:$K$16</definedName>
    <definedName name="Print_Area_MI_21_72" localSheetId="2">'[55]FF_2 _1_'!$A$10:$K$16</definedName>
    <definedName name="Print_Area_MI_21_72">'[56]FF_2 _1_'!$A$10:$K$16</definedName>
    <definedName name="Print_Area_MI_22" localSheetId="2">'[57]FF_2 _1_'!$A$10:$K$16</definedName>
    <definedName name="Print_Area_MI_22">'[58]FF_2 _1_'!$A$10:$K$16</definedName>
    <definedName name="Print_Area_MI_23" localSheetId="2">'[55]FF_2 _1_'!$A$10:$K$16</definedName>
    <definedName name="Print_Area_MI_23">'[56]FF_2 _1_'!$A$10:$K$16</definedName>
    <definedName name="Print_Area_MI_24" localSheetId="2">'[55]FF_2 _1_'!$A$10:$K$16</definedName>
    <definedName name="Print_Area_MI_24">'[56]FF_2 _1_'!$A$10:$K$16</definedName>
    <definedName name="Print_Area_MI_25" localSheetId="2">'[55]FF_2 _1_'!$A$10:$K$16</definedName>
    <definedName name="Print_Area_MI_25">'[56]FF_2 _1_'!$A$10:$K$16</definedName>
    <definedName name="Print_Area_MI_26" localSheetId="2">'[55]FF_2 _1_'!$A$10:$K$16</definedName>
    <definedName name="Print_Area_MI_26">'[56]FF_2 _1_'!$A$10:$K$16</definedName>
    <definedName name="Print_Area_MI_27" localSheetId="2">'[55]FF_2 _1_'!$A$10:$K$16</definedName>
    <definedName name="Print_Area_MI_27">'[56]FF_2 _1_'!$A$10:$K$16</definedName>
    <definedName name="Print_Area_MI_28" localSheetId="2">'[55]FF_2 _1_'!$A$10:$K$16</definedName>
    <definedName name="Print_Area_MI_28">'[56]FF_2 _1_'!$A$10:$K$16</definedName>
    <definedName name="Print_Area_MI_29" localSheetId="2">'[55]FF_2 _1_'!$A$10:$K$16</definedName>
    <definedName name="Print_Area_MI_29">'[56]FF_2 _1_'!$A$10:$K$16</definedName>
    <definedName name="Print_Area_MI_3" localSheetId="2">'[59]FF_2 _1_'!$A$10:$K$16</definedName>
    <definedName name="Print_Area_MI_3">'[60]FF_2 _1_'!$A$10:$K$16</definedName>
    <definedName name="Print_Area_MI_30" localSheetId="2">'[55]FF_2 _1_'!$A$10:$K$16</definedName>
    <definedName name="Print_Area_MI_30">'[56]FF_2 _1_'!$A$10:$K$16</definedName>
    <definedName name="Print_Area_MI_31" localSheetId="2">'[55]FF_2 _1_'!$A$10:$K$16</definedName>
    <definedName name="Print_Area_MI_31">'[56]FF_2 _1_'!$A$10:$K$16</definedName>
    <definedName name="Print_Area_MI_32" localSheetId="2">'[55]FF_2 _1_'!$A$10:$K$16</definedName>
    <definedName name="Print_Area_MI_32">'[56]FF_2 _1_'!$A$10:$K$16</definedName>
    <definedName name="Print_Area_MI_34" localSheetId="2">'[55]FF_2 _1_'!$A$10:$K$16</definedName>
    <definedName name="Print_Area_MI_34">'[56]FF_2 _1_'!$A$10:$K$16</definedName>
    <definedName name="Print_Area_MI_36" localSheetId="2">'[55]FF_2 _1_'!$A$10:$K$16</definedName>
    <definedName name="Print_Area_MI_36">'[56]FF_2 _1_'!$A$10:$K$16</definedName>
    <definedName name="Print_Area_MI_37" localSheetId="2">'[55]FF_2 _1_'!$A$10:$K$16</definedName>
    <definedName name="Print_Area_MI_37">'[56]FF_2 _1_'!$A$10:$K$16</definedName>
    <definedName name="Print_Area_MI_37_1" localSheetId="2">'[55]FF_2 _1_'!$A$10:$K$16</definedName>
    <definedName name="Print_Area_MI_37_1">'[56]FF_2 _1_'!$A$10:$K$16</definedName>
    <definedName name="Print_Area_MI_39" localSheetId="2">'[55]FF_2 _1_'!$A$10:$K$16</definedName>
    <definedName name="Print_Area_MI_39">'[56]FF_2 _1_'!$A$10:$K$16</definedName>
    <definedName name="Print_Area_MI_4" localSheetId="2">'[55]FF_2 _1_'!$A$10:$K$16</definedName>
    <definedName name="Print_Area_MI_4">'[56]FF_2 _1_'!$A$10:$K$16</definedName>
    <definedName name="Print_Area_MI_5" localSheetId="2">'[55]FF_2 _1_'!$A$10:$K$16</definedName>
    <definedName name="Print_Area_MI_5">'[56]FF_2 _1_'!$A$10:$K$16</definedName>
    <definedName name="Print_Area_MI_7" localSheetId="2">'[57]FF_2 _1_'!$A$10:$K$16</definedName>
    <definedName name="Print_Area_MI_7">'[58]FF_2 _1_'!$A$10:$K$16</definedName>
    <definedName name="Print_Area_MI_72" localSheetId="2">'[57]FF_2 _1_'!$A$10:$K$16</definedName>
    <definedName name="Print_Area_MI_72">'[58]FF_2 _1_'!$A$10:$K$16</definedName>
    <definedName name="Print_Area_MI_79" localSheetId="2">'[55]FF_2 _1_'!$A$10:$K$16</definedName>
    <definedName name="Print_Area_MI_79">'[56]FF_2 _1_'!$A$10:$K$16</definedName>
    <definedName name="Print_Area_MI_8" localSheetId="2">'[55]FF_2 _1_'!$A$10:$K$16</definedName>
    <definedName name="Print_Area_MI_8">'[56]FF_2 _1_'!$A$10:$K$16</definedName>
    <definedName name="Print_Area_Reset" localSheetId="5">OFFSET(Full_Print,0,0,Last_Row)</definedName>
    <definedName name="Print_Area_Reset" localSheetId="2">OFFSET('PL (E) (9M) '!Full_Print,0,0,[0]!Last_Row)</definedName>
    <definedName name="Print_Area_Reset" localSheetId="4">OFFSET(Full_Print,0,0,Last_Row)</definedName>
    <definedName name="Print_Area_Reset" localSheetId="3">OFFSET(Full_Print,0,0,Last_Row)</definedName>
    <definedName name="Print_Area_Reset">OFFSET(Full_Print,0,0,Last_Row)</definedName>
    <definedName name="Print_PL" localSheetId="5">'[284]19'!#REF!</definedName>
    <definedName name="Print_PL" localSheetId="2">'[284]19'!#REF!</definedName>
    <definedName name="Print_PL" localSheetId="4">'[284]19'!#REF!</definedName>
    <definedName name="Print_PL" localSheetId="3">'[284]19'!#REF!</definedName>
    <definedName name="Print_PL">'[284]19'!#REF!</definedName>
    <definedName name="Print_Score" localSheetId="2">[285]!Print_Score</definedName>
    <definedName name="Print_Score">[285]!Print_Score</definedName>
    <definedName name="PRINT_TITL01" localSheetId="5">#REF!</definedName>
    <definedName name="PRINT_TITL01" localSheetId="2">#REF!</definedName>
    <definedName name="PRINT_TITL01" localSheetId="4">#REF!</definedName>
    <definedName name="PRINT_TITL01" localSheetId="3">#REF!</definedName>
    <definedName name="PRINT_TITL01">#REF!</definedName>
    <definedName name="_xlnm.Print_Titles">'[286]TB04-Final'!$A$1:$H$65536,'[286]TB04-Final'!$A$1:$IV$6</definedName>
    <definedName name="Print_Titles_MI" localSheetId="2">'[287]ADVANCE-STAFF'!$A$1:$IV$6</definedName>
    <definedName name="Print_Titles_MI">'[288]ADVANCE-STAFF'!$A$1:$IV$6</definedName>
    <definedName name="Print_Titles_MI___0" localSheetId="5">#REF!</definedName>
    <definedName name="Print_Titles_MI___0" localSheetId="2">#REF!</definedName>
    <definedName name="Print_Titles_MI___0" localSheetId="4">#REF!</definedName>
    <definedName name="Print_Titles_MI___0" localSheetId="3">#REF!</definedName>
    <definedName name="Print_Titles_MI___0">#REF!</definedName>
    <definedName name="Print_Titles_MI___12" localSheetId="5">#REF!</definedName>
    <definedName name="Print_Titles_MI___12" localSheetId="2">#REF!</definedName>
    <definedName name="Print_Titles_MI___12">#REF!</definedName>
    <definedName name="Print_Titles_MI___14" localSheetId="5">#REF!</definedName>
    <definedName name="Print_Titles_MI___14" localSheetId="2">#REF!</definedName>
    <definedName name="Print_Titles_MI___14">#REF!</definedName>
    <definedName name="Print_Titles_MI___3" localSheetId="2">#REF!</definedName>
    <definedName name="Print_Titles_MI___3">#REF!</definedName>
    <definedName name="Print_Titles_MI___5" localSheetId="2">#REF!</definedName>
    <definedName name="Print_Titles_MI___5">#REF!</definedName>
    <definedName name="Print_Titles_MI___6" localSheetId="2">#REF!</definedName>
    <definedName name="Print_Titles_MI___6">#REF!</definedName>
    <definedName name="Print_Titles_MI___8" localSheetId="2">#REF!</definedName>
    <definedName name="Print_Titles_MI___8">#REF!</definedName>
    <definedName name="Print_Titles_MI_12" localSheetId="2">'[55]FF_2 _1_'!$A$1:$IV$9</definedName>
    <definedName name="Print_Titles_MI_12">'[56]FF_2 _1_'!$A$1:$IV$9</definedName>
    <definedName name="Print_Titles_MI_13" localSheetId="2">'[55]FF_2 _1_'!$A$1:$IV$9</definedName>
    <definedName name="Print_Titles_MI_13">'[56]FF_2 _1_'!$A$1:$IV$9</definedName>
    <definedName name="Print_Titles_MI_14" localSheetId="2">'[55]FF_2 _1_'!$A$1:$IV$9</definedName>
    <definedName name="Print_Titles_MI_14">'[56]FF_2 _1_'!$A$1:$IV$9</definedName>
    <definedName name="Print_Titles_MI_15" localSheetId="2">'[55]FF_2 _1_'!$A$1:$IV$9</definedName>
    <definedName name="Print_Titles_MI_15">'[56]FF_2 _1_'!$A$1:$IV$9</definedName>
    <definedName name="Print_Titles_MI_16" localSheetId="2">'[55]FF_2 _1_'!$A$1:$IV$9</definedName>
    <definedName name="Print_Titles_MI_16">'[56]FF_2 _1_'!$A$1:$IV$9</definedName>
    <definedName name="Print_Titles_MI_17" localSheetId="2">'[55]FF_2 _1_'!$A$1:$IV$9</definedName>
    <definedName name="Print_Titles_MI_17">'[56]FF_2 _1_'!$A$1:$IV$9</definedName>
    <definedName name="Print_Titles_MI_18" localSheetId="2">'[55]FF_2 _1_'!$A$1:$IV$9</definedName>
    <definedName name="Print_Titles_MI_18">'[56]FF_2 _1_'!$A$1:$IV$9</definedName>
    <definedName name="Print_Titles_MI_19" localSheetId="2">'[55]FF_2 _1_'!$A$1:$IV$9</definedName>
    <definedName name="Print_Titles_MI_19">'[56]FF_2 _1_'!$A$1:$IV$9</definedName>
    <definedName name="Print_Titles_MI_20" localSheetId="2">'[55]FF_2 _1_'!$A$1:$IV$9</definedName>
    <definedName name="Print_Titles_MI_20">'[56]FF_2 _1_'!$A$1:$IV$9</definedName>
    <definedName name="Print_Titles_MI_20_1" localSheetId="2">'[55]FF_2 _1_'!$A$1:$IV$9</definedName>
    <definedName name="Print_Titles_MI_20_1">'[56]FF_2 _1_'!$A$1:$IV$9</definedName>
    <definedName name="Print_Titles_MI_21" localSheetId="2">'[57]FF_2 _1_'!$A$1:$IV$9</definedName>
    <definedName name="Print_Titles_MI_21">'[58]FF_2 _1_'!$A$1:$IV$9</definedName>
    <definedName name="Print_Titles_MI_21_72" localSheetId="2">'[55]FF_2 _1_'!$A$1:$IV$9</definedName>
    <definedName name="Print_Titles_MI_21_72">'[56]FF_2 _1_'!$A$1:$IV$9</definedName>
    <definedName name="Print_Titles_MI_22" localSheetId="2">'[57]FF_2 _1_'!$A$1:$IV$9</definedName>
    <definedName name="Print_Titles_MI_22">'[58]FF_2 _1_'!$A$1:$IV$9</definedName>
    <definedName name="Print_Titles_MI_23" localSheetId="2">'[55]FF_2 _1_'!$A$1:$IV$9</definedName>
    <definedName name="Print_Titles_MI_23">'[56]FF_2 _1_'!$A$1:$IV$9</definedName>
    <definedName name="Print_Titles_MI_24" localSheetId="2">'[55]FF_2 _1_'!$A$1:$IV$9</definedName>
    <definedName name="Print_Titles_MI_24">'[56]FF_2 _1_'!$A$1:$IV$9</definedName>
    <definedName name="Print_Titles_MI_25" localSheetId="2">'[55]FF_2 _1_'!$A$1:$IV$9</definedName>
    <definedName name="Print_Titles_MI_25">'[56]FF_2 _1_'!$A$1:$IV$9</definedName>
    <definedName name="Print_Titles_MI_26" localSheetId="2">'[55]FF_2 _1_'!$A$1:$IV$9</definedName>
    <definedName name="Print_Titles_MI_26">'[56]FF_2 _1_'!$A$1:$IV$9</definedName>
    <definedName name="Print_Titles_MI_27" localSheetId="2">'[55]FF_2 _1_'!$A$1:$IV$9</definedName>
    <definedName name="Print_Titles_MI_27">'[56]FF_2 _1_'!$A$1:$IV$9</definedName>
    <definedName name="Print_Titles_MI_28" localSheetId="2">'[55]FF_2 _1_'!$A$1:$IV$9</definedName>
    <definedName name="Print_Titles_MI_28">'[56]FF_2 _1_'!$A$1:$IV$9</definedName>
    <definedName name="Print_Titles_MI_29" localSheetId="2">'[55]FF_2 _1_'!$A$1:$IV$9</definedName>
    <definedName name="Print_Titles_MI_29">'[56]FF_2 _1_'!$A$1:$IV$9</definedName>
    <definedName name="Print_Titles_MI_3" localSheetId="2">'[59]FF_2 _1_'!$A$1:$IV$9</definedName>
    <definedName name="Print_Titles_MI_3">'[60]FF_2 _1_'!$A$1:$IV$9</definedName>
    <definedName name="Print_Titles_MI_30" localSheetId="2">'[55]FF_2 _1_'!$A$1:$IV$9</definedName>
    <definedName name="Print_Titles_MI_30">'[56]FF_2 _1_'!$A$1:$IV$9</definedName>
    <definedName name="Print_Titles_MI_31" localSheetId="2">'[55]FF_2 _1_'!$A$1:$IV$9</definedName>
    <definedName name="Print_Titles_MI_31">'[56]FF_2 _1_'!$A$1:$IV$9</definedName>
    <definedName name="Print_Titles_MI_32" localSheetId="2">'[55]FF_2 _1_'!$A$1:$IV$9</definedName>
    <definedName name="Print_Titles_MI_32">'[56]FF_2 _1_'!$A$1:$IV$9</definedName>
    <definedName name="Print_Titles_MI_34" localSheetId="2">'[55]FF_2 _1_'!$A$1:$IV$9</definedName>
    <definedName name="Print_Titles_MI_34">'[56]FF_2 _1_'!$A$1:$IV$9</definedName>
    <definedName name="Print_Titles_MI_36" localSheetId="2">'[55]FF_2 _1_'!$A$1:$IV$9</definedName>
    <definedName name="Print_Titles_MI_36">'[56]FF_2 _1_'!$A$1:$IV$9</definedName>
    <definedName name="Print_Titles_MI_37" localSheetId="2">'[55]FF_2 _1_'!$A$1:$IV$9</definedName>
    <definedName name="Print_Titles_MI_37">'[56]FF_2 _1_'!$A$1:$IV$9</definedName>
    <definedName name="Print_Titles_MI_37_1" localSheetId="2">'[55]FF_2 _1_'!$A$1:$IV$9</definedName>
    <definedName name="Print_Titles_MI_37_1">'[56]FF_2 _1_'!$A$1:$IV$9</definedName>
    <definedName name="Print_Titles_MI_39" localSheetId="2">'[55]FF_2 _1_'!$A$1:$IV$9</definedName>
    <definedName name="Print_Titles_MI_39">'[56]FF_2 _1_'!$A$1:$IV$9</definedName>
    <definedName name="Print_Titles_MI_4" localSheetId="2">'[55]FF_2 _1_'!$A$1:$IV$9</definedName>
    <definedName name="Print_Titles_MI_4">'[56]FF_2 _1_'!$A$1:$IV$9</definedName>
    <definedName name="Print_Titles_MI_5" localSheetId="2">'[55]FF_2 _1_'!$A$1:$IV$9</definedName>
    <definedName name="Print_Titles_MI_5">'[56]FF_2 _1_'!$A$1:$IV$9</definedName>
    <definedName name="Print_Titles_MI_7" localSheetId="2">'[57]FF_2 _1_'!$A$1:$IV$9</definedName>
    <definedName name="Print_Titles_MI_7">'[58]FF_2 _1_'!$A$1:$IV$9</definedName>
    <definedName name="Print_Titles_MI_72" localSheetId="2">'[57]FF_2 _1_'!$A$1:$IV$9</definedName>
    <definedName name="Print_Titles_MI_72">'[58]FF_2 _1_'!$A$1:$IV$9</definedName>
    <definedName name="Print_Titles_MI_79" localSheetId="2">'[55]FF_2 _1_'!$A$1:$IV$9</definedName>
    <definedName name="Print_Titles_MI_79">'[56]FF_2 _1_'!$A$1:$IV$9</definedName>
    <definedName name="Print_Titles_MI_8" localSheetId="2">'[55]FF_2 _1_'!$A$1:$IV$9</definedName>
    <definedName name="Print_Titles_MI_8">'[56]FF_2 _1_'!$A$1:$IV$9</definedName>
    <definedName name="PRINT1" localSheetId="5">#REF!</definedName>
    <definedName name="PRINT1" localSheetId="2">#REF!</definedName>
    <definedName name="PRINT1" localSheetId="4">#REF!</definedName>
    <definedName name="PRINT1" localSheetId="3">#REF!</definedName>
    <definedName name="PRINT1">#REF!</definedName>
    <definedName name="Print2" localSheetId="5">#REF!</definedName>
    <definedName name="Print2" localSheetId="2">#REF!</definedName>
    <definedName name="Print2">#REF!</definedName>
    <definedName name="Printacbal">#N/A</definedName>
    <definedName name="PrintArea" localSheetId="5">#REF!</definedName>
    <definedName name="PrintArea" localSheetId="2">#REF!</definedName>
    <definedName name="PrintArea">#REF!</definedName>
    <definedName name="Prior" localSheetId="2">#REF!</definedName>
    <definedName name="Prior">#REF!</definedName>
    <definedName name="PRJE1" localSheetId="5" hidden="1">{"'Eng (page2)'!$A$1:$D$52"}</definedName>
    <definedName name="PRJE1" localSheetId="2" hidden="1">{"'Eng (page2)'!$A$1:$D$52"}</definedName>
    <definedName name="PRJE1" localSheetId="4" hidden="1">{"'Eng (page2)'!$A$1:$D$52"}</definedName>
    <definedName name="PRJE1" localSheetId="3" hidden="1">{"'Eng (page2)'!$A$1:$D$52"}</definedName>
    <definedName name="PRJE1" hidden="1">{"'Eng (page2)'!$A$1:$D$52"}</definedName>
    <definedName name="Pro">"$#REF!.$BD$533"</definedName>
    <definedName name="Pro_72">"$#REF!.$BD$534"</definedName>
    <definedName name="proceed" localSheetId="2">#REF!</definedName>
    <definedName name="proceed">#REF!</definedName>
    <definedName name="Proceeds" localSheetId="2">#REF!</definedName>
    <definedName name="Proceeds">#REF!</definedName>
    <definedName name="Proceeds1" localSheetId="2">#REF!</definedName>
    <definedName name="Proceeds1">#REF!</definedName>
    <definedName name="PROFESSIONAL">"$#REF!.$#REF!$#REF!"</definedName>
    <definedName name="PROFESSIONAL_49" localSheetId="2">#REF!</definedName>
    <definedName name="PROFESSIONAL_49">#REF!</definedName>
    <definedName name="PROFESSIONAL_65" localSheetId="2">#REF!</definedName>
    <definedName name="PROFESSIONAL_65">#REF!</definedName>
    <definedName name="PROFESSIONAL_72">"$#REF!.$#REF!$#REF!"</definedName>
    <definedName name="PROFIT">"$#REF!.$#REF!$#REF!"</definedName>
    <definedName name="PROFIT_49" localSheetId="2">#REF!</definedName>
    <definedName name="PROFIT_49">#REF!</definedName>
    <definedName name="PROFIT_65" localSheetId="2">#REF!</definedName>
    <definedName name="PROFIT_65">#REF!</definedName>
    <definedName name="PROFIT_72">"$#REF!.$#REF!$#REF!"</definedName>
    <definedName name="PROFIT_AND_LOSS" localSheetId="2">'[289]P&amp;L'!$A$1</definedName>
    <definedName name="PROFIT_AND_LOSS">'[290]P&amp;L'!$A$1</definedName>
    <definedName name="Profitloss" localSheetId="5">#REF!</definedName>
    <definedName name="Profitloss" localSheetId="2">#REF!</definedName>
    <definedName name="Profitloss" localSheetId="4">#REF!</definedName>
    <definedName name="Profitloss" localSheetId="3">#REF!</definedName>
    <definedName name="Profitloss">#REF!</definedName>
    <definedName name="PROJ" localSheetId="5">#REF!</definedName>
    <definedName name="PROJ" localSheetId="2">#REF!</definedName>
    <definedName name="PROJ">#REF!</definedName>
    <definedName name="PROJECT_NAME____Capsugel_Relocation_Project" localSheetId="5">#REF!</definedName>
    <definedName name="PROJECT_NAME____Capsugel_Relocation_Project" localSheetId="2">#REF!</definedName>
    <definedName name="PROJECT_NAME____Capsugel_Relocation_Project">#REF!</definedName>
    <definedName name="prov99" localSheetId="2">[25]P4DDBFTAS!$A$5:$V$31</definedName>
    <definedName name="prov99">[26]P4DDBFTAS!$A$5:$V$31</definedName>
    <definedName name="prytu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ytu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ytu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ytu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ytu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S" localSheetId="2">#REF!</definedName>
    <definedName name="PS">#REF!</definedName>
    <definedName name="PULSEBURNER10">"$#REF!.$#REF!$#REF!"</definedName>
    <definedName name="PULSEBURNER10_49" localSheetId="2">#REF!</definedName>
    <definedName name="PULSEBURNER10_49">#REF!</definedName>
    <definedName name="PULSEBURNER10_65" localSheetId="2">#REF!</definedName>
    <definedName name="PULSEBURNER10_65">#REF!</definedName>
    <definedName name="PULSEBURNER10_72">"$#REF!.$#REF!$#REF!"</definedName>
    <definedName name="q" localSheetId="2">#REF!</definedName>
    <definedName name="q">#REF!</definedName>
    <definedName name="q_ty" localSheetId="2">#REF!</definedName>
    <definedName name="q_ty">#REF!</definedName>
    <definedName name="q35y5yu" localSheetId="2">#REF!</definedName>
    <definedName name="q35y5yu">#REF!</definedName>
    <definedName name="q3t3242t32">#N/A</definedName>
    <definedName name="qdqwdcqe" localSheetId="2">#REF!</definedName>
    <definedName name="qdqwdcqe">#REF!</definedName>
    <definedName name="QEAddition" localSheetId="2">#REF!</definedName>
    <definedName name="QEAddition">#REF!</definedName>
    <definedName name="QEAddition1" localSheetId="2">#REF!</definedName>
    <definedName name="QEAddition1">#REF!</definedName>
    <definedName name="QEBF" localSheetId="2">#REF!</definedName>
    <definedName name="QEBF">#REF!</definedName>
    <definedName name="QEBF1" localSheetId="2">#REF!</definedName>
    <definedName name="QEBF1">#REF!</definedName>
    <definedName name="QECF" localSheetId="2">#REF!</definedName>
    <definedName name="QECF">#REF!</definedName>
    <definedName name="QECF1" localSheetId="2">#REF!</definedName>
    <definedName name="QECF1">#REF!</definedName>
    <definedName name="QEDisposal" localSheetId="2">#REF!</definedName>
    <definedName name="QEDisposal">#REF!</definedName>
    <definedName name="QEDisposal1" localSheetId="2">#REF!</definedName>
    <definedName name="QEDisposal1">#REF!</definedName>
    <definedName name="qegewgwr" localSheetId="2">#REF!</definedName>
    <definedName name="qegewgwr">#REF!</definedName>
    <definedName name="qegqeg" localSheetId="5" hidden="1">{#N/A,#N/A,FALSE,"Sheet1"}</definedName>
    <definedName name="qegqeg" localSheetId="2" hidden="1">{#N/A,#N/A,FALSE,"Sheet1"}</definedName>
    <definedName name="qegqeg" localSheetId="4" hidden="1">{#N/A,#N/A,FALSE,"Sheet1"}</definedName>
    <definedName name="qegqeg" localSheetId="3" hidden="1">{#N/A,#N/A,FALSE,"Sheet1"}</definedName>
    <definedName name="qegqeg" hidden="1">{#N/A,#N/A,FALSE,"Sheet1"}</definedName>
    <definedName name="qerdqedqw" localSheetId="2">#REF!</definedName>
    <definedName name="qerdqedqw">#REF!</definedName>
    <definedName name="qere" localSheetId="5" hidden="1">{#N/A,#N/A,FALSE,"Sheet1"}</definedName>
    <definedName name="qere" localSheetId="2" hidden="1">{#N/A,#N/A,FALSE,"Sheet1"}</definedName>
    <definedName name="qere" localSheetId="4" hidden="1">{#N/A,#N/A,FALSE,"Sheet1"}</definedName>
    <definedName name="qere" localSheetId="3" hidden="1">{#N/A,#N/A,FALSE,"Sheet1"}</definedName>
    <definedName name="qere" hidden="1">{#N/A,#N/A,FALSE,"Sheet1"}</definedName>
    <definedName name="qerqwerqwr" localSheetId="2">#REF!</definedName>
    <definedName name="qerqwerqwr">#REF!</definedName>
    <definedName name="qetfewgrw" localSheetId="2">#REF!</definedName>
    <definedName name="qetfewgrw">#REF!</definedName>
    <definedName name="QETWET" localSheetId="2">#REF!</definedName>
    <definedName name="QETWET">#REF!</definedName>
    <definedName name="qewfdeqwrfeqwr" localSheetId="2">#REF!</definedName>
    <definedName name="qewfdeqwrfeqwr">#REF!</definedName>
    <definedName name="QEWFW" localSheetId="2">#REF!</definedName>
    <definedName name="QEWFW">#REF!</definedName>
    <definedName name="qewwqeqw" localSheetId="2">#REF!</definedName>
    <definedName name="qewwqeqw">#REF!</definedName>
    <definedName name="qffff">#N/A</definedName>
    <definedName name="qgegqe">#N/A</definedName>
    <definedName name="qgqege" localSheetId="2">[217]CBO0497!$A$1:$IV$11</definedName>
    <definedName name="qgqege">[218]CBO0497!$A$1:$IV$11</definedName>
    <definedName name="qgqegeg">"Reinhausen Asia-Pacific Sdn Bhd"</definedName>
    <definedName name="qhxd" localSheetId="2">#REF!</definedName>
    <definedName name="qhxd">#REF!</definedName>
    <definedName name="qq">#N/A</definedName>
    <definedName name="qqq" localSheetId="5" hidden="1">{#N/A,#N/A,FALSE,"Sheet1"}</definedName>
    <definedName name="qqq" localSheetId="2" hidden="1">{#N/A,#N/A,FALSE,"Sheet1"}</definedName>
    <definedName name="qqq" localSheetId="4" hidden="1">{#N/A,#N/A,FALSE,"Sheet1"}</definedName>
    <definedName name="qqq" localSheetId="3" hidden="1">{#N/A,#N/A,FALSE,"Sheet1"}</definedName>
    <definedName name="qqq" hidden="1">{#N/A,#N/A,FALSE,"Sheet1"}</definedName>
    <definedName name="qqqq" localSheetId="2">#REF!</definedName>
    <definedName name="qqqq">#REF!</definedName>
    <definedName name="qqqqqq" localSheetId="2">#REF!</definedName>
    <definedName name="qqqqqq">#REF!</definedName>
    <definedName name="qregfe" localSheetId="2">#REF!</definedName>
    <definedName name="qregfe">#REF!</definedName>
    <definedName name="qrfqwfwq">#N/A</definedName>
    <definedName name="qrqfqe" localSheetId="2">#REF!</definedName>
    <definedName name="qrqfqe">#REF!</definedName>
    <definedName name="qrqfr12fr" localSheetId="5" hidden="1">{#N/A,#N/A,FALSE,"Sheet1"}</definedName>
    <definedName name="qrqfr12fr" localSheetId="2" hidden="1">{#N/A,#N/A,FALSE,"Sheet1"}</definedName>
    <definedName name="qrqfr12fr" localSheetId="4" hidden="1">{#N/A,#N/A,FALSE,"Sheet1"}</definedName>
    <definedName name="qrqfr12fr" localSheetId="3" hidden="1">{#N/A,#N/A,FALSE,"Sheet1"}</definedName>
    <definedName name="qrqfr12fr" hidden="1">{#N/A,#N/A,FALSE,"Sheet1"}</definedName>
    <definedName name="qrqrq" localSheetId="2">#REF!</definedName>
    <definedName name="qrqrq">#REF!</definedName>
    <definedName name="qrqwerqr" localSheetId="2">#REF!</definedName>
    <definedName name="qrqwerqr">#REF!</definedName>
    <definedName name="qrqwrqwr" localSheetId="2">#REF!</definedName>
    <definedName name="qrqwrqwr">#REF!</definedName>
    <definedName name="qrqwrqwrqw" localSheetId="2">#REF!</definedName>
    <definedName name="qrqwrqwrqw">#REF!</definedName>
    <definedName name="qrrqwf" localSheetId="2">#REF!</definedName>
    <definedName name="qrrqwf">#REF!</definedName>
    <definedName name="qrwqwf" localSheetId="2">#REF!</definedName>
    <definedName name="qrwqwf">#REF!</definedName>
    <definedName name="qtgwge">#N/A</definedName>
    <definedName name="qtq3t321t31t" localSheetId="5" hidden="1">{#N/A,#N/A,FALSE,"Sheet1"}</definedName>
    <definedName name="qtq3t321t31t" localSheetId="2" hidden="1">{#N/A,#N/A,FALSE,"Sheet1"}</definedName>
    <definedName name="qtq3t321t31t" localSheetId="4" hidden="1">{#N/A,#N/A,FALSE,"Sheet1"}</definedName>
    <definedName name="qtq3t321t31t" localSheetId="3" hidden="1">{#N/A,#N/A,FALSE,"Sheet1"}</definedName>
    <definedName name="qtq3t321t31t" hidden="1">{#N/A,#N/A,FALSE,"Sheet1"}</definedName>
    <definedName name="qty" localSheetId="2">#REF!</definedName>
    <definedName name="qty">#REF!</definedName>
    <definedName name="Qualifying_Cost" localSheetId="2">#REF!</definedName>
    <definedName name="Qualifying_Cost">#REF!</definedName>
    <definedName name="qw" localSheetId="2">#REF!</definedName>
    <definedName name="qw">#REF!</definedName>
    <definedName name="qwe">#N/A</definedName>
    <definedName name="qwegfewgwr" localSheetId="2">#REF!</definedName>
    <definedName name="qwegfewgwr">#REF!</definedName>
    <definedName name="QWERQER" localSheetId="2">#REF!</definedName>
    <definedName name="QWERQER">#REF!</definedName>
    <definedName name="qwfwqf">#N/A</definedName>
    <definedName name="qwreqwedqwr" localSheetId="2">'[68]CA Sheet'!$Q$36</definedName>
    <definedName name="qwreqwedqwr">'[69]CA Sheet'!$Q$36</definedName>
    <definedName name="qwrfqwreqr" localSheetId="5">#REF!</definedName>
    <definedName name="qwrfqwreqr" localSheetId="2">#REF!</definedName>
    <definedName name="qwrfqwreqr" localSheetId="4">#REF!</definedName>
    <definedName name="qwrfqwreqr" localSheetId="3">#REF!</definedName>
    <definedName name="qwrfqwreqr">#REF!</definedName>
    <definedName name="qwrq2r2" localSheetId="5">#REF!</definedName>
    <definedName name="qwrq2r2" localSheetId="2">#REF!</definedName>
    <definedName name="qwrq2r2">#REF!</definedName>
    <definedName name="qwrqwqw" localSheetId="5">#REF!</definedName>
    <definedName name="qwrqwqw" localSheetId="2">#REF!</definedName>
    <definedName name="qwrqwqw">#REF!</definedName>
    <definedName name="qwtqt">#N/A</definedName>
    <definedName name="qww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ww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ww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ww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_E_Additions" localSheetId="2">#REF!</definedName>
    <definedName name="R_E_Additions">#REF!</definedName>
    <definedName name="R_E_b_f" localSheetId="2">#REF!</definedName>
    <definedName name="R_E_b_f">#REF!</definedName>
    <definedName name="R_e_c_f" localSheetId="2">#REF!</definedName>
    <definedName name="R_e_c_f">#REF!</definedName>
    <definedName name="R_UNIT" localSheetId="2">#REF!</definedName>
    <definedName name="R_UNIT">#REF!</definedName>
    <definedName name="ramli" localSheetId="2">#REF!</definedName>
    <definedName name="ramli">#REF!</definedName>
    <definedName name="ramli1" localSheetId="2">#REF!</definedName>
    <definedName name="ramli1">#REF!</definedName>
    <definedName name="ramli2" localSheetId="2">#REF!</definedName>
    <definedName name="ramli2">#REF!</definedName>
    <definedName name="ramli3" localSheetId="2">#REF!</definedName>
    <definedName name="ramli3">#REF!</definedName>
    <definedName name="ramli4" localSheetId="2">#REF!</definedName>
    <definedName name="ramli4">#REF!</definedName>
    <definedName name="ramli5" localSheetId="2">#REF!</definedName>
    <definedName name="ramli5">#REF!</definedName>
    <definedName name="ramli6" localSheetId="2">#REF!</definedName>
    <definedName name="ramli6">#REF!</definedName>
    <definedName name="ramli7" localSheetId="2">#REF!</definedName>
    <definedName name="ramli7">#REF!</definedName>
    <definedName name="RateAA" localSheetId="2">#REF!</definedName>
    <definedName name="RateAA">#REF!</definedName>
    <definedName name="RateAA1" localSheetId="2">#REF!</definedName>
    <definedName name="RateAA1">#REF!</definedName>
    <definedName name="RateIA" localSheetId="2">#REF!</definedName>
    <definedName name="RateIA">#REF!</definedName>
    <definedName name="RateIA1" localSheetId="2">#REF!</definedName>
    <definedName name="RateIA1">#REF!</definedName>
    <definedName name="RawAgencyPrice" localSheetId="2">#REF!</definedName>
    <definedName name="RawAgencyPrice">#REF!</definedName>
    <definedName name="RBData" localSheetId="2">#REF!</definedName>
    <definedName name="RBData">#REF!</definedName>
    <definedName name="rdsff" localSheetId="2">#REF!</definedName>
    <definedName name="rdsff">#REF!</definedName>
    <definedName name="re" localSheetId="2">#REF!</definedName>
    <definedName name="re">#REF!</definedName>
    <definedName name="Re_1" localSheetId="2">#REF!</definedName>
    <definedName name="Re_1">#REF!</definedName>
    <definedName name="RE_Disposal" localSheetId="2">#REF!</definedName>
    <definedName name="RE_Disposal">#REF!</definedName>
    <definedName name="RE_tranferred_in" localSheetId="2">#REF!</definedName>
    <definedName name="RE_tranferred_in">#REF!</definedName>
    <definedName name="RE_transferred_in" localSheetId="2">#REF!</definedName>
    <definedName name="RE_transferred_in">#REF!</definedName>
    <definedName name="rea" localSheetId="2">#REF!</definedName>
    <definedName name="rea">#REF!</definedName>
    <definedName name="REAddition" localSheetId="2">#REF!</definedName>
    <definedName name="REAddition">#REF!</definedName>
    <definedName name="REAddition1" localSheetId="2">#REF!</definedName>
    <definedName name="REAddition1">#REF!</definedName>
    <definedName name="REBF" localSheetId="2">#REF!</definedName>
    <definedName name="REBF">#REF!</definedName>
    <definedName name="REBF1" localSheetId="2">#REF!</definedName>
    <definedName name="REBF1">#REF!</definedName>
    <definedName name="RECF" localSheetId="2">#REF!</definedName>
    <definedName name="RECF">#REF!</definedName>
    <definedName name="RECF1" localSheetId="2">#REF!</definedName>
    <definedName name="RECF1">#REF!</definedName>
    <definedName name="Recognition" localSheetId="2">#REF!</definedName>
    <definedName name="Recognition">#REF!</definedName>
    <definedName name="_xlnm.Recorder" localSheetId="2">#REF!</definedName>
    <definedName name="_xlnm.Recorder">#REF!</definedName>
    <definedName name="REDisposal" localSheetId="2">#REF!</definedName>
    <definedName name="REDisposal">#REF!</definedName>
    <definedName name="REDisposal1" localSheetId="2">#REF!</definedName>
    <definedName name="REDisposal1">#REF!</definedName>
    <definedName name="ree" localSheetId="2">#REF!</definedName>
    <definedName name="ree">#REF!</definedName>
    <definedName name="REGERG" localSheetId="2">#REF!</definedName>
    <definedName name="REGERG">#REF!</definedName>
    <definedName name="regethtr" localSheetId="2">#REF!</definedName>
    <definedName name="regethtr">#REF!</definedName>
    <definedName name="regregre" localSheetId="2">#REF!</definedName>
    <definedName name="regregre">#REF!</definedName>
    <definedName name="reheheht" localSheetId="2">#REF!</definedName>
    <definedName name="reheheht">#REF!</definedName>
    <definedName name="reherht" localSheetId="2">#REF!</definedName>
    <definedName name="reherht">#REF!</definedName>
    <definedName name="rehethte" localSheetId="2">#REF!</definedName>
    <definedName name="rehethte">#REF!</definedName>
    <definedName name="ReimDatabase1" localSheetId="2">[272]Reimbursements!$A$3:$N$42</definedName>
    <definedName name="ReimDatabase1">[273]Reimbursements!$A$3:$N$42</definedName>
    <definedName name="REINVESTMENT">"$#REF!.$#REF!$#REF!"</definedName>
    <definedName name="REINVESTMENT_16" localSheetId="2">#REF!</definedName>
    <definedName name="REINVESTMENT_16">#REF!</definedName>
    <definedName name="REINVESTMENT_20" localSheetId="2">#REF!</definedName>
    <definedName name="REINVESTMENT_20">#REF!</definedName>
    <definedName name="REINVESTMENT_24" localSheetId="2">#REF!</definedName>
    <definedName name="REINVESTMENT_24">#REF!</definedName>
    <definedName name="REINVESTMENT_25" localSheetId="2">#REF!</definedName>
    <definedName name="REINVESTMENT_25">#REF!</definedName>
    <definedName name="REINVESTMENT_26">"$#REF!.$DH$897"</definedName>
    <definedName name="REINVESTMENT_26_72">"$#REF!.$DH$898"</definedName>
    <definedName name="REINVESTMENT_29" localSheetId="2">#REF!</definedName>
    <definedName name="REINVESTMENT_29">#REF!</definedName>
    <definedName name="REINVESTMENT_32" localSheetId="2">#REF!</definedName>
    <definedName name="REINVESTMENT_32">#REF!</definedName>
    <definedName name="REINVESTMENT_49" localSheetId="2">#REF!</definedName>
    <definedName name="REINVESTMENT_49">#REF!</definedName>
    <definedName name="REINVESTMENT_51" localSheetId="2">#REF!</definedName>
    <definedName name="REINVESTMENT_51">#REF!</definedName>
    <definedName name="REINVESTMENT_65" localSheetId="2">#REF!</definedName>
    <definedName name="REINVESTMENT_65">#REF!</definedName>
    <definedName name="REINVESTMENT_72">"$#REF!.$#REF!$#REF!"</definedName>
    <definedName name="REINVESTMENT_73" localSheetId="2">#REF!</definedName>
    <definedName name="REINVESTMENT_73">#REF!</definedName>
    <definedName name="RenewalStatus" localSheetId="2">[256]Reference!$C$2:$C$5</definedName>
    <definedName name="RenewalStatus">[257]Reference!$C$2:$C$5</definedName>
    <definedName name="RENOVATION2">"$#REF!.#REF!#REF!"</definedName>
    <definedName name="RENOVATION2_49" localSheetId="2">#REF!</definedName>
    <definedName name="RENOVATION2_49">#REF!</definedName>
    <definedName name="RENOVATION2_65" localSheetId="2">#REF!</definedName>
    <definedName name="RENOVATION2_65">#REF!</definedName>
    <definedName name="RENOVATION2_72">"$#REF!.#REF!#REF!"</definedName>
    <definedName name="Rent" localSheetId="2">#REF!</definedName>
    <definedName name="Rent">#REF!</definedName>
    <definedName name="Rental_expenses" localSheetId="2">#REF!</definedName>
    <definedName name="Rental_expenses">#REF!</definedName>
    <definedName name="Report" localSheetId="2">#REF!</definedName>
    <definedName name="Report">#REF!</definedName>
    <definedName name="REPORTDATE">#N/A</definedName>
    <definedName name="rerer" localSheetId="2">#REF!</definedName>
    <definedName name="rerer">#REF!</definedName>
    <definedName name="rert" localSheetId="2">#REF!</definedName>
    <definedName name="rert">#REF!</definedName>
    <definedName name="Reselects" localSheetId="2">#REF!</definedName>
    <definedName name="Reselects">#REF!</definedName>
    <definedName name="resource">'[291]Bill No. 2 - Carpark'!$A$1:$C$97</definedName>
    <definedName name="ResPricing" localSheetId="5">#REF!</definedName>
    <definedName name="ResPricing" localSheetId="2">#REF!</definedName>
    <definedName name="ResPricing" localSheetId="4">#REF!</definedName>
    <definedName name="ResPricing" localSheetId="3">#REF!</definedName>
    <definedName name="ResPricing">#REF!</definedName>
    <definedName name="RestNote" localSheetId="5">#REF!</definedName>
    <definedName name="RestNote" localSheetId="2">#REF!</definedName>
    <definedName name="RestNote">#REF!</definedName>
    <definedName name="Restricted_Sales_proceeds" localSheetId="5">#REF!</definedName>
    <definedName name="Restricted_Sales_proceeds" localSheetId="2">#REF!</definedName>
    <definedName name="Restricted_Sales_proceeds">#REF!</definedName>
    <definedName name="ret" localSheetId="2">#REF!</definedName>
    <definedName name="ret">#REF!</definedName>
    <definedName name="ret4rt" localSheetId="2">#REF!</definedName>
    <definedName name="ret4rt">#REF!</definedName>
    <definedName name="RETotal" localSheetId="2">#REF!</definedName>
    <definedName name="RETotal">#REF!</definedName>
    <definedName name="RETotal1" localSheetId="2">#REF!</definedName>
    <definedName name="RETotal1">#REF!</definedName>
    <definedName name="rett" localSheetId="2">#REF!</definedName>
    <definedName name="rett">#REF!</definedName>
    <definedName name="RETURN" localSheetId="2">#REF!</definedName>
    <definedName name="RETURN">#REF!</definedName>
    <definedName name="RevenueDBase" localSheetId="2">#REF!</definedName>
    <definedName name="RevenueDBase">#REF!</definedName>
    <definedName name="RevRecogn" localSheetId="2">#REF!</definedName>
    <definedName name="RevRecogn">#REF!</definedName>
    <definedName name="rewhreher" localSheetId="2">#REF!</definedName>
    <definedName name="rewhreher">#REF!</definedName>
    <definedName name="REWQRQ" localSheetId="2">#REF!</definedName>
    <definedName name="REWQRQ">#REF!</definedName>
    <definedName name="rfg" localSheetId="2">#REF!</definedName>
    <definedName name="rfg">#REF!</definedName>
    <definedName name="rfgdfd" localSheetId="2">#REF!</definedName>
    <definedName name="rfgdfd">#REF!</definedName>
    <definedName name="rfgrgreg" localSheetId="2">#REF!</definedName>
    <definedName name="rfgrgreg">#REF!</definedName>
    <definedName name="rfhteh" localSheetId="2">#REF!</definedName>
    <definedName name="rfhteh">#REF!</definedName>
    <definedName name="rfrfgtgt" localSheetId="2">#REF!</definedName>
    <definedName name="rfrfgtgt">#REF!</definedName>
    <definedName name="rftjrtjrt" localSheetId="2">#REF!</definedName>
    <definedName name="rftjrtjrt">#REF!</definedName>
    <definedName name="rgegergeg" localSheetId="2">#REF!</definedName>
    <definedName name="rgegergeg">#REF!</definedName>
    <definedName name="rgerherh" localSheetId="2">#REF!</definedName>
    <definedName name="rgerherh">#REF!</definedName>
    <definedName name="rggrege" localSheetId="2">#REF!</definedName>
    <definedName name="rggrege">#REF!</definedName>
    <definedName name="rggrgg" localSheetId="2">#REF!</definedName>
    <definedName name="rggrgg">#REF!</definedName>
    <definedName name="rgregreg" localSheetId="2">#REF!</definedName>
    <definedName name="rgregreg">#REF!</definedName>
    <definedName name="rgregrteg" localSheetId="2">#REF!</definedName>
    <definedName name="rgregrteg">#REF!</definedName>
    <definedName name="rgrere" localSheetId="2">#REF!</definedName>
    <definedName name="rgrere">#REF!</definedName>
    <definedName name="rgrg" localSheetId="2">#REF!</definedName>
    <definedName name="rgrg">#REF!</definedName>
    <definedName name="rgrgregrg" localSheetId="2">#REF!</definedName>
    <definedName name="rgrgregrg">#REF!</definedName>
    <definedName name="rgrgrgr" localSheetId="2">#REF!</definedName>
    <definedName name="rgrgrgr">#REF!</definedName>
    <definedName name="rgrtrgrtg" localSheetId="2">#REF!</definedName>
    <definedName name="rgrtrgrtg">#REF!</definedName>
    <definedName name="RHRHRY" localSheetId="2">#REF!</definedName>
    <definedName name="RHRHRY">#REF!</definedName>
    <definedName name="rjejrj" localSheetId="2">#REF!</definedName>
    <definedName name="rjejrj">#REF!</definedName>
    <definedName name="rjrjrtj" localSheetId="2">#REF!</definedName>
    <definedName name="rjrjrtj">#REF!</definedName>
    <definedName name="rjrtjrtj" localSheetId="2">#REF!</definedName>
    <definedName name="rjrtjrtj">#REF!</definedName>
    <definedName name="rjrtjrtjr" localSheetId="2">#REF!</definedName>
    <definedName name="rjrtjrtjr">#REF!</definedName>
    <definedName name="rjrwjrwy" localSheetId="2">#REF!</definedName>
    <definedName name="rjrwjrwy">#REF!</definedName>
    <definedName name="rjtrjr" localSheetId="2">#REF!</definedName>
    <definedName name="rjtrjr">#REF!</definedName>
    <definedName name="rjtrtjrjtj" localSheetId="2">#REF!</definedName>
    <definedName name="rjtrtjrjtj">#REF!</definedName>
    <definedName name="rjywjr" localSheetId="2">#REF!</definedName>
    <definedName name="rjywjr">#REF!</definedName>
    <definedName name="RM" localSheetId="2">'[165]ADJ - RATE'!$B$5</definedName>
    <definedName name="RM">'[166]ADJ - RATE'!$B$5</definedName>
    <definedName name="rmYavg" localSheetId="5">#REF!</definedName>
    <definedName name="rmYavg" localSheetId="2">#REF!</definedName>
    <definedName name="rmYavg" localSheetId="4">#REF!</definedName>
    <definedName name="rmYavg" localSheetId="3">#REF!</definedName>
    <definedName name="rmYavg">#REF!</definedName>
    <definedName name="RNAME" localSheetId="5">#REF!</definedName>
    <definedName name="RNAME" localSheetId="2">#REF!</definedName>
    <definedName name="RNAME">#REF!</definedName>
    <definedName name="ROP" localSheetId="5" hidden="1">{#N/A,#N/A,FALSE,"Sheet1"}</definedName>
    <definedName name="ROP" localSheetId="2" hidden="1">{#N/A,#N/A,FALSE,"Sheet1"}</definedName>
    <definedName name="ROP" localSheetId="4" hidden="1">{#N/A,#N/A,FALSE,"Sheet1"}</definedName>
    <definedName name="ROP" localSheetId="3" hidden="1">{#N/A,#N/A,FALSE,"Sheet1"}</definedName>
    <definedName name="ROP" hidden="1">{#N/A,#N/A,FALSE,"Sheet1"}</definedName>
    <definedName name="ROT" localSheetId="5" hidden="1">{#N/A,#N/A,FALSE,"Sheet1"}</definedName>
    <definedName name="ROT" localSheetId="2" hidden="1">{#N/A,#N/A,FALSE,"Sheet1"}</definedName>
    <definedName name="ROT" localSheetId="4" hidden="1">{#N/A,#N/A,FALSE,"Sheet1"}</definedName>
    <definedName name="ROT" localSheetId="3" hidden="1">{#N/A,#N/A,FALSE,"Sheet1"}</definedName>
    <definedName name="ROT" hidden="1">{#N/A,#N/A,FALSE,"Sheet1"}</definedName>
    <definedName name="round">1</definedName>
    <definedName name="RQ2RQE" localSheetId="2">#REF!</definedName>
    <definedName name="RQ2RQE">#REF!</definedName>
    <definedName name="rqf1fr" localSheetId="5" hidden="1">{#N/A,#N/A,FALSE,"Sheet1"}</definedName>
    <definedName name="rqf1fr" localSheetId="2" hidden="1">{#N/A,#N/A,FALSE,"Sheet1"}</definedName>
    <definedName name="rqf1fr" localSheetId="4" hidden="1">{#N/A,#N/A,FALSE,"Sheet1"}</definedName>
    <definedName name="rqf1fr" localSheetId="3" hidden="1">{#N/A,#N/A,FALSE,"Sheet1"}</definedName>
    <definedName name="rqf1fr" hidden="1">{#N/A,#N/A,FALSE,"Sheet1"}</definedName>
    <definedName name="RQRQ" localSheetId="2">#REF!</definedName>
    <definedName name="RQRQ">#REF!</definedName>
    <definedName name="rrr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r" localSheetId="2">#REF!</definedName>
    <definedName name="rrrr">#REF!</definedName>
    <definedName name="rrrt\" localSheetId="2">#REF!</definedName>
    <definedName name="rrrt\">#REF!</definedName>
    <definedName name="rrtt" localSheetId="2">#REF!</definedName>
    <definedName name="rrtt">#REF!</definedName>
    <definedName name="rtert" localSheetId="2">#REF!</definedName>
    <definedName name="rtert">#REF!</definedName>
    <definedName name="rtfjrtjrt" localSheetId="2">#REF!</definedName>
    <definedName name="rtfjrtjrt">#REF!</definedName>
    <definedName name="rthrthet" localSheetId="2">#REF!</definedName>
    <definedName name="rthrthet">#REF!</definedName>
    <definedName name="rthtjrf" localSheetId="2">#REF!</definedName>
    <definedName name="rthtjrf">#REF!</definedName>
    <definedName name="rthtrhjt" localSheetId="2">#REF!</definedName>
    <definedName name="rthtrhjt">#REF!</definedName>
    <definedName name="rtjetqhjq3" localSheetId="2">#REF!</definedName>
    <definedName name="rtjetqhjq3">#REF!</definedName>
    <definedName name="rtjrjyj" localSheetId="2">#REF!</definedName>
    <definedName name="rtjrjyj">#REF!</definedName>
    <definedName name="rtjrthjhet" localSheetId="2">#REF!</definedName>
    <definedName name="rtjrthjhet">#REF!</definedName>
    <definedName name="rtjrtje" localSheetId="2">#REF!</definedName>
    <definedName name="rtjrtje">#REF!</definedName>
    <definedName name="rtjrtjrtj" localSheetId="2">#REF!</definedName>
    <definedName name="rtjrtjrtj">#REF!</definedName>
    <definedName name="rtret4" localSheetId="2">#REF!</definedName>
    <definedName name="rtret4">#REF!</definedName>
    <definedName name="rtrtrr" localSheetId="2">#REF!</definedName>
    <definedName name="rtrtrr">#REF!</definedName>
    <definedName name="rtrtrtrttyt" localSheetId="2">#REF!</definedName>
    <definedName name="rtrtrtrttyt">#REF!</definedName>
    <definedName name="rtrtt" localSheetId="2">#REF!</definedName>
    <definedName name="rtrtt">#REF!</definedName>
    <definedName name="rttrytru" localSheetId="2">#REF!</definedName>
    <definedName name="rttrytru">#REF!</definedName>
    <definedName name="RTYJUTKUY" localSheetId="2">#REF!</definedName>
    <definedName name="RTYJUTKUY">#REF!</definedName>
    <definedName name="rtytt" localSheetId="2">#REF!</definedName>
    <definedName name="rtytt">#REF!</definedName>
    <definedName name="RUNYLD" localSheetId="2">#REF!</definedName>
    <definedName name="RUNYLD">#REF!</definedName>
    <definedName name="RUT" localSheetId="5" hidden="1">{#N/A,#N/A,FALSE,"Sheet1"}</definedName>
    <definedName name="RUT" localSheetId="2" hidden="1">{#N/A,#N/A,FALSE,"Sheet1"}</definedName>
    <definedName name="RUT" localSheetId="4" hidden="1">{#N/A,#N/A,FALSE,"Sheet1"}</definedName>
    <definedName name="RUT" localSheetId="3" hidden="1">{#N/A,#N/A,FALSE,"Sheet1"}</definedName>
    <definedName name="RUT" hidden="1">{#N/A,#N/A,FALSE,"Sheet1"}</definedName>
    <definedName name="rwjrywjtr" localSheetId="2">#REF!</definedName>
    <definedName name="rwjrywjtr">#REF!</definedName>
    <definedName name="rwr" localSheetId="2">#REF!</definedName>
    <definedName name="rwr">#REF!</definedName>
    <definedName name="ryhetteh" localSheetId="2" hidden="1">#REF!</definedName>
    <definedName name="ryhetteh" hidden="1">#REF!</definedName>
    <definedName name="ryjryjryj" localSheetId="2">#REF!</definedName>
    <definedName name="ryjryjryj">#REF!</definedName>
    <definedName name="RYJYTJTY" localSheetId="2">#REF!</definedName>
    <definedName name="RYJYTJTY">#REF!</definedName>
    <definedName name="ryreyre" localSheetId="2">#REF!</definedName>
    <definedName name="ryreyre">#REF!</definedName>
    <definedName name="S" localSheetId="2">#REF!</definedName>
    <definedName name="S">#REF!</definedName>
    <definedName name="sa" localSheetId="2">#REF!</definedName>
    <definedName name="sa">#REF!</definedName>
    <definedName name="safeffe">#N/A</definedName>
    <definedName name="saft" localSheetId="2">#REF!</definedName>
    <definedName name="saft">#REF!</definedName>
    <definedName name="sagfadfvad" localSheetId="2">#REF!</definedName>
    <definedName name="sagfadfvad">#REF!</definedName>
    <definedName name="sagshrh" localSheetId="2">#REF!</definedName>
    <definedName name="sagshrh">#REF!</definedName>
    <definedName name="SaleCyc" localSheetId="2">#REF!</definedName>
    <definedName name="SaleCyc">#REF!</definedName>
    <definedName name="Sales_Proceeds" localSheetId="2">#REF!</definedName>
    <definedName name="Sales_Proceeds">#REF!</definedName>
    <definedName name="Sales_Samp01" localSheetId="2">#REF!</definedName>
    <definedName name="Sales_Samp01">#REF!</definedName>
    <definedName name="Sales_Samp02" localSheetId="2">#REF!</definedName>
    <definedName name="Sales_Samp02">#REF!</definedName>
    <definedName name="SALESPLAN" localSheetId="2">#REF!</definedName>
    <definedName name="SALESPLAN">#REF!</definedName>
    <definedName name="sasfqwdqw" localSheetId="2">#REF!</definedName>
    <definedName name="sasfqwdqw">#REF!</definedName>
    <definedName name="SAVE" localSheetId="2">#REF!</definedName>
    <definedName name="SAVE">#REF!</definedName>
    <definedName name="SCB" localSheetId="2">'[104]ADJ - RATE'!#REF!</definedName>
    <definedName name="SCB">'[105]ADJ - RATE'!#REF!</definedName>
    <definedName name="sch" localSheetId="5">#REF!</definedName>
    <definedName name="sch" localSheetId="2">#REF!</definedName>
    <definedName name="sch" localSheetId="4">#REF!</definedName>
    <definedName name="sch" localSheetId="3">#REF!</definedName>
    <definedName name="sch">#REF!</definedName>
    <definedName name="SchDebts" localSheetId="5">#REF!</definedName>
    <definedName name="SchDebts" localSheetId="2">#REF!</definedName>
    <definedName name="SchDebts">#REF!</definedName>
    <definedName name="Sched_Pay" localSheetId="5">#REF!</definedName>
    <definedName name="Sched_Pay" localSheetId="2">#REF!</definedName>
    <definedName name="Sched_Pay">#REF!</definedName>
    <definedName name="Scheduled_Extra_Payments" localSheetId="2">#REF!</definedName>
    <definedName name="Scheduled_Extra_Payments">#REF!</definedName>
    <definedName name="Scheduled_Interest_Rate" localSheetId="2">#REF!</definedName>
    <definedName name="Scheduled_Interest_Rate">#REF!</definedName>
    <definedName name="Scheduled_Monthly_Payment" localSheetId="2">#REF!</definedName>
    <definedName name="Scheduled_Monthly_Payment">#REF!</definedName>
    <definedName name="SchName" localSheetId="2">#REF!</definedName>
    <definedName name="SchName">#REF!</definedName>
    <definedName name="SchRef" localSheetId="2">#REF!</definedName>
    <definedName name="SchRef">#REF!</definedName>
    <definedName name="SchRef1" localSheetId="2">#REF!</definedName>
    <definedName name="SchRef1">#REF!</definedName>
    <definedName name="SchRefText" localSheetId="2">#REF!</definedName>
    <definedName name="SchRefText">#REF!</definedName>
    <definedName name="SchRefText1" localSheetId="2">#REF!</definedName>
    <definedName name="SchRefText1">#REF!</definedName>
    <definedName name="sd" localSheetId="2">#REF!</definedName>
    <definedName name="sd">#REF!</definedName>
    <definedName name="sdfasgfa">#N/A</definedName>
    <definedName name="sdfsdfse" localSheetId="2">#REF!</definedName>
    <definedName name="sdfsdfse">#REF!</definedName>
    <definedName name="sdgds" localSheetId="2">#REF!</definedName>
    <definedName name="sdgds">#REF!</definedName>
    <definedName name="sdgdsg" localSheetId="2">#REF!</definedName>
    <definedName name="sdgdsg">#REF!</definedName>
    <definedName name="sdgdsgds" localSheetId="2">#REF!</definedName>
    <definedName name="sdgdsgds">#REF!</definedName>
    <definedName name="sdgesggewq">#N/A</definedName>
    <definedName name="sdgre" localSheetId="2">#REF!</definedName>
    <definedName name="sdgre">#REF!</definedName>
    <definedName name="sdgrehteh" localSheetId="2">#REF!</definedName>
    <definedName name="sdgrehteh">#REF!</definedName>
    <definedName name="sdgsd" localSheetId="2">#REF!</definedName>
    <definedName name="sdgsd">#REF!</definedName>
    <definedName name="sdgsdfgfsdh" localSheetId="2">#REF!</definedName>
    <definedName name="sdgsdfgfsdh">#REF!</definedName>
    <definedName name="sdgsdgsdg" localSheetId="2">#REF!</definedName>
    <definedName name="sdgsdgsdg">#REF!</definedName>
    <definedName name="sdhshd" localSheetId="5" hidden="1">{#N/A,#N/A,FALSE,"Sheet1"}</definedName>
    <definedName name="sdhshd" localSheetId="2" hidden="1">{#N/A,#N/A,FALSE,"Sheet1"}</definedName>
    <definedName name="sdhshd" localSheetId="4" hidden="1">{#N/A,#N/A,FALSE,"Sheet1"}</definedName>
    <definedName name="sdhshd" localSheetId="3" hidden="1">{#N/A,#N/A,FALSE,"Sheet1"}</definedName>
    <definedName name="sdhshd" hidden="1">{#N/A,#N/A,FALSE,"Sheet1"}</definedName>
    <definedName name="sdjhdfhjshf" localSheetId="2">#REF!</definedName>
    <definedName name="sdjhdfhjshf">#REF!</definedName>
    <definedName name="SDKFLKASDJF" localSheetId="2">#REF!</definedName>
    <definedName name="SDKFLKASDJF">#REF!</definedName>
    <definedName name="sdsds">"$#REF!.$A$1:$M$73"</definedName>
    <definedName name="sdsds_72">"$#REF!.$A$1:$M$74"</definedName>
    <definedName name="sectionA" localSheetId="2">#REF!</definedName>
    <definedName name="sectionA">#REF!</definedName>
    <definedName name="sectionAA" localSheetId="2">#REF!</definedName>
    <definedName name="sectionAA">#REF!</definedName>
    <definedName name="sectionB" localSheetId="2">#REF!</definedName>
    <definedName name="sectionB">#REF!</definedName>
    <definedName name="sectionBB" localSheetId="2">#REF!</definedName>
    <definedName name="sectionBB">#REF!</definedName>
    <definedName name="sectionBB_3" localSheetId="2">#REF!</definedName>
    <definedName name="sectionBB_3">#REF!</definedName>
    <definedName name="sectionC" localSheetId="2">#REF!</definedName>
    <definedName name="sectionC">#REF!</definedName>
    <definedName name="sectionC_1" localSheetId="2">#REF!</definedName>
    <definedName name="sectionC_1">#REF!</definedName>
    <definedName name="sectionCC" localSheetId="2">#REF!</definedName>
    <definedName name="sectionCC">#REF!</definedName>
    <definedName name="sectionDD" localSheetId="2">#REF!</definedName>
    <definedName name="sectionDD">#REF!</definedName>
    <definedName name="sectionL" localSheetId="2">#REF!</definedName>
    <definedName name="sectionL">#REF!</definedName>
    <definedName name="sectionM" localSheetId="2">#REF!</definedName>
    <definedName name="sectionM">#REF!</definedName>
    <definedName name="sectionMM" localSheetId="2">#REF!</definedName>
    <definedName name="sectionMM">#REF!</definedName>
    <definedName name="sectionN" localSheetId="2">#REF!</definedName>
    <definedName name="sectionN">#REF!</definedName>
    <definedName name="sectionNN" localSheetId="2">#REF!</definedName>
    <definedName name="sectionNN">#REF!</definedName>
    <definedName name="sectionU_2" localSheetId="2">#REF!</definedName>
    <definedName name="sectionU_2">#REF!</definedName>
    <definedName name="sectionU_3" localSheetId="2">#REF!</definedName>
    <definedName name="sectionU_3">#REF!</definedName>
    <definedName name="segtwewegt" localSheetId="2">#REF!</definedName>
    <definedName name="segtwewegt">#REF!</definedName>
    <definedName name="segweg" localSheetId="2">#REF!</definedName>
    <definedName name="segweg">#REF!</definedName>
    <definedName name="SEL" localSheetId="2">#REF!</definedName>
    <definedName name="SEL">#REF!</definedName>
    <definedName name="sell" localSheetId="5" hidden="1">{"'Eng (page2)'!$A$1:$D$52"}</definedName>
    <definedName name="sell" localSheetId="2" hidden="1">{"'Eng (page2)'!$A$1:$D$52"}</definedName>
    <definedName name="sell" localSheetId="4" hidden="1">{"'Eng (page2)'!$A$1:$D$52"}</definedName>
    <definedName name="sell" localSheetId="3" hidden="1">{"'Eng (page2)'!$A$1:$D$52"}</definedName>
    <definedName name="sell" hidden="1">{"'Eng (page2)'!$A$1:$D$52"}</definedName>
    <definedName name="Sell_to" localSheetId="2">#REF!</definedName>
    <definedName name="Sell_to">#REF!</definedName>
    <definedName name="SELLC1_6">#N/A</definedName>
    <definedName name="SELLOH">'[67]Expense Summary'!$C$29</definedName>
    <definedName name="SELLR1_6">#N/A</definedName>
    <definedName name="Sep" localSheetId="2">#REF!</definedName>
    <definedName name="Sep">#REF!</definedName>
    <definedName name="Sept" localSheetId="2">#REF!</definedName>
    <definedName name="Sept">#REF!</definedName>
    <definedName name="SERI_SELANGIN_SDN_BHD" localSheetId="2">#REF!</definedName>
    <definedName name="SERI_SELANGIN_SDN_BHD">#REF!</definedName>
    <definedName name="sesa" localSheetId="5" hidden="1">{#N/A,#N/A,FALSE,"Sheet1"}</definedName>
    <definedName name="sesa" localSheetId="2" hidden="1">{#N/A,#N/A,FALSE,"Sheet1"}</definedName>
    <definedName name="sesa" localSheetId="4" hidden="1">{#N/A,#N/A,FALSE,"Sheet1"}</definedName>
    <definedName name="sesa" localSheetId="3" hidden="1">{#N/A,#N/A,FALSE,"Sheet1"}</definedName>
    <definedName name="sesa" hidden="1">{#N/A,#N/A,FALSE,"Sheet1"}</definedName>
    <definedName name="setgsr" localSheetId="2">#REF!</definedName>
    <definedName name="setgsr">#REF!</definedName>
    <definedName name="setwt" localSheetId="2">#REF!</definedName>
    <definedName name="setwt">#REF!</definedName>
    <definedName name="sevtionBB" localSheetId="2">#REF!</definedName>
    <definedName name="sevtionBB">#REF!</definedName>
    <definedName name="sf" localSheetId="2">#REF!</definedName>
    <definedName name="sf">#REF!</definedName>
    <definedName name="sfafed" localSheetId="2">#REF!</definedName>
    <definedName name="sfafed">#REF!</definedName>
    <definedName name="sfagea" localSheetId="2">#REF!</definedName>
    <definedName name="sfagea">#REF!</definedName>
    <definedName name="sfasf" localSheetId="5" hidden="1">{#N/A,#N/A,FALSE,"Sheet1"}</definedName>
    <definedName name="sfasf" localSheetId="2" hidden="1">{#N/A,#N/A,FALSE,"Sheet1"}</definedName>
    <definedName name="sfasf" localSheetId="4" hidden="1">{#N/A,#N/A,FALSE,"Sheet1"}</definedName>
    <definedName name="sfasf" localSheetId="3" hidden="1">{#N/A,#N/A,FALSE,"Sheet1"}</definedName>
    <definedName name="sfasf" hidden="1">{#N/A,#N/A,FALSE,"Sheet1"}</definedName>
    <definedName name="sfawfwqf">#N/A</definedName>
    <definedName name="sfdsgfdsg" localSheetId="2">#REF!</definedName>
    <definedName name="sfdsgfdsg">#REF!</definedName>
    <definedName name="sfewf" localSheetId="2">#REF!</definedName>
    <definedName name="sfewf">#REF!</definedName>
    <definedName name="sfgethetye" localSheetId="2">#REF!</definedName>
    <definedName name="sfgethetye">#REF!</definedName>
    <definedName name="sfgfdh" localSheetId="2">#REF!</definedName>
    <definedName name="sfgfdh">#REF!</definedName>
    <definedName name="sfgrg" localSheetId="2">#REF!</definedName>
    <definedName name="sfgrg">#REF!</definedName>
    <definedName name="sfqafqegf" localSheetId="2">#REF!</definedName>
    <definedName name="sfqafqegf">#REF!</definedName>
    <definedName name="sfsegergs" localSheetId="2">#REF!</definedName>
    <definedName name="sfsegergs">#REF!</definedName>
    <definedName name="sg">#N/A</definedName>
    <definedName name="sgddshs" localSheetId="2">#REF!</definedName>
    <definedName name="sgddshs">#REF!</definedName>
    <definedName name="sgdgds" localSheetId="2">#REF!</definedName>
    <definedName name="sgdgds">#REF!</definedName>
    <definedName name="sgdgshhdf" localSheetId="2">#REF!</definedName>
    <definedName name="sgdgshhdf">#REF!</definedName>
    <definedName name="sgdsdfgdfg" localSheetId="2">#REF!</definedName>
    <definedName name="sgdsdfgdfg">#REF!</definedName>
    <definedName name="sgdsgd" localSheetId="2">#REF!</definedName>
    <definedName name="sgdsgd">#REF!</definedName>
    <definedName name="sgdsgs" localSheetId="2">#REF!</definedName>
    <definedName name="sgdsgs">#REF!</definedName>
    <definedName name="sgdshr" localSheetId="2">#REF!</definedName>
    <definedName name="sgdshr">#REF!</definedName>
    <definedName name="sgegg" localSheetId="2">#REF!</definedName>
    <definedName name="sgegg">#REF!</definedName>
    <definedName name="sgegqeg">#N/A</definedName>
    <definedName name="sgfgfdhf" localSheetId="2">#REF!</definedName>
    <definedName name="sgfgfdhf">#REF!</definedName>
    <definedName name="sghghsdfh" localSheetId="2">#REF!</definedName>
    <definedName name="sghghsdfh">#REF!</definedName>
    <definedName name="sgsdfgsr" localSheetId="2">#REF!</definedName>
    <definedName name="sgsdfgsr">#REF!</definedName>
    <definedName name="sgsdgsr" localSheetId="2">#REF!</definedName>
    <definedName name="sgsdgsr">#REF!</definedName>
    <definedName name="sgsfds" localSheetId="2">#REF!</definedName>
    <definedName name="sgsfds">#REF!</definedName>
    <definedName name="sgsg" localSheetId="2">#REF!</definedName>
    <definedName name="sgsg">#REF!</definedName>
    <definedName name="sgsgs" localSheetId="2">#REF!</definedName>
    <definedName name="sgsgs">#REF!</definedName>
    <definedName name="sgsgsg" localSheetId="2">#REF!</definedName>
    <definedName name="sgsgsg">#REF!</definedName>
    <definedName name="sgshhrsh" localSheetId="2">#REF!</definedName>
    <definedName name="sgshhrsh">#REF!</definedName>
    <definedName name="sgsr" localSheetId="2">#REF!</definedName>
    <definedName name="sgsr">#REF!</definedName>
    <definedName name="sgswre" localSheetId="2" hidden="1">#REF!</definedName>
    <definedName name="sgswre" hidden="1">#REF!</definedName>
    <definedName name="sgtwqegt" localSheetId="2">#REF!</definedName>
    <definedName name="sgtwqegt">#REF!</definedName>
    <definedName name="sgwesgweh">#N/A</definedName>
    <definedName name="sgwsegwr">#N/A</definedName>
    <definedName name="SheLett" localSheetId="2">#REF!</definedName>
    <definedName name="SheLett">#REF!</definedName>
    <definedName name="shfdhdhd" localSheetId="2">#REF!</definedName>
    <definedName name="shfdhdhd">#REF!</definedName>
    <definedName name="shfhdfh" localSheetId="2">#REF!</definedName>
    <definedName name="shfhdfh">#REF!</definedName>
    <definedName name="shfsh" localSheetId="2">#REF!</definedName>
    <definedName name="shfsh">#REF!</definedName>
    <definedName name="shhre" localSheetId="2">#REF!</definedName>
    <definedName name="shhre">#REF!</definedName>
    <definedName name="Short">[235]เงินกู้ธนชาติ!$E$17</definedName>
    <definedName name="short1">'[235]เงินกู้ MGC'!$E$17</definedName>
    <definedName name="shshdrh" localSheetId="5">#REF!</definedName>
    <definedName name="shshdrh" localSheetId="2">#REF!</definedName>
    <definedName name="shshdrh" localSheetId="4">#REF!</definedName>
    <definedName name="shshdrh" localSheetId="3">#REF!</definedName>
    <definedName name="shshdrh">#REF!</definedName>
    <definedName name="shshresh" localSheetId="5">#REF!</definedName>
    <definedName name="shshresh" localSheetId="2">#REF!</definedName>
    <definedName name="shshresh">#REF!</definedName>
    <definedName name="shshsrh" localSheetId="5">#REF!</definedName>
    <definedName name="shshsrh" localSheetId="2">#REF!</definedName>
    <definedName name="shshsrh">#REF!</definedName>
    <definedName name="shwshrwhrewh">#N/A</definedName>
    <definedName name="shyrsrherh" localSheetId="2">#REF!</definedName>
    <definedName name="shyrsrherh">#REF!</definedName>
    <definedName name="sjas" localSheetId="2">#REF!</definedName>
    <definedName name="sjas">#REF!</definedName>
    <definedName name="software" localSheetId="5" hidden="1">{"'Eng (page2)'!$A$1:$D$52"}</definedName>
    <definedName name="software" localSheetId="2" hidden="1">{"'Eng (page2)'!$A$1:$D$52"}</definedName>
    <definedName name="software" localSheetId="4" hidden="1">{"'Eng (page2)'!$A$1:$D$52"}</definedName>
    <definedName name="software" localSheetId="3" hidden="1">{"'Eng (page2)'!$A$1:$D$52"}</definedName>
    <definedName name="software" hidden="1">{"'Eng (page2)'!$A$1:$D$52"}</definedName>
    <definedName name="Sort" localSheetId="2" hidden="1">#REF!</definedName>
    <definedName name="Sort" hidden="1">#REF!</definedName>
    <definedName name="Sorthai_CSOlength" localSheetId="2">#REF!</definedName>
    <definedName name="Sorthai_CSOlength">#REF!</definedName>
    <definedName name="Sorthai_MHlength" localSheetId="2">#REF!</definedName>
    <definedName name="Sorthai_MHlength">#REF!</definedName>
    <definedName name="Sp_2" localSheetId="2">#REF!</definedName>
    <definedName name="Sp_2">#REF!</definedName>
    <definedName name="Sp_Item" localSheetId="2">#REF!</definedName>
    <definedName name="Sp_Item">#REF!</definedName>
    <definedName name="Sp_Total" localSheetId="2">#REF!</definedName>
    <definedName name="Sp_Total">#REF!</definedName>
    <definedName name="Spec" localSheetId="2">[292]BS!#REF!</definedName>
    <definedName name="Spec">[293]BS!#REF!</definedName>
    <definedName name="srgetgwe" localSheetId="5">#REF!</definedName>
    <definedName name="srgetgwe" localSheetId="2">#REF!</definedName>
    <definedName name="srgetgwe" localSheetId="4">#REF!</definedName>
    <definedName name="srgetgwe" localSheetId="3">#REF!</definedName>
    <definedName name="srgetgwe">#REF!</definedName>
    <definedName name="ss" localSheetId="5">#REF!</definedName>
    <definedName name="ss" localSheetId="2">#REF!</definedName>
    <definedName name="ss">#REF!</definedName>
    <definedName name="ssfdhdsfh" localSheetId="5">#REF!</definedName>
    <definedName name="ssfdhdsfh" localSheetId="2">#REF!</definedName>
    <definedName name="ssfdhdsfh">#REF!</definedName>
    <definedName name="ssgrfgsrdh" localSheetId="2">#REF!</definedName>
    <definedName name="ssgrfgsrdh">#REF!</definedName>
    <definedName name="sss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ss" localSheetId="2">#REF!</definedName>
    <definedName name="ssssss">#REF!</definedName>
    <definedName name="staetet" localSheetId="2">#REF!</definedName>
    <definedName name="staetet">#REF!</definedName>
    <definedName name="stamp" localSheetId="5" hidden="1">{"'Eng (page2)'!$A$1:$D$52"}</definedName>
    <definedName name="stamp" localSheetId="2" hidden="1">{"'Eng (page2)'!$A$1:$D$52"}</definedName>
    <definedName name="stamp" localSheetId="4" hidden="1">{"'Eng (page2)'!$A$1:$D$52"}</definedName>
    <definedName name="stamp" localSheetId="3" hidden="1">{"'Eng (page2)'!$A$1:$D$52"}</definedName>
    <definedName name="stamp" hidden="1">{"'Eng (page2)'!$A$1:$D$52"}</definedName>
    <definedName name="START2" localSheetId="2">#REF!</definedName>
    <definedName name="START2">#REF!</definedName>
    <definedName name="StartBP" localSheetId="2">#REF!</definedName>
    <definedName name="StartBP">#REF!</definedName>
    <definedName name="STATACC" localSheetId="2">#REF!</definedName>
    <definedName name="STATACC">#REF!</definedName>
    <definedName name="SUBSCRIPTION">"$#REF!.$BD$548"</definedName>
    <definedName name="SUBSCRIPTION_72">"$#REF!.$BD$549"</definedName>
    <definedName name="suc" localSheetId="2">'[106]tax-ss'!$I$7:$I$37</definedName>
    <definedName name="suc">'[107]tax-ss'!$I$7:$I$37</definedName>
    <definedName name="sucx" localSheetId="2">'[106]tax-ss'!$C$7:$C$37</definedName>
    <definedName name="sucx">'[107]tax-ss'!$C$7:$C$37</definedName>
    <definedName name="Suksawat_CSOlength" localSheetId="5">#REF!</definedName>
    <definedName name="Suksawat_CSOlength" localSheetId="2">#REF!</definedName>
    <definedName name="Suksawat_CSOlength" localSheetId="4">#REF!</definedName>
    <definedName name="Suksawat_CSOlength" localSheetId="3">#REF!</definedName>
    <definedName name="Suksawat_CSOlength">#REF!</definedName>
    <definedName name="Suksawat_IDClength" localSheetId="5">#REF!</definedName>
    <definedName name="Suksawat_IDClength" localSheetId="2">#REF!</definedName>
    <definedName name="Suksawat_IDClength">#REF!</definedName>
    <definedName name="Suksawat2_CSOlength" localSheetId="5">#REF!</definedName>
    <definedName name="Suksawat2_CSOlength" localSheetId="2">#REF!</definedName>
    <definedName name="Suksawat2_CSOlength">#REF!</definedName>
    <definedName name="Suksawat2_MHlength" localSheetId="2">#REF!</definedName>
    <definedName name="Suksawat2_MHlength">#REF!</definedName>
    <definedName name="Suksawat78_CSOlength" localSheetId="2">#REF!</definedName>
    <definedName name="Suksawat78_CSOlength">#REF!</definedName>
    <definedName name="Suksawat78_IDClength" localSheetId="2">#REF!</definedName>
    <definedName name="Suksawat78_IDClength">#REF!</definedName>
    <definedName name="Suksawat78_MHlength" localSheetId="2">#REF!</definedName>
    <definedName name="Suksawat78_MHlength">#REF!</definedName>
    <definedName name="Suksawat78soi6_CSOlength" localSheetId="2">#REF!</definedName>
    <definedName name="Suksawat78soi6_CSOlength">#REF!</definedName>
    <definedName name="Suksawat78soi6_MHlength" localSheetId="2">#REF!</definedName>
    <definedName name="Suksawat78soi6_MHlength">#REF!</definedName>
    <definedName name="sum" localSheetId="2">#REF!</definedName>
    <definedName name="sum">#REF!</definedName>
    <definedName name="sum_hr" localSheetId="2">#REF!</definedName>
    <definedName name="sum_hr">#REF!</definedName>
    <definedName name="Summary" localSheetId="2">#REF!</definedName>
    <definedName name="Summary">#REF!</definedName>
    <definedName name="SundryReceipts" localSheetId="2">#REF!</definedName>
    <definedName name="SundryReceipts">#REF!</definedName>
    <definedName name="svavvvbw">#N/A</definedName>
    <definedName name="SW" localSheetId="2">#REF!</definedName>
    <definedName name="SW">#REF!</definedName>
    <definedName name="swfewq" localSheetId="2">#REF!</definedName>
    <definedName name="swfewq">#REF!</definedName>
    <definedName name="syt" localSheetId="2">#REF!</definedName>
    <definedName name="syt">#REF!</definedName>
    <definedName name="t">#N/A</definedName>
    <definedName name="T.">#N/A</definedName>
    <definedName name="t___0" localSheetId="2">[147]BPR!$F$11</definedName>
    <definedName name="t___0">[148]BPR!$F$11</definedName>
    <definedName name="t___12">[149]BPR!$F$11</definedName>
    <definedName name="t___14">[149]BPR!$F$11</definedName>
    <definedName name="t___3">[149]BPR!$F$11</definedName>
    <definedName name="t___5">[149]BPR!$F$11</definedName>
    <definedName name="t___6">[149]BPR!$F$11</definedName>
    <definedName name="t___8">[149]BPR!$F$11</definedName>
    <definedName name="t2g42" localSheetId="5" hidden="1">{#N/A,#N/A,FALSE,"Sheet1"}</definedName>
    <definedName name="t2g42" localSheetId="2" hidden="1">{#N/A,#N/A,FALSE,"Sheet1"}</definedName>
    <definedName name="t2g42" localSheetId="4" hidden="1">{#N/A,#N/A,FALSE,"Sheet1"}</definedName>
    <definedName name="t2g42" localSheetId="3" hidden="1">{#N/A,#N/A,FALSE,"Sheet1"}</definedName>
    <definedName name="t2g42" hidden="1">{#N/A,#N/A,FALSE,"Sheet1"}</definedName>
    <definedName name="t2gg43g">#N/A</definedName>
    <definedName name="TABadj" localSheetId="2">#REF!</definedName>
    <definedName name="TABadj">#REF!</definedName>
    <definedName name="TABbs" localSheetId="2">#REF!</definedName>
    <definedName name="TABbs">#REF!</definedName>
    <definedName name="Table1" localSheetId="2">#REF!</definedName>
    <definedName name="Table1">#REF!</definedName>
    <definedName name="TABpl" localSheetId="2">#REF!</definedName>
    <definedName name="TABpl">#REF!</definedName>
    <definedName name="TAX">"$#REF!.$#REF!$#REF!"</definedName>
    <definedName name="TAX_49" localSheetId="2">#REF!</definedName>
    <definedName name="TAX_49">#REF!</definedName>
    <definedName name="TAX_65" localSheetId="2">#REF!</definedName>
    <definedName name="TAX_65">#REF!</definedName>
    <definedName name="TAX_72">"$#REF!.$#REF!$#REF!"</definedName>
    <definedName name="TaxRef" localSheetId="2">#REF!</definedName>
    <definedName name="TaxRef">#REF!</definedName>
    <definedName name="tb">'[294]TrialBalance Q3-2002'!$A$1:$H$301</definedName>
    <definedName name="TB_Manual_JEs" localSheetId="5">#REF!</definedName>
    <definedName name="TB_Manual_JEs" localSheetId="2">#REF!</definedName>
    <definedName name="TB_Manual_JEs" localSheetId="4">#REF!</definedName>
    <definedName name="TB_Manual_JEs" localSheetId="3">#REF!</definedName>
    <definedName name="TB_Manual_JEs">#REF!</definedName>
    <definedName name="tbold" localSheetId="5">#REF!</definedName>
    <definedName name="tbold" localSheetId="2">#REF!</definedName>
    <definedName name="tbold">#REF!</definedName>
    <definedName name="TDB" localSheetId="5">'[17]B&amp;S 1999'!#REF!</definedName>
    <definedName name="TDB" localSheetId="2">'[16]B&amp;S 1999'!#REF!</definedName>
    <definedName name="TDB">'[17]B&amp;S 1999'!#REF!</definedName>
    <definedName name="te" localSheetId="5">#REF!</definedName>
    <definedName name="te" localSheetId="2">#REF!</definedName>
    <definedName name="te" localSheetId="4">#REF!</definedName>
    <definedName name="te" localSheetId="3">#REF!</definedName>
    <definedName name="te">#REF!</definedName>
    <definedName name="TEHTRHTR" localSheetId="5">#REF!</definedName>
    <definedName name="TEHTRHTR" localSheetId="2">#REF!</definedName>
    <definedName name="TEHTRHTR">#REF!</definedName>
    <definedName name="tejnyrjytkt" localSheetId="5">#REF!</definedName>
    <definedName name="tejnyrjytkt" localSheetId="2">#REF!</definedName>
    <definedName name="tejnyrjytkt">#REF!</definedName>
    <definedName name="Terhutang_kepada_sykt._berkaitan" localSheetId="2">#REF!</definedName>
    <definedName name="Terhutang_kepada_sykt._berkaitan">#REF!</definedName>
    <definedName name="TEST" localSheetId="2">#REF!</definedName>
    <definedName name="TEST">#REF!</definedName>
    <definedName name="TEST0" localSheetId="2">#REF!</definedName>
    <definedName name="TEST0">#REF!</definedName>
    <definedName name="TEST1" localSheetId="2">#REF!</definedName>
    <definedName name="TEST1">#REF!</definedName>
    <definedName name="TEST2" localSheetId="2">#REF!</definedName>
    <definedName name="TEST2">#REF!</definedName>
    <definedName name="test3" localSheetId="2">'[295]Gain Loss Calculation'!$BR$3</definedName>
    <definedName name="test3">'[296]Gain Loss Calculation'!$BR$3</definedName>
    <definedName name="test4" localSheetId="5">#REF!</definedName>
    <definedName name="test4" localSheetId="2">#REF!</definedName>
    <definedName name="test4" localSheetId="4">#REF!</definedName>
    <definedName name="test4" localSheetId="3">#REF!</definedName>
    <definedName name="test4">#REF!</definedName>
    <definedName name="TEST5" localSheetId="5">#REF!</definedName>
    <definedName name="TEST5" localSheetId="2">#REF!</definedName>
    <definedName name="TEST5">#REF!</definedName>
    <definedName name="TEST6" localSheetId="5">#REF!</definedName>
    <definedName name="TEST6" localSheetId="2">#REF!</definedName>
    <definedName name="TEST6">#REF!</definedName>
    <definedName name="TEST7" localSheetId="2">#REF!</definedName>
    <definedName name="TEST7">#REF!</definedName>
    <definedName name="TESTHKEY" localSheetId="2">#REF!</definedName>
    <definedName name="TESTHKEY">#REF!</definedName>
    <definedName name="TESTKEYS" localSheetId="2">#REF!</definedName>
    <definedName name="TESTKEYS">#REF!</definedName>
    <definedName name="TESTVKEY" localSheetId="2">#REF!</definedName>
    <definedName name="TESTVKEY">#REF!</definedName>
    <definedName name="tfyhtrh" localSheetId="2">#REF!</definedName>
    <definedName name="tfyhtrh">#REF!</definedName>
    <definedName name="tgtger" localSheetId="2">#REF!</definedName>
    <definedName name="tgtger">#REF!</definedName>
    <definedName name="tgtgtg" localSheetId="2">#REF!</definedName>
    <definedName name="tgtgtg">#REF!</definedName>
    <definedName name="tgth" localSheetId="2">#REF!</definedName>
    <definedName name="tgth">#REF!</definedName>
    <definedName name="tgtht" localSheetId="2">#REF!</definedName>
    <definedName name="tgtht">#REF!</definedName>
    <definedName name="th" localSheetId="2">#REF!</definedName>
    <definedName name="th">#REF!</definedName>
    <definedName name="THETHEQ" localSheetId="2">#REF!</definedName>
    <definedName name="THETHEQ">#REF!</definedName>
    <definedName name="thhy" localSheetId="2">#REF!</definedName>
    <definedName name="thhy">#REF!</definedName>
    <definedName name="thhyy" localSheetId="2">#REF!</definedName>
    <definedName name="thhyy">#REF!</definedName>
    <definedName name="thjryjhrt" localSheetId="2">#REF!</definedName>
    <definedName name="thjryjhrt">#REF!</definedName>
    <definedName name="thnrjyrj" localSheetId="2">#REF!</definedName>
    <definedName name="thnrjyrj">#REF!</definedName>
    <definedName name="thrdgsgs" localSheetId="2">#REF!</definedName>
    <definedName name="thrdgsgs">#REF!</definedName>
    <definedName name="thtrhrt" localSheetId="2">#REF!</definedName>
    <definedName name="thtrhrt">#REF!</definedName>
    <definedName name="thtrhth" localSheetId="2">#REF!</definedName>
    <definedName name="thtrhth">#REF!</definedName>
    <definedName name="thtted" localSheetId="2">#REF!</definedName>
    <definedName name="thtted">#REF!</definedName>
    <definedName name="Title" localSheetId="2">#REF!</definedName>
    <definedName name="Title">#REF!</definedName>
    <definedName name="Title1" localSheetId="2">#REF!</definedName>
    <definedName name="Title1">#REF!</definedName>
    <definedName name="TITLE2" localSheetId="2">[297]MENU!$C$4</definedName>
    <definedName name="TITLE2">[298]MENU!$C$4</definedName>
    <definedName name="tjfjrt" localSheetId="5">#REF!</definedName>
    <definedName name="tjfjrt" localSheetId="2">#REF!</definedName>
    <definedName name="tjfjrt" localSheetId="4">#REF!</definedName>
    <definedName name="tjfjrt" localSheetId="3">#REF!</definedName>
    <definedName name="tjfjrt">#REF!</definedName>
    <definedName name="tjrjyjryj" localSheetId="5">#REF!</definedName>
    <definedName name="tjrjyjryj" localSheetId="2">#REF!</definedName>
    <definedName name="tjrjyjryj">#REF!</definedName>
    <definedName name="tjryjyrj" localSheetId="5">#REF!</definedName>
    <definedName name="tjryjyrj" localSheetId="2">#REF!</definedName>
    <definedName name="tjryjyrj">#REF!</definedName>
    <definedName name="tjtrhjrt" localSheetId="2">#REF!</definedName>
    <definedName name="tjtrhjrt">#REF!</definedName>
    <definedName name="tjtrjrt" localSheetId="2">#REF!</definedName>
    <definedName name="tjtrjrt">#REF!</definedName>
    <definedName name="tjtrjtrh" localSheetId="2">#REF!</definedName>
    <definedName name="tjtrjtrh">#REF!</definedName>
    <definedName name="tjykjtk" localSheetId="2">#REF!</definedName>
    <definedName name="tjykjtk">#REF!</definedName>
    <definedName name="tkreeqwrtrjte" localSheetId="2">#REF!</definedName>
    <definedName name="tkreeqwrtrjte">#REF!</definedName>
    <definedName name="tktektw" localSheetId="2">#REF!</definedName>
    <definedName name="tktektw">#REF!</definedName>
    <definedName name="tktykje" localSheetId="2">#REF!</definedName>
    <definedName name="tktykje">#REF!</definedName>
    <definedName name="tkykws" localSheetId="2">#REF!</definedName>
    <definedName name="tkykws">#REF!</definedName>
    <definedName name="tmtmtym" localSheetId="2">#REF!</definedName>
    <definedName name="tmtmtym">#REF!</definedName>
    <definedName name="to" localSheetId="2">#REF!</definedName>
    <definedName name="to">#REF!</definedName>
    <definedName name="toltkot5ikt67" localSheetId="2">#REF!</definedName>
    <definedName name="toltkot5ikt67">#REF!</definedName>
    <definedName name="tong">"'file://Mindy//Jhb2_gen_mal_3/AabsData/DATA/Bee Sing/KIL334/YE00/Ideal Reno/awpIR.xls'#$FF_4.$#REF!$#REF!"</definedName>
    <definedName name="tong_72">"'file://Mindy//Jhb2_gen_mal_3/AabsData/DATA/Bee Sing/KIL334/YE00/Ideal Reno/awpIR.xls'#$FF_4.$#REF!$#REF!"</definedName>
    <definedName name="tong1">"'file://Mindy//Jhb2_gen_mal_3/AabsData/DATA/Bee Sing/KIL334/YE00/Ideal Reno/awpIR.xls'#$FF_4.$#REF!$#REF!"</definedName>
    <definedName name="tong1_72">"'file://Mindy//Jhb2_gen_mal_3/AabsData/DATA/Bee Sing/KIL334/YE00/Ideal Reno/awpIR.xls'#$FF_4.$#REF!$#REF!"</definedName>
    <definedName name="TOOLS14">"$#REF!.#REF!$#REF!"</definedName>
    <definedName name="TOOLS14_49" localSheetId="2">#REF!</definedName>
    <definedName name="TOOLS14_49">#REF!</definedName>
    <definedName name="TOOLS14_65" localSheetId="2">#REF!</definedName>
    <definedName name="TOOLS14_65">#REF!</definedName>
    <definedName name="TOOLS14_72">"$#REF!.#REF!$#REF!"</definedName>
    <definedName name="TOP" localSheetId="2">#REF!</definedName>
    <definedName name="TOP">#REF!</definedName>
    <definedName name="TOT" localSheetId="2">#REF!</definedName>
    <definedName name="TOT">#REF!</definedName>
    <definedName name="total" localSheetId="2">#REF!</definedName>
    <definedName name="total">#REF!</definedName>
    <definedName name="Total_Interest" localSheetId="2">#REF!</definedName>
    <definedName name="Total_Interest">#REF!</definedName>
    <definedName name="total_lab" localSheetId="2">#REF!</definedName>
    <definedName name="total_lab">#REF!</definedName>
    <definedName name="total_mat" localSheetId="2">#REF!</definedName>
    <definedName name="total_mat">#REF!</definedName>
    <definedName name="Total_Pay" localSheetId="2">#REF!</definedName>
    <definedName name="Total_Pay">#REF!</definedName>
    <definedName name="Total_Payment" localSheetId="5">Scheduled_Payment+Extra_Payment</definedName>
    <definedName name="Total_Payment" localSheetId="2">Scheduled_Payment+Extra_Payment</definedName>
    <definedName name="Total_Payment" localSheetId="4">Scheduled_Payment+Extra_Payment</definedName>
    <definedName name="Total_Payment" localSheetId="3">Scheduled_Payment+Extra_Payment</definedName>
    <definedName name="Total_Payment">Scheduled_Payment+Extra_Payment</definedName>
    <definedName name="Total3" localSheetId="5">#REF!</definedName>
    <definedName name="Total3" localSheetId="2">#REF!</definedName>
    <definedName name="Total3" localSheetId="4">#REF!</definedName>
    <definedName name="Total3" localSheetId="3">#REF!</definedName>
    <definedName name="Total3">#REF!</definedName>
    <definedName name="TotalCA___3" localSheetId="5">'[140]CA Comp'!#REF!</definedName>
    <definedName name="TotalCA___3" localSheetId="2">'[140]CA Comp'!#REF!</definedName>
    <definedName name="TotalCA___3" localSheetId="4">'[140]CA Comp'!#REF!</definedName>
    <definedName name="TotalCA___3" localSheetId="3">'[140]CA Comp'!#REF!</definedName>
    <definedName name="TotalCA___3">'[140]CA Comp'!#REF!</definedName>
    <definedName name="TotalCA___5" localSheetId="5">'[140]CA Comp'!#REF!</definedName>
    <definedName name="TotalCA___5" localSheetId="2">'[140]CA Comp'!#REF!</definedName>
    <definedName name="TotalCA___5" localSheetId="4">'[140]CA Comp'!#REF!</definedName>
    <definedName name="TotalCA___5" localSheetId="3">'[140]CA Comp'!#REF!</definedName>
    <definedName name="TotalCA___5">'[140]CA Comp'!#REF!</definedName>
    <definedName name="TotalCA___6" localSheetId="5">'[140]CA Comp'!#REF!</definedName>
    <definedName name="TotalCA___6" localSheetId="2">'[140]CA Comp'!#REF!</definedName>
    <definedName name="TotalCA___6" localSheetId="4">'[140]CA Comp'!#REF!</definedName>
    <definedName name="TotalCA___6" localSheetId="3">'[140]CA Comp'!#REF!</definedName>
    <definedName name="TotalCA___6">'[140]CA Comp'!#REF!</definedName>
    <definedName name="TotalCA___8" localSheetId="5">'[140]CA Comp'!#REF!</definedName>
    <definedName name="TotalCA___8" localSheetId="2">'[140]CA Comp'!#REF!</definedName>
    <definedName name="TotalCA___8" localSheetId="4">'[140]CA Comp'!#REF!</definedName>
    <definedName name="TotalCA___8" localSheetId="3">'[140]CA Comp'!#REF!</definedName>
    <definedName name="TotalCA___8">'[140]CA Comp'!#REF!</definedName>
    <definedName name="TotalIBA" localSheetId="5">#REF!</definedName>
    <definedName name="TotalIBA" localSheetId="2">#REF!</definedName>
    <definedName name="TotalIBA" localSheetId="4">#REF!</definedName>
    <definedName name="TotalIBA" localSheetId="3">#REF!</definedName>
    <definedName name="TotalIBA">#REF!</definedName>
    <definedName name="TOTALS" localSheetId="5">#REF!</definedName>
    <definedName name="TOTALS" localSheetId="2">#REF!</definedName>
    <definedName name="TOTALS">#REF!</definedName>
    <definedName name="TotalYear" localSheetId="5">#REF!</definedName>
    <definedName name="TotalYear" localSheetId="2">#REF!</definedName>
    <definedName name="TotalYear">#REF!</definedName>
    <definedName name="TOTREV" localSheetId="2">#REF!</definedName>
    <definedName name="TOTREV">#REF!</definedName>
    <definedName name="TPM" localSheetId="5" hidden="1">{#N/A,#N/A,FALSE,"Sheet1"}</definedName>
    <definedName name="TPM" localSheetId="2" hidden="1">{#N/A,#N/A,FALSE,"Sheet1"}</definedName>
    <definedName name="TPM" localSheetId="4" hidden="1">{#N/A,#N/A,FALSE,"Sheet1"}</definedName>
    <definedName name="TPM" localSheetId="3" hidden="1">{#N/A,#N/A,FALSE,"Sheet1"}</definedName>
    <definedName name="TPM" hidden="1">{#N/A,#N/A,FALSE,"Sheet1"}</definedName>
    <definedName name="TRACKDBASE" localSheetId="2">#REF!</definedName>
    <definedName name="TRACKDBASE">#REF!</definedName>
    <definedName name="Trade_Debtors_Breakdown" localSheetId="2">[289]TBal!$A$3</definedName>
    <definedName name="Trade_Debtors_Breakdown">[290]TBal!$A$3</definedName>
    <definedName name="traffic" localSheetId="5">#REF!</definedName>
    <definedName name="traffic" localSheetId="2">#REF!</definedName>
    <definedName name="traffic" localSheetId="4">#REF!</definedName>
    <definedName name="traffic" localSheetId="3">#REF!</definedName>
    <definedName name="traffic">#REF!</definedName>
    <definedName name="tre4r564t" localSheetId="5" hidden="1">{"'Eng (page2)'!$A$1:$D$52"}</definedName>
    <definedName name="tre4r564t" localSheetId="2" hidden="1">{"'Eng (page2)'!$A$1:$D$52"}</definedName>
    <definedName name="tre4r564t" localSheetId="4" hidden="1">{"'Eng (page2)'!$A$1:$D$52"}</definedName>
    <definedName name="tre4r564t" localSheetId="3" hidden="1">{"'Eng (page2)'!$A$1:$D$52"}</definedName>
    <definedName name="tre4r564t" hidden="1">{"'Eng (page2)'!$A$1:$D$52"}</definedName>
    <definedName name="TRF" localSheetId="2">'[299]1120'!$D$15:$D$67</definedName>
    <definedName name="TRF">'[300]1120'!$D$15:$D$67</definedName>
    <definedName name="trhtrh" localSheetId="5">#REF!</definedName>
    <definedName name="trhtrh" localSheetId="2">#REF!</definedName>
    <definedName name="trhtrh" localSheetId="4">#REF!</definedName>
    <definedName name="trhtrh" localSheetId="3">#REF!</definedName>
    <definedName name="trhtrh">#REF!</definedName>
    <definedName name="trhtrht" localSheetId="5">#REF!</definedName>
    <definedName name="trhtrht" localSheetId="2">#REF!</definedName>
    <definedName name="trhtrht">#REF!</definedName>
    <definedName name="trhtrhtr" localSheetId="5">#REF!</definedName>
    <definedName name="trhtrhtr" localSheetId="2">#REF!</definedName>
    <definedName name="trhtrhtr">#REF!</definedName>
    <definedName name="trialbal1___8" localSheetId="5">[76]gl!#REF!</definedName>
    <definedName name="trialbal1___8" localSheetId="2">[76]gl!#REF!</definedName>
    <definedName name="trialbal1___8">[76]gl!#REF!</definedName>
    <definedName name="tribal" localSheetId="5">#REF!</definedName>
    <definedName name="tribal" localSheetId="2">#REF!</definedName>
    <definedName name="tribal" localSheetId="4">#REF!</definedName>
    <definedName name="tribal" localSheetId="3">#REF!</definedName>
    <definedName name="tribal">#REF!</definedName>
    <definedName name="trjjmyrjy" localSheetId="5">#REF!</definedName>
    <definedName name="trjjmyrjy" localSheetId="2">#REF!</definedName>
    <definedName name="trjjmyrjy">#REF!</definedName>
    <definedName name="trjrjytjmy" localSheetId="5">#REF!</definedName>
    <definedName name="trjrjytjmy" localSheetId="2">#REF!</definedName>
    <definedName name="trjrjytjmy">#REF!</definedName>
    <definedName name="trjtrj" localSheetId="2">#REF!</definedName>
    <definedName name="trjtrj">#REF!</definedName>
    <definedName name="trjtrjr" localSheetId="2">#REF!</definedName>
    <definedName name="trjtrjr">#REF!</definedName>
    <definedName name="trruhtjy6j" localSheetId="2">#REF!</definedName>
    <definedName name="trruhtjy6j">#REF!</definedName>
    <definedName name="trt" localSheetId="2">#REF!</definedName>
    <definedName name="trt">#REF!</definedName>
    <definedName name="trtg" localSheetId="2">#REF!</definedName>
    <definedName name="trtg">#REF!</definedName>
    <definedName name="trtjyjyu" localSheetId="2">#REF!</definedName>
    <definedName name="trtjyjyu">#REF!</definedName>
    <definedName name="trtr" localSheetId="2">#REF!</definedName>
    <definedName name="trtr">#REF!</definedName>
    <definedName name="trtt" localSheetId="2">#REF!</definedName>
    <definedName name="trtt">#REF!</definedName>
    <definedName name="tryj" localSheetId="2">#REF!</definedName>
    <definedName name="tryj">#REF!</definedName>
    <definedName name="tsrdf" localSheetId="2">#REF!</definedName>
    <definedName name="tsrdf">#REF!</definedName>
    <definedName name="tt" localSheetId="2">#REF!</definedName>
    <definedName name="tt">#REF!</definedName>
    <definedName name="ttg" localSheetId="2">#REF!</definedName>
    <definedName name="ttg">#REF!</definedName>
    <definedName name="ttgregfr" localSheetId="2">#REF!</definedName>
    <definedName name="ttgregfr">#REF!</definedName>
    <definedName name="tthtth" localSheetId="2">#REF!</definedName>
    <definedName name="tthtth">#REF!</definedName>
    <definedName name="ttrhwr" localSheetId="2">#REF!</definedName>
    <definedName name="ttrhwr">#REF!</definedName>
    <definedName name="ttrtr" localSheetId="2">#REF!</definedName>
    <definedName name="ttrtr">#REF!</definedName>
    <definedName name="tts" localSheetId="2">#REF!</definedName>
    <definedName name="tts">#REF!</definedName>
    <definedName name="ttt" localSheetId="2">#REF!</definedName>
    <definedName name="ttt">#REF!</definedName>
    <definedName name="tttr" localSheetId="2">#REF!</definedName>
    <definedName name="tttr">#REF!</definedName>
    <definedName name="tukk" localSheetId="2">#REF!</definedName>
    <definedName name="tukk">#REF!</definedName>
    <definedName name="tukrajrwa" localSheetId="2">#REF!</definedName>
    <definedName name="tukrajrwa">#REF!</definedName>
    <definedName name="twetwrty" localSheetId="2">#REF!</definedName>
    <definedName name="twetwrty">#REF!</definedName>
    <definedName name="twgg4">#N/A</definedName>
    <definedName name="twwetwy" localSheetId="2">#REF!</definedName>
    <definedName name="twwetwy">#REF!</definedName>
    <definedName name="tyjkjte" localSheetId="2">#REF!</definedName>
    <definedName name="tyjkjte">#REF!</definedName>
    <definedName name="TYJTYJ" localSheetId="2">#REF!</definedName>
    <definedName name="TYJTYJ">#REF!</definedName>
    <definedName name="TYKJYRWJ" localSheetId="2">#REF!</definedName>
    <definedName name="TYKJYRWJ">#REF!</definedName>
    <definedName name="tyktykty" localSheetId="2">#REF!</definedName>
    <definedName name="tyktykty">#REF!</definedName>
    <definedName name="Type" localSheetId="2">#REF!</definedName>
    <definedName name="Type">#REF!</definedName>
    <definedName name="TYPE_INV" localSheetId="2">[301]GIVTR00P!$AJ$3:$AM$960</definedName>
    <definedName name="TYPE_INV">[302]GIVTR00P!$AJ$3:$AM$960</definedName>
    <definedName name="tyu" localSheetId="5">#REF!</definedName>
    <definedName name="tyu" localSheetId="2">#REF!</definedName>
    <definedName name="tyu" localSheetId="4">#REF!</definedName>
    <definedName name="tyu" localSheetId="3">#REF!</definedName>
    <definedName name="tyu">#REF!</definedName>
    <definedName name="tyy" localSheetId="5">#REF!</definedName>
    <definedName name="tyy" localSheetId="2">#REF!</definedName>
    <definedName name="tyy">#REF!</definedName>
    <definedName name="tyy435h" localSheetId="5">#REF!</definedName>
    <definedName name="tyy435h" localSheetId="2">#REF!</definedName>
    <definedName name="tyy435h">#REF!</definedName>
    <definedName name="tyyjhjh" localSheetId="2">#REF!</definedName>
    <definedName name="tyyjhjh">#REF!</definedName>
    <definedName name="u" localSheetId="2">[233]B!$D$7</definedName>
    <definedName name="u">[234]B!$D$7</definedName>
    <definedName name="U_01" localSheetId="5">#REF!</definedName>
    <definedName name="U_01" localSheetId="2">#REF!</definedName>
    <definedName name="U_01" localSheetId="4">#REF!</definedName>
    <definedName name="U_01" localSheetId="3">#REF!</definedName>
    <definedName name="U_01">#REF!</definedName>
    <definedName name="U_01lead" localSheetId="5">#REF!</definedName>
    <definedName name="U_01lead" localSheetId="2">#REF!</definedName>
    <definedName name="U_01lead">#REF!</definedName>
    <definedName name="U_02" localSheetId="5">#REF!</definedName>
    <definedName name="U_02" localSheetId="2">#REF!</definedName>
    <definedName name="U_02">#REF!</definedName>
    <definedName name="U_04" localSheetId="2">#REF!</definedName>
    <definedName name="U_04">#REF!</definedName>
    <definedName name="U_1" localSheetId="2">#REF!</definedName>
    <definedName name="U_1">#REF!</definedName>
    <definedName name="U_1Dis" localSheetId="2">#REF!</definedName>
    <definedName name="U_1Dis">#REF!</definedName>
    <definedName name="U_20" localSheetId="2">#REF!</definedName>
    <definedName name="U_20">#REF!</definedName>
    <definedName name="U_2b" localSheetId="2">'[45]U-2'!$A$1:$J$71</definedName>
    <definedName name="U_2b">'[46]U-2'!$A$1:$J$71</definedName>
    <definedName name="U_40" localSheetId="5">#REF!</definedName>
    <definedName name="U_40" localSheetId="2">#REF!</definedName>
    <definedName name="U_40" localSheetId="4">#REF!</definedName>
    <definedName name="U_40" localSheetId="3">#REF!</definedName>
    <definedName name="U_40">#REF!</definedName>
    <definedName name="U_lab" localSheetId="5">#REF!</definedName>
    <definedName name="U_lab" localSheetId="2">#REF!</definedName>
    <definedName name="U_lab">#REF!</definedName>
    <definedName name="U_mat" localSheetId="5">#REF!</definedName>
    <definedName name="U_mat" localSheetId="2">#REF!</definedName>
    <definedName name="U_mat">#REF!</definedName>
    <definedName name="u45y35" localSheetId="2">#REF!</definedName>
    <definedName name="u45y35">#REF!</definedName>
    <definedName name="u46u65" localSheetId="2">#REF!</definedName>
    <definedName name="u46u65">#REF!</definedName>
    <definedName name="u66j6" localSheetId="2">#REF!</definedName>
    <definedName name="u66j6">#REF!</definedName>
    <definedName name="ua" localSheetId="2">#REF!</definedName>
    <definedName name="ua">#REF!</definedName>
    <definedName name="uas" localSheetId="2">#REF!</definedName>
    <definedName name="uas">#REF!</definedName>
    <definedName name="ugop">#N/A</definedName>
    <definedName name="uj" localSheetId="2">[57]FSA!$A$1</definedName>
    <definedName name="uj">[58]FSA!$A$1</definedName>
    <definedName name="ujj" localSheetId="5" hidden="1">{"'Eng (page2)'!$A$1:$D$52"}</definedName>
    <definedName name="ujj" localSheetId="2" hidden="1">{"'Eng (page2)'!$A$1:$D$52"}</definedName>
    <definedName name="ujj" localSheetId="4" hidden="1">{"'Eng (page2)'!$A$1:$D$52"}</definedName>
    <definedName name="ujj" localSheetId="3" hidden="1">{"'Eng (page2)'!$A$1:$D$52"}</definedName>
    <definedName name="ujj" hidden="1">{"'Eng (page2)'!$A$1:$D$52"}</definedName>
    <definedName name="ukkk" localSheetId="2">#REF!</definedName>
    <definedName name="ukkk">#REF!</definedName>
    <definedName name="ukru4" localSheetId="2">#REF!</definedName>
    <definedName name="ukru4">#REF!</definedName>
    <definedName name="uktujrywj" localSheetId="2">#REF!</definedName>
    <definedName name="uktujrywj">#REF!</definedName>
    <definedName name="unit_lab" localSheetId="2">#REF!</definedName>
    <definedName name="unit_lab">#REF!</definedName>
    <definedName name="unit_mat" localSheetId="2">#REF!</definedName>
    <definedName name="unit_mat">#REF!</definedName>
    <definedName name="unit_total" localSheetId="2">#REF!</definedName>
    <definedName name="unit_total">#REF!</definedName>
    <definedName name="unnamed" localSheetId="2">#REF!</definedName>
    <definedName name="unnamed">#REF!</definedName>
    <definedName name="unreal" localSheetId="2">#REF!</definedName>
    <definedName name="unreal">#REF!</definedName>
    <definedName name="Unrealized" localSheetId="2">#REF!</definedName>
    <definedName name="Unrealized">#REF!</definedName>
    <definedName name="Uor" localSheetId="5" hidden="1">{"'Eng (page2)'!$A$1:$D$52"}</definedName>
    <definedName name="Uor" localSheetId="2" hidden="1">{"'Eng (page2)'!$A$1:$D$52"}</definedName>
    <definedName name="Uor" localSheetId="4" hidden="1">{"'Eng (page2)'!$A$1:$D$52"}</definedName>
    <definedName name="Uor" localSheetId="3" hidden="1">{"'Eng (page2)'!$A$1:$D$52"}</definedName>
    <definedName name="Uor" hidden="1">{"'Eng (page2)'!$A$1:$D$52"}</definedName>
    <definedName name="Upkeep" localSheetId="2">#REF!</definedName>
    <definedName name="Upkeep">#REF!</definedName>
    <definedName name="US" localSheetId="2">'[165]ADJ - RATE'!$B$3</definedName>
    <definedName name="US">'[166]ADJ - RATE'!$B$3</definedName>
    <definedName name="USD" localSheetId="5">#REF!</definedName>
    <definedName name="USD" localSheetId="2">#REF!</definedName>
    <definedName name="USD" localSheetId="4">#REF!</definedName>
    <definedName name="USD" localSheetId="3">#REF!</definedName>
    <definedName name="USD">#REF!</definedName>
    <definedName name="usdYavg" localSheetId="5">#REF!</definedName>
    <definedName name="usdYavg" localSheetId="2">#REF!</definedName>
    <definedName name="usdYavg">#REF!</definedName>
    <definedName name="utituit" localSheetId="5">#REF!</definedName>
    <definedName name="utituit" localSheetId="2">#REF!</definedName>
    <definedName name="utituit">#REF!</definedName>
    <definedName name="uu" localSheetId="5" hidden="1">{"'Eng (page2)'!$A$1:$D$52"}</definedName>
    <definedName name="uu" localSheetId="2" hidden="1">{"'Eng (page2)'!$A$1:$D$52"}</definedName>
    <definedName name="uu" localSheetId="4" hidden="1">{"'Eng (page2)'!$A$1:$D$52"}</definedName>
    <definedName name="uu" localSheetId="3" hidden="1">{"'Eng (page2)'!$A$1:$D$52"}</definedName>
    <definedName name="uu" hidden="1">{"'Eng (page2)'!$A$1:$D$52"}</definedName>
    <definedName name="uuuu" localSheetId="2">#REF!</definedName>
    <definedName name="uuuu">#REF!</definedName>
    <definedName name="V" localSheetId="5" hidden="1">{#N/A,#N/A,FALSE,"Sheet1"}</definedName>
    <definedName name="V" localSheetId="2" hidden="1">{#N/A,#N/A,FALSE,"Sheet1"}</definedName>
    <definedName name="V" localSheetId="4" hidden="1">{#N/A,#N/A,FALSE,"Sheet1"}</definedName>
    <definedName name="V" localSheetId="3" hidden="1">{#N/A,#N/A,FALSE,"Sheet1"}</definedName>
    <definedName name="V" hidden="1">{#N/A,#N/A,FALSE,"Sheet1"}</definedName>
    <definedName name="va" localSheetId="5">#REF!,#REF!</definedName>
    <definedName name="va" localSheetId="2">#REF!,#REF!</definedName>
    <definedName name="va">#REF!,#REF!</definedName>
    <definedName name="vaava">#N/A</definedName>
    <definedName name="val" localSheetId="2">#REF!,#REF!</definedName>
    <definedName name="val">#REF!,#REF!</definedName>
    <definedName name="valei" localSheetId="2">#REF!,#REF!</definedName>
    <definedName name="valei">#REF!,#REF!</definedName>
    <definedName name="valid" localSheetId="2">#REF!,#REF!</definedName>
    <definedName name="valid">#REF!,#REF!</definedName>
    <definedName name="Valid_Show" localSheetId="5">[0]!Visible</definedName>
    <definedName name="Valid_Show" localSheetId="2">[0]!Visible</definedName>
    <definedName name="Valid_Show" localSheetId="4">[0]!Visible</definedName>
    <definedName name="Valid_Show" localSheetId="3">[0]!Visible</definedName>
    <definedName name="Valid_Show">[0]!Visible</definedName>
    <definedName name="VALID01234" localSheetId="5">#REF!,#REF!</definedName>
    <definedName name="VALID01234" localSheetId="2">#REF!,#REF!</definedName>
    <definedName name="VALID01234" localSheetId="4">#REF!,#REF!</definedName>
    <definedName name="VALID01234" localSheetId="3">#REF!,#REF!</definedName>
    <definedName name="VALID01234">#REF!,#REF!</definedName>
    <definedName name="VALID1234" localSheetId="5">#REF!,#REF!</definedName>
    <definedName name="VALID1234" localSheetId="2">#REF!,#REF!</definedName>
    <definedName name="VALID1234">#REF!,#REF!</definedName>
    <definedName name="valids" localSheetId="5">#REF!,#REF!</definedName>
    <definedName name="valids" localSheetId="2">#REF!,#REF!</definedName>
    <definedName name="valids">#REF!,#REF!</definedName>
    <definedName name="valie" localSheetId="2">#REF!,#REF!</definedName>
    <definedName name="valie">#REF!,#REF!</definedName>
    <definedName name="valied" localSheetId="2">#REF!,#REF!</definedName>
    <definedName name="valied">#REF!,#REF!</definedName>
    <definedName name="value">3</definedName>
    <definedName name="Value_1" localSheetId="2">#REF!</definedName>
    <definedName name="Value_1">#REF!</definedName>
    <definedName name="Values_Entered" localSheetId="5">IF('CF (E)'!Loan_Amount*Interest_Rate*'CF (E)'!Loan_Years*'CF (E)'!Loan_Start&gt;0,1,0)</definedName>
    <definedName name="Values_Entered" localSheetId="2">IF('PL (E) (9M) '!Loan_Amount*'PL (E) (9M) '!Interest_Rate*'PL (E) (9M) '!Loan_Years*'PL (E) (9M) '!Loan_Start&gt;0,1,0)</definedName>
    <definedName name="Values_Entered" localSheetId="4">IF('SE_COM (E)'!Loan_Amount*Interest_Rate*Loan_Years*Loan_Start&gt;0,1,0)</definedName>
    <definedName name="Values_Entered" localSheetId="3">IF('SE_CON (E)'!Loan_Amount*Interest_Rate*Loan_Years*Loan_Start&gt;0,1,0)</definedName>
    <definedName name="Values_Entered">IF(Loan_Amount*Interest_Rate*Loan_Years*Loan_Start&gt;0,1,0)</definedName>
    <definedName name="Var" localSheetId="5">#REF!</definedName>
    <definedName name="Var" localSheetId="2">#REF!</definedName>
    <definedName name="Var" localSheetId="4">#REF!</definedName>
    <definedName name="Var" localSheetId="3">#REF!</definedName>
    <definedName name="Var">#REF!</definedName>
    <definedName name="Var_1" localSheetId="5">#REF!</definedName>
    <definedName name="Var_1" localSheetId="2">#REF!</definedName>
    <definedName name="Var_1">#REF!</definedName>
    <definedName name="Var_2" localSheetId="5">#REF!</definedName>
    <definedName name="Var_2" localSheetId="2">#REF!</definedName>
    <definedName name="Var_2">#REF!</definedName>
    <definedName name="Var_3" localSheetId="2">#REF!</definedName>
    <definedName name="Var_3">#REF!</definedName>
    <definedName name="vdsabvdsabv" localSheetId="2">#REF!</definedName>
    <definedName name="vdsabvdsabv">#REF!</definedName>
    <definedName name="Vendor_Summary" localSheetId="2">#REF!</definedName>
    <definedName name="Vendor_Summary">#REF!</definedName>
    <definedName name="versionno">1</definedName>
    <definedName name="viiuuiiu" localSheetId="2" hidden="1">#REF!</definedName>
    <definedName name="viiuuiiu" hidden="1">#REF!</definedName>
    <definedName name="vjksv" localSheetId="2">#REF!</definedName>
    <definedName name="vjksv">#REF!</definedName>
    <definedName name="VKL" localSheetId="5" hidden="1">{#N/A,#N/A,FALSE,"Sheet1"}</definedName>
    <definedName name="VKL" localSheetId="2" hidden="1">{#N/A,#N/A,FALSE,"Sheet1"}</definedName>
    <definedName name="VKL" localSheetId="4" hidden="1">{#N/A,#N/A,FALSE,"Sheet1"}</definedName>
    <definedName name="VKL" localSheetId="3" hidden="1">{#N/A,#N/A,FALSE,"Sheet1"}</definedName>
    <definedName name="VKL" hidden="1">{#N/A,#N/A,FALSE,"Sheet1"}</definedName>
    <definedName name="VRP" localSheetId="5" hidden="1">{"'Feb 99'!$A$1:$G$30"}</definedName>
    <definedName name="VRP" localSheetId="2" hidden="1">{"'Feb 99'!$A$1:$G$30"}</definedName>
    <definedName name="VRP" localSheetId="4" hidden="1">{"'Feb 99'!$A$1:$G$30"}</definedName>
    <definedName name="VRP" localSheetId="3" hidden="1">{"'Feb 99'!$A$1:$G$30"}</definedName>
    <definedName name="VRP" hidden="1">{"'Feb 99'!$A$1:$G$30"}</definedName>
    <definedName name="vs" localSheetId="2">'[101]0100'!$T$20:$Y$21</definedName>
    <definedName name="vs">'[102]0100'!$T$20:$Y$21</definedName>
    <definedName name="vvli" localSheetId="5">#REF!,#REF!</definedName>
    <definedName name="vvli" localSheetId="2">#REF!,#REF!</definedName>
    <definedName name="vvli" localSheetId="4">#REF!,#REF!</definedName>
    <definedName name="vvli" localSheetId="3">#REF!,#REF!</definedName>
    <definedName name="vvli">#REF!,#REF!</definedName>
    <definedName name="w" localSheetId="5">#REF!</definedName>
    <definedName name="w" localSheetId="2">#REF!</definedName>
    <definedName name="w">#REF!</definedName>
    <definedName name="wafasfs" localSheetId="2">'[303]K4. F&amp;F'!$Q$112</definedName>
    <definedName name="wafasfs">'[304]K4. F&amp;F'!$Q$112</definedName>
    <definedName name="wafqwqftwf">#N/A</definedName>
    <definedName name="wai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i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i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i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i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rn1" localSheetId="2">#REF!</definedName>
    <definedName name="warn1">#REF!</definedName>
    <definedName name="warn2" localSheetId="2">#REF!</definedName>
    <definedName name="warn2">#REF!</definedName>
    <definedName name="warqwfd" localSheetId="2">#REF!</definedName>
    <definedName name="warqwfd">#REF!</definedName>
    <definedName name="WAS7962_49" localSheetId="2">#REF!</definedName>
    <definedName name="WAS7962_49">#REF!</definedName>
    <definedName name="WAS7962_65" localSheetId="2">#REF!</definedName>
    <definedName name="WAS7962_65">#REF!</definedName>
    <definedName name="WAS7962_72">"$#REF!.#REF!$#REF!"</definedName>
    <definedName name="wat">[232]J1!$L$10</definedName>
    <definedName name="Watkhae_CSOlength" localSheetId="5">#REF!</definedName>
    <definedName name="Watkhae_CSOlength" localSheetId="2">#REF!</definedName>
    <definedName name="Watkhae_CSOlength" localSheetId="4">#REF!</definedName>
    <definedName name="Watkhae_CSOlength" localSheetId="3">#REF!</definedName>
    <definedName name="Watkhae_CSOlength">#REF!</definedName>
    <definedName name="Watkhae_MHlength" localSheetId="5">#REF!</definedName>
    <definedName name="Watkhae_MHlength" localSheetId="2">#REF!</definedName>
    <definedName name="Watkhae_MHlength">#REF!</definedName>
    <definedName name="Watkhusrang_CSOlength" localSheetId="5">#REF!</definedName>
    <definedName name="Watkhusrang_CSOlength" localSheetId="2">#REF!</definedName>
    <definedName name="Watkhusrang_CSOlength">#REF!</definedName>
    <definedName name="Watkhusrang_IDClength" localSheetId="2">#REF!</definedName>
    <definedName name="Watkhusrang_IDClength">#REF!</definedName>
    <definedName name="Watkhusrang_MHlength" localSheetId="2">#REF!</definedName>
    <definedName name="Watkhusrang_MHlength">#REF!</definedName>
    <definedName name="Watyai_CSOlength" localSheetId="2">#REF!</definedName>
    <definedName name="Watyai_CSOlength">#REF!</definedName>
    <definedName name="Watyai_MHlength" localSheetId="2">#REF!</definedName>
    <definedName name="Watyai_MHlength">#REF!</definedName>
    <definedName name="WCA8822_72">"$#REF!.$E$43"</definedName>
    <definedName name="wdd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d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d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d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d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e" localSheetId="2">#REF!</definedName>
    <definedName name="we">#REF!</definedName>
    <definedName name="weedwqdwq" localSheetId="2">#REF!</definedName>
    <definedName name="weedwqdwq">#REF!</definedName>
    <definedName name="weee" localSheetId="5" hidden="1">{"'Eng (page2)'!$A$1:$D$52"}</definedName>
    <definedName name="weee" localSheetId="2" hidden="1">{"'Eng (page2)'!$A$1:$D$52"}</definedName>
    <definedName name="weee" localSheetId="4" hidden="1">{"'Eng (page2)'!$A$1:$D$52"}</definedName>
    <definedName name="weee" localSheetId="3" hidden="1">{"'Eng (page2)'!$A$1:$D$52"}</definedName>
    <definedName name="weee" hidden="1">{"'Eng (page2)'!$A$1:$D$52"}</definedName>
    <definedName name="wegewgegwe">#N/A</definedName>
    <definedName name="wegtrwgre" localSheetId="2">'[72]CA Sheet'!$Q$36</definedName>
    <definedName name="wegtrwgre">'[73]CA Sheet'!$Q$36</definedName>
    <definedName name="wegtwgwrh" localSheetId="5">#REF!</definedName>
    <definedName name="wegtwgwrh" localSheetId="2">#REF!</definedName>
    <definedName name="wegtwgwrh" localSheetId="4">#REF!</definedName>
    <definedName name="wegtwgwrh" localSheetId="3">#REF!</definedName>
    <definedName name="wegtwgwrh">#REF!</definedName>
    <definedName name="wegwrgwr" localSheetId="5">#REF!</definedName>
    <definedName name="wegwrgwr" localSheetId="2">#REF!</definedName>
    <definedName name="wegwrgwr">#REF!</definedName>
    <definedName name="weqeqwrq" localSheetId="5">#REF!</definedName>
    <definedName name="weqeqwrq" localSheetId="2">#REF!</definedName>
    <definedName name="weqeqwrq">#REF!</definedName>
    <definedName name="WEQWQWR" localSheetId="2">#REF!</definedName>
    <definedName name="WEQWQWR">#REF!</definedName>
    <definedName name="wergwqr" localSheetId="2">#REF!</definedName>
    <definedName name="wergwqr">#REF!</definedName>
    <definedName name="wertwwery" localSheetId="2">#REF!</definedName>
    <definedName name="wertwwery">#REF!</definedName>
    <definedName name="wet23gt23g32">#N/A</definedName>
    <definedName name="wetg" localSheetId="2">#REF!</definedName>
    <definedName name="wetg">#REF!</definedName>
    <definedName name="wetgqwt" localSheetId="2">#REF!</definedName>
    <definedName name="wetgqwt">#REF!</definedName>
    <definedName name="wetweywy\">#N/A</definedName>
    <definedName name="wetwgwtyw">#N/A</definedName>
    <definedName name="weweg">#N/A</definedName>
    <definedName name="wewq" localSheetId="2">#REF!</definedName>
    <definedName name="wewq">#REF!</definedName>
    <definedName name="wfqwfqw" localSheetId="2">#REF!</definedName>
    <definedName name="wfqwfqw">#REF!</definedName>
    <definedName name="WFWAF" localSheetId="2">#REF!</definedName>
    <definedName name="WFWAF">#REF!</definedName>
    <definedName name="wgewergwrg" localSheetId="2">#REF!</definedName>
    <definedName name="wgewergwrg">#REF!</definedName>
    <definedName name="wgfewqge" localSheetId="5" hidden="1">{#N/A,#N/A,FALSE,"Sheet1"}</definedName>
    <definedName name="wgfewqge" localSheetId="2" hidden="1">{#N/A,#N/A,FALSE,"Sheet1"}</definedName>
    <definedName name="wgfewqge" localSheetId="4" hidden="1">{#N/A,#N/A,FALSE,"Sheet1"}</definedName>
    <definedName name="wgfewqge" localSheetId="3" hidden="1">{#N/A,#N/A,FALSE,"Sheet1"}</definedName>
    <definedName name="wgfewqge" hidden="1">{#N/A,#N/A,FALSE,"Sheet1"}</definedName>
    <definedName name="Wghts">[119]Weights!$A$10:$K$39</definedName>
    <definedName name="wgweg" localSheetId="5">#REF!</definedName>
    <definedName name="wgweg" localSheetId="2">#REF!</definedName>
    <definedName name="wgweg" localSheetId="4">#REF!</definedName>
    <definedName name="wgweg" localSheetId="3">#REF!</definedName>
    <definedName name="wgweg">#REF!</definedName>
    <definedName name="wgwgwg" localSheetId="5">#REF!</definedName>
    <definedName name="wgwgwg" localSheetId="2">#REF!</definedName>
    <definedName name="wgwgwg">#REF!</definedName>
    <definedName name="what">#N/A</definedName>
    <definedName name="whatever">#N/A</definedName>
    <definedName name="WIP">"$#REF!.$H$170"</definedName>
    <definedName name="WIP_72">"$#REF!.$H$171"</definedName>
    <definedName name="WL" localSheetId="2">#REF!</definedName>
    <definedName name="WL">#REF!</definedName>
    <definedName name="WLG" localSheetId="2">#REF!</definedName>
    <definedName name="WLG">#REF!</definedName>
    <definedName name="woan" localSheetId="5" hidden="1">{#N/A,#N/A,FALSE,"Sheet1"}</definedName>
    <definedName name="woan" localSheetId="2" hidden="1">{#N/A,#N/A,FALSE,"Sheet1"}</definedName>
    <definedName name="woan" localSheetId="4" hidden="1">{#N/A,#N/A,FALSE,"Sheet1"}</definedName>
    <definedName name="woan" localSheetId="3" hidden="1">{#N/A,#N/A,FALSE,"Sheet1"}</definedName>
    <definedName name="woan" hidden="1">{#N/A,#N/A,FALSE,"Sheet1"}</definedName>
    <definedName name="WP" localSheetId="2">#REF!</definedName>
    <definedName name="WP">#REF!</definedName>
    <definedName name="wps" localSheetId="2">'[305]FF-6'!$A$5:$K$9</definedName>
    <definedName name="wps">'[306]FF-6'!$A$5:$K$9</definedName>
    <definedName name="wps___0" localSheetId="2">[307]FF_6!$A$5:$K$9</definedName>
    <definedName name="wps___0">[308]FF_6!$A$5:$K$9</definedName>
    <definedName name="wps___12">[309]FF_6!$A$5:$K$9</definedName>
    <definedName name="wps___14">[309]FF_6!$A$5:$K$9</definedName>
    <definedName name="wps___3">[309]FF_6!$A$5:$K$9</definedName>
    <definedName name="wps___5">[309]FF_6!$A$5:$K$9</definedName>
    <definedName name="wps___6">[309]FF_6!$A$5:$K$9</definedName>
    <definedName name="wps___8">[309]FF_6!$A$5:$K$9</definedName>
    <definedName name="wqfqfqfw">#N/A</definedName>
    <definedName name="wqfwf">#N/A</definedName>
    <definedName name="wqfwqfwqf">#N/A</definedName>
    <definedName name="wqr">#N/A</definedName>
    <definedName name="wqtqg3g" localSheetId="5" hidden="1">{#N/A,#N/A,FALSE,"Sheet1"}</definedName>
    <definedName name="wqtqg3g" localSheetId="2" hidden="1">{#N/A,#N/A,FALSE,"Sheet1"}</definedName>
    <definedName name="wqtqg3g" localSheetId="4" hidden="1">{#N/A,#N/A,FALSE,"Sheet1"}</definedName>
    <definedName name="wqtqg3g" localSheetId="3" hidden="1">{#N/A,#N/A,FALSE,"Sheet1"}</definedName>
    <definedName name="wqtqg3g" hidden="1">{#N/A,#N/A,FALSE,"Sheet1"}</definedName>
    <definedName name="wr" localSheetId="2">'[101]0100'!$K$14:$K$106</definedName>
    <definedName name="wr">'[102]0100'!$K$14:$K$106</definedName>
    <definedName name="wr3wr3v" localSheetId="5">#REF!</definedName>
    <definedName name="wr3wr3v" localSheetId="2">#REF!</definedName>
    <definedName name="wr3wr3v" localSheetId="4">#REF!</definedName>
    <definedName name="wr3wr3v" localSheetId="3">#REF!</definedName>
    <definedName name="wr3wr3v">#REF!</definedName>
    <definedName name="wregwrgr" localSheetId="5">#REF!</definedName>
    <definedName name="wregwrgr" localSheetId="2">#REF!</definedName>
    <definedName name="wregwrgr">#REF!</definedName>
    <definedName name="wrhgrwhnr" localSheetId="5">#REF!</definedName>
    <definedName name="wrhgrwhnr" localSheetId="2">#REF!</definedName>
    <definedName name="wrhgrwhnr">#REF!</definedName>
    <definedName name="wrhreher" localSheetId="2">#REF!</definedName>
    <definedName name="wrhreher">#REF!</definedName>
    <definedName name="wrn.A." localSheetId="5" hidden="1">{#N/A,#N/A,TRUE,"SUM";#N/A,#N/A,TRUE,"EE";#N/A,#N/A,TRUE,"AC";#N/A,#N/A,TRUE,"SN"}</definedName>
    <definedName name="wrn.A." localSheetId="2" hidden="1">{#N/A,#N/A,TRUE,"SUM";#N/A,#N/A,TRUE,"EE";#N/A,#N/A,TRUE,"AC";#N/A,#N/A,TRUE,"SN"}</definedName>
    <definedName name="wrn.A." localSheetId="4" hidden="1">{#N/A,#N/A,TRUE,"SUM";#N/A,#N/A,TRUE,"EE";#N/A,#N/A,TRUE,"AC";#N/A,#N/A,TRUE,"SN"}</definedName>
    <definedName name="wrn.A." localSheetId="3" hidden="1">{#N/A,#N/A,TRUE,"SUM";#N/A,#N/A,TRUE,"EE";#N/A,#N/A,TRUE,"AC";#N/A,#N/A,TRUE,"SN"}</definedName>
    <definedName name="wrn.A." hidden="1">{#N/A,#N/A,TRUE,"SUM";#N/A,#N/A,TRUE,"EE";#N/A,#N/A,TRUE,"AC";#N/A,#N/A,TRUE,"SN"}</definedName>
    <definedName name="wrn.BILLS._.OF._.QUANTITY." localSheetId="5" hidden="1">{#N/A,#N/A,TRUE,"Str.";#N/A,#N/A,TRUE,"Steel &amp; Roof";#N/A,#N/A,TRUE,"Arc.";#N/A,#N/A,TRUE,"Preliminary";#N/A,#N/A,TRUE,"Sum_Prelim"}</definedName>
    <definedName name="wrn.BILLS._.OF._.QUANTITY." localSheetId="2" hidden="1">{#N/A,#N/A,TRUE,"Str.";#N/A,#N/A,TRUE,"Steel &amp; Roof";#N/A,#N/A,TRUE,"Arc.";#N/A,#N/A,TRUE,"Preliminary";#N/A,#N/A,TRUE,"Sum_Prelim"}</definedName>
    <definedName name="wrn.BILLS._.OF._.QUANTITY." localSheetId="4" hidden="1">{#N/A,#N/A,TRUE,"Str.";#N/A,#N/A,TRUE,"Steel &amp; Roof";#N/A,#N/A,TRUE,"Arc.";#N/A,#N/A,TRUE,"Preliminary";#N/A,#N/A,TRUE,"Sum_Prelim"}</definedName>
    <definedName name="wrn.BILLS._.OF._.QUANTITY." localSheetId="3" hidden="1">{#N/A,#N/A,TRUE,"Str.";#N/A,#N/A,TRUE,"Steel &amp; Roof";#N/A,#N/A,TRUE,"Arc.";#N/A,#N/A,TRUE,"Preliminary";#N/A,#N/A,TRUE,"Sum_Prelim"}</definedName>
    <definedName name="wrn.BILLS._.OF._.QUANTITY." hidden="1">{#N/A,#N/A,TRUE,"Str.";#N/A,#N/A,TRUE,"Steel &amp; Roof";#N/A,#N/A,TRUE,"Arc.";#N/A,#N/A,TRUE,"Preliminary";#N/A,#N/A,TRUE,"Sum_Prelim"}</definedName>
    <definedName name="wrn.FA40.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A40.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A40.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A40.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A40.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MPLTC." localSheetId="5" hidden="1">{#VALUE!,#N/A,FALSE,0}</definedName>
    <definedName name="wrn.MPLTC." localSheetId="2" hidden="1">{#VALUE!,#N/A,FALSE,0}</definedName>
    <definedName name="wrn.MPLTC." localSheetId="4" hidden="1">{#VALUE!,#N/A,FALSE,0}</definedName>
    <definedName name="wrn.MPLTC." localSheetId="3" hidden="1">{#VALUE!,#N/A,FALSE,0}</definedName>
    <definedName name="wrn.MPLTC." hidden="1">{#VALUE!,#N/A,FALSE,0}</definedName>
    <definedName name="wrqwr">#N/A</definedName>
    <definedName name="Wsalary">[20]FORMC94!$A$6:$M$38</definedName>
    <definedName name="Wsalary_1" localSheetId="2">[201]FORMC94!$A$6:$M$38</definedName>
    <definedName name="Wsalary_1">[202]FORMC94!$A$6:$M$38</definedName>
    <definedName name="Wsalary_1_1" localSheetId="2">[201]FORMC94!$A$6:$M$38</definedName>
    <definedName name="Wsalary_1_1">[202]FORMC94!$A$6:$M$38</definedName>
    <definedName name="Wsalary_10">[20]FORMC94!$A$6:$M$38</definedName>
    <definedName name="Wsalary_11">[20]FORMC94!$A$6:$M$38</definedName>
    <definedName name="Wsalary_12">[20]FORMC94!$A$6:$M$38</definedName>
    <definedName name="Wsalary_13" localSheetId="2">[201]FORMC94!$A$6:$M$38</definedName>
    <definedName name="Wsalary_13">[202]FORMC94!$A$6:$M$38</definedName>
    <definedName name="Wsalary_13_1" localSheetId="2">[201]FORMC94!$A$6:$M$38</definedName>
    <definedName name="Wsalary_13_1">[202]FORMC94!$A$6:$M$38</definedName>
    <definedName name="Wsalary_14" localSheetId="2">[201]FORMC94!$A$6:$M$38</definedName>
    <definedName name="Wsalary_14">[202]FORMC94!$A$6:$M$38</definedName>
    <definedName name="Wsalary_14_1" localSheetId="2">[201]FORMC94!$A$6:$M$38</definedName>
    <definedName name="Wsalary_14_1">[202]FORMC94!$A$6:$M$38</definedName>
    <definedName name="Wsalary_15" localSheetId="2">[201]FORMC94!$A$6:$M$38</definedName>
    <definedName name="Wsalary_15">[202]FORMC94!$A$6:$M$38</definedName>
    <definedName name="Wsalary_15_1" localSheetId="2">[201]FORMC94!$A$6:$M$38</definedName>
    <definedName name="Wsalary_15_1">[202]FORMC94!$A$6:$M$38</definedName>
    <definedName name="Wsalary_16" localSheetId="2">[201]FORMC94!$A$6:$M$38</definedName>
    <definedName name="Wsalary_16">[202]FORMC94!$A$6:$M$38</definedName>
    <definedName name="Wsalary_16_1" localSheetId="2">[201]FORMC94!$A$6:$M$38</definedName>
    <definedName name="Wsalary_16_1">[202]FORMC94!$A$6:$M$38</definedName>
    <definedName name="Wsalary_16_72">[20]FORMC94!$A$6:$M$38</definedName>
    <definedName name="Wsalary_17" localSheetId="2">[201]FORMC94!$A$6:$M$38</definedName>
    <definedName name="Wsalary_17">[202]FORMC94!$A$6:$M$38</definedName>
    <definedName name="Wsalary_17_1" localSheetId="2">[201]FORMC94!$A$6:$M$38</definedName>
    <definedName name="Wsalary_17_1">[202]FORMC94!$A$6:$M$38</definedName>
    <definedName name="Wsalary_18" localSheetId="2">[201]FORMC94!$A$6:$M$38</definedName>
    <definedName name="Wsalary_18">[202]FORMC94!$A$6:$M$38</definedName>
    <definedName name="Wsalary_18_1" localSheetId="2">[201]FORMC94!$A$6:$M$38</definedName>
    <definedName name="Wsalary_18_1">[202]FORMC94!$A$6:$M$38</definedName>
    <definedName name="Wsalary_19" localSheetId="2">[201]FORMC94!$A$6:$M$38</definedName>
    <definedName name="Wsalary_19">[202]FORMC94!$A$6:$M$38</definedName>
    <definedName name="Wsalary_19_72">[20]FORMC94!$A$6:$M$38</definedName>
    <definedName name="Wsalary_2" localSheetId="2">[201]FORMC94!$A$6:$M$38</definedName>
    <definedName name="Wsalary_2">[202]FORMC94!$A$6:$M$38</definedName>
    <definedName name="Wsalary_20" localSheetId="2">[201]FORMC94!$A$6:$M$38</definedName>
    <definedName name="Wsalary_20">[202]FORMC94!$A$6:$M$38</definedName>
    <definedName name="Wsalary_20_1" localSheetId="2">[201]FORMC94!$A$6:$M$38</definedName>
    <definedName name="Wsalary_20_1">[202]FORMC94!$A$6:$M$38</definedName>
    <definedName name="Wsalary_21" localSheetId="2">[201]FORMC94!$A$6:$M$38</definedName>
    <definedName name="Wsalary_21">[202]FORMC94!$A$6:$M$38</definedName>
    <definedName name="Wsalary_22">[20]FORMC94!$A$6:$M$38</definedName>
    <definedName name="Wsalary_23" localSheetId="2">[201]FORMC94!$A$6:$M$38</definedName>
    <definedName name="Wsalary_23">[202]FORMC94!$A$6:$M$38</definedName>
    <definedName name="Wsalary_24">[20]FORMC94!$A$6:$M$38</definedName>
    <definedName name="Wsalary_25">[20]FORMC94!$A$6:$M$38</definedName>
    <definedName name="Wsalary_25_1">[20]FORMC94!$A$6:$M$38</definedName>
    <definedName name="Wsalary_26">[20]FORMC94!$A$6:$M$38</definedName>
    <definedName name="Wsalary_27">[20]FORMC94!$A$6:$M$38</definedName>
    <definedName name="Wsalary_28">[20]FORMC94!$A$6:$M$38</definedName>
    <definedName name="Wsalary_29">[20]FORMC94!$A$6:$M$38</definedName>
    <definedName name="Wsalary_3">[20]FORMC94!$A$6:$M$38</definedName>
    <definedName name="Wsalary_30">[20]FORMC94!$A$6:$M$38</definedName>
    <definedName name="Wsalary_31" localSheetId="2">[201]FORMC94!$A$6:$M$38</definedName>
    <definedName name="Wsalary_31">[202]FORMC94!$A$6:$M$38</definedName>
    <definedName name="Wsalary_32">[20]FORMC94!$A$6:$M$38</definedName>
    <definedName name="Wsalary_33">[20]FORMC94!$A$6:$M$38</definedName>
    <definedName name="Wsalary_34">[20]FORMC94!$A$6:$M$38</definedName>
    <definedName name="Wsalary_37">[20]FORMC94!$A$6:$M$38</definedName>
    <definedName name="Wsalary_37_1" localSheetId="2">[201]FORMC94!$A$6:$M$38</definedName>
    <definedName name="Wsalary_37_1">[202]FORMC94!$A$6:$M$38</definedName>
    <definedName name="Wsalary_39">[20]FORMC94!$A$6:$M$38</definedName>
    <definedName name="Wsalary_5" localSheetId="2">[201]FORMC94!$A$6:$M$38</definedName>
    <definedName name="Wsalary_5">[202]FORMC94!$A$6:$M$38</definedName>
    <definedName name="Wsalary_6" localSheetId="2">[201]FORMC94!$A$6:$M$38</definedName>
    <definedName name="Wsalary_6">[202]FORMC94!$A$6:$M$38</definedName>
    <definedName name="Wsalary_7">[20]FORMC94!$A$6:$M$38</definedName>
    <definedName name="Wsalary_8">[20]FORMC94!$A$6:$M$38</definedName>
    <definedName name="Wsalary_9">[20]FORMC94!$A$6:$M$38</definedName>
    <definedName name="wsgwegwg" localSheetId="2">#REF!</definedName>
    <definedName name="wsgwegwg" localSheetId="4">#REF!</definedName>
    <definedName name="wsgwegwg" localSheetId="3">#REF!</definedName>
    <definedName name="wsgwegwg">#REF!</definedName>
    <definedName name="wtetry" localSheetId="2">#REF!</definedName>
    <definedName name="wtetry">#REF!</definedName>
    <definedName name="wtewty" localSheetId="2">#REF!</definedName>
    <definedName name="wtewty">#REF!</definedName>
    <definedName name="wtggewh" localSheetId="2">#REF!</definedName>
    <definedName name="wtggewh">#REF!</definedName>
    <definedName name="wtgrwgre" localSheetId="2">#REF!</definedName>
    <definedName name="wtgrwgre">#REF!</definedName>
    <definedName name="wtwtgwg3h" localSheetId="2">#REF!</definedName>
    <definedName name="wtwtgwg3h">#REF!</definedName>
    <definedName name="wtwyw24">#N/A</definedName>
    <definedName name="WTYRYR" localSheetId="2">#REF!</definedName>
    <definedName name="WTYRYR">#REF!</definedName>
    <definedName name="ww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qgege" localSheetId="2">#REF!</definedName>
    <definedName name="wwqgege">#REF!</definedName>
    <definedName name="www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e" localSheetId="2">#REF!</definedName>
    <definedName name="wwwe">#REF!</definedName>
    <definedName name="wwwr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r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r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r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w" localSheetId="2">#REF!</definedName>
    <definedName name="wwww">#REF!</definedName>
    <definedName name="wwwwwwwwwwwww" localSheetId="2">#REF!</definedName>
    <definedName name="wwwwwwwwwwwww">#REF!</definedName>
    <definedName name="x" localSheetId="5" hidden="1">{#N/A,#N/A,FALSE,"Sheet1"}</definedName>
    <definedName name="x" localSheetId="2" hidden="1">{#N/A,#N/A,FALSE,"Sheet1"}</definedName>
    <definedName name="x" localSheetId="4" hidden="1">{#N/A,#N/A,FALSE,"Sheet1"}</definedName>
    <definedName name="x" localSheetId="3" hidden="1">{#N/A,#N/A,FALSE,"Sheet1"}</definedName>
    <definedName name="x" hidden="1">{#N/A,#N/A,FALSE,"Sheet1"}</definedName>
    <definedName name="xbdsb" localSheetId="2">#REF!</definedName>
    <definedName name="xbdsb">#REF!</definedName>
    <definedName name="xx" localSheetId="2">#REF!</definedName>
    <definedName name="xx">#REF!</definedName>
    <definedName name="XYZ" localSheetId="2">[103]DEP12!#REF!</definedName>
    <definedName name="XYZ">[103]DEP12!#REF!</definedName>
    <definedName name="y">"$#REF!.$#REF!$#REF!"</definedName>
    <definedName name="y_1" localSheetId="2">#REF!</definedName>
    <definedName name="y_1">#REF!</definedName>
    <definedName name="y_10" localSheetId="2">#REF!</definedName>
    <definedName name="y_10">#REF!</definedName>
    <definedName name="y_11">"$#REF!.$#REF!$#REF!"</definedName>
    <definedName name="y_12" localSheetId="2">#REF!</definedName>
    <definedName name="y_12">#REF!</definedName>
    <definedName name="y_13">"$#REF!.$#REF!$#REF!"</definedName>
    <definedName name="y_14" localSheetId="2">#REF!</definedName>
    <definedName name="y_14">#REF!</definedName>
    <definedName name="y_15" localSheetId="2">#REF!</definedName>
    <definedName name="y_15">#REF!</definedName>
    <definedName name="y_16">"$#REF!.$#REF!$#REF!"</definedName>
    <definedName name="y_17">"$#REF!.$#REF!$#REF!"</definedName>
    <definedName name="y_18">"$#REF!.$#REF!$#REF!"</definedName>
    <definedName name="y_19">"$#REF!.$#REF!$#REF!"</definedName>
    <definedName name="y_2">"$#REF!.$#REF!$#REF!"</definedName>
    <definedName name="y_20">"$#REF!.$#REF!$#REF!"</definedName>
    <definedName name="y_21">"$#REF!.$#REF!$#REF!"</definedName>
    <definedName name="y_22" localSheetId="2">#REF!</definedName>
    <definedName name="y_22">#REF!</definedName>
    <definedName name="y_23" localSheetId="2">#REF!</definedName>
    <definedName name="y_23">#REF!</definedName>
    <definedName name="y_24" localSheetId="2">#REF!</definedName>
    <definedName name="y_24">#REF!</definedName>
    <definedName name="y_25">"$#REF!.$#REF!$#REF!"</definedName>
    <definedName name="y_25_1">"$#REF!.$#REF!$#REF!"</definedName>
    <definedName name="y_26" localSheetId="2">#REF!</definedName>
    <definedName name="y_26">#REF!</definedName>
    <definedName name="y_26_1" localSheetId="2">#REF!</definedName>
    <definedName name="y_26_1">#REF!</definedName>
    <definedName name="y_27">"$#REF!.$#REF!$#REF!"</definedName>
    <definedName name="y_28">"$#REF!.$#REF!$#REF!"</definedName>
    <definedName name="y_29">"$#REF!.$#REF!$#REF!"</definedName>
    <definedName name="y_29_1">"$#REF!.$#REF!$#REF!"</definedName>
    <definedName name="y_3" localSheetId="2">#REF!</definedName>
    <definedName name="y_3">#REF!</definedName>
    <definedName name="y_30" localSheetId="2">#REF!</definedName>
    <definedName name="y_30">#REF!</definedName>
    <definedName name="y_30_1">"$#REF!.$#REF!$#REF!"</definedName>
    <definedName name="y_31" localSheetId="2">#REF!</definedName>
    <definedName name="y_31">#REF!</definedName>
    <definedName name="y_31_1" localSheetId="2">#REF!</definedName>
    <definedName name="y_31_1">#REF!</definedName>
    <definedName name="y_32" localSheetId="2">#REF!</definedName>
    <definedName name="y_32">#REF!</definedName>
    <definedName name="y_33" localSheetId="2">#REF!</definedName>
    <definedName name="y_33">#REF!</definedName>
    <definedName name="y_33_1">"$#REF!.$#REF!$#REF!"</definedName>
    <definedName name="y_34" localSheetId="2">#REF!</definedName>
    <definedName name="y_34">#REF!</definedName>
    <definedName name="y_35" localSheetId="2">#REF!</definedName>
    <definedName name="y_35">#REF!</definedName>
    <definedName name="y_35_1">"$#REF!.$#REF!$#REF!"</definedName>
    <definedName name="y_36" localSheetId="2">#REF!</definedName>
    <definedName name="y_36">#REF!</definedName>
    <definedName name="y_37" localSheetId="2">#REF!</definedName>
    <definedName name="y_37">#REF!</definedName>
    <definedName name="y_38" localSheetId="2">#REF!</definedName>
    <definedName name="y_38">#REF!</definedName>
    <definedName name="y_39" localSheetId="2">#REF!</definedName>
    <definedName name="y_39">#REF!</definedName>
    <definedName name="y_40" localSheetId="2">#REF!</definedName>
    <definedName name="y_40">#REF!</definedName>
    <definedName name="y_42" localSheetId="2">#REF!</definedName>
    <definedName name="y_42">#REF!</definedName>
    <definedName name="y_43" localSheetId="2">#REF!</definedName>
    <definedName name="y_43">#REF!</definedName>
    <definedName name="y_45" localSheetId="2">#REF!</definedName>
    <definedName name="y_45">#REF!</definedName>
    <definedName name="y_47" localSheetId="2">#REF!</definedName>
    <definedName name="y_47">#REF!</definedName>
    <definedName name="y_49" localSheetId="2">#REF!</definedName>
    <definedName name="y_49">#REF!</definedName>
    <definedName name="y_5" localSheetId="2">#REF!</definedName>
    <definedName name="y_5">#REF!</definedName>
    <definedName name="y_52" localSheetId="2">#REF!</definedName>
    <definedName name="y_52">#REF!</definedName>
    <definedName name="y_53" localSheetId="2">#REF!</definedName>
    <definedName name="y_53">#REF!</definedName>
    <definedName name="y_6" localSheetId="2">#REF!</definedName>
    <definedName name="y_6">#REF!</definedName>
    <definedName name="y_60" localSheetId="2">#REF!</definedName>
    <definedName name="y_60">#REF!</definedName>
    <definedName name="y_65" localSheetId="2">#REF!</definedName>
    <definedName name="y_65">#REF!</definedName>
    <definedName name="y_67" localSheetId="2">#REF!</definedName>
    <definedName name="y_67">#REF!</definedName>
    <definedName name="y_68" localSheetId="2">#REF!</definedName>
    <definedName name="y_68">#REF!</definedName>
    <definedName name="y_70" localSheetId="2">#REF!</definedName>
    <definedName name="y_70">#REF!</definedName>
    <definedName name="y_71" localSheetId="2">#REF!</definedName>
    <definedName name="y_71">#REF!</definedName>
    <definedName name="y_72">"$#REF!.$#REF!$#REF!"</definedName>
    <definedName name="y_8" localSheetId="2">#REF!</definedName>
    <definedName name="y_8">#REF!</definedName>
    <definedName name="y_9" localSheetId="2">#REF!</definedName>
    <definedName name="y_9">#REF!</definedName>
    <definedName name="y6etrsyfr" localSheetId="5" hidden="1">{#N/A,#N/A,FALSE,"Sheet1"}</definedName>
    <definedName name="y6etrsyfr" localSheetId="2" hidden="1">{#N/A,#N/A,FALSE,"Sheet1"}</definedName>
    <definedName name="y6etrsyfr" localSheetId="4" hidden="1">{#N/A,#N/A,FALSE,"Sheet1"}</definedName>
    <definedName name="y6etrsyfr" localSheetId="3" hidden="1">{#N/A,#N/A,FALSE,"Sheet1"}</definedName>
    <definedName name="y6etrsyfr" hidden="1">{#N/A,#N/A,FALSE,"Sheet1"}</definedName>
    <definedName name="YA" localSheetId="2">#REF!</definedName>
    <definedName name="YA">#REF!</definedName>
    <definedName name="YA_Disposed" localSheetId="2">#REF!</definedName>
    <definedName name="YA_Disposed">#REF!</definedName>
    <definedName name="YA_of_Tranferor" localSheetId="2">#REF!</definedName>
    <definedName name="YA_of_Tranferor">#REF!</definedName>
    <definedName name="YA_of_Transferor" localSheetId="2">#REF!</definedName>
    <definedName name="YA_of_Transferor">#REF!</definedName>
    <definedName name="YA_Purchased" localSheetId="2">#REF!</definedName>
    <definedName name="YA_Purchased">#REF!</definedName>
    <definedName name="YA_transferred_in" localSheetId="2">#REF!</definedName>
    <definedName name="YA_transferred_in">#REF!</definedName>
    <definedName name="Ye" localSheetId="2">[247]FSA!$A$2</definedName>
    <definedName name="Ye">[248]FSA!$A$2</definedName>
    <definedName name="Ye___0" localSheetId="2">[94]FSA!$A$2</definedName>
    <definedName name="Ye___0">[95]FSA!$A$2</definedName>
    <definedName name="Ye___12">[96]FSA!$A$2</definedName>
    <definedName name="Ye___14">[96]FSA!$A$2</definedName>
    <definedName name="Ye___3">[96]FSA!$A$2</definedName>
    <definedName name="Ye___5">[96]FSA!$A$2</definedName>
    <definedName name="Ye___6">[96]FSA!$A$2</definedName>
    <definedName name="Ye___8">[96]FSA!$A$2</definedName>
    <definedName name="Ye_10">[246]FSA!$A$2</definedName>
    <definedName name="Ye_11" localSheetId="2">[247]FSA!$A$2</definedName>
    <definedName name="Ye_11">[248]FSA!$A$2</definedName>
    <definedName name="Ye_12" localSheetId="2">[247]FSA!$A$2</definedName>
    <definedName name="Ye_12">[248]FSA!$A$2</definedName>
    <definedName name="Ye_13" localSheetId="2">[249]FSA!$A$2</definedName>
    <definedName name="Ye_13">[250]FSA!$A$2</definedName>
    <definedName name="Ye_14" localSheetId="2">[247]FSA!$A$2</definedName>
    <definedName name="Ye_14">[248]FSA!$A$2</definedName>
    <definedName name="Ye_15" localSheetId="2">[247]FSA!$A$2</definedName>
    <definedName name="Ye_15">[248]FSA!$A$2</definedName>
    <definedName name="Ye_19" localSheetId="2">[239]FSA!$A$2</definedName>
    <definedName name="Ye_19">[240]FSA!$A$2</definedName>
    <definedName name="Ye_20" localSheetId="2">[249]FSA!$A$2</definedName>
    <definedName name="Ye_20">[250]FSA!$A$2</definedName>
    <definedName name="Ye_21" localSheetId="2">[249]FSA!$A$2</definedName>
    <definedName name="Ye_21">[250]FSA!$A$2</definedName>
    <definedName name="Ye_22" localSheetId="2">[249]FSA!$A$2</definedName>
    <definedName name="Ye_22">[250]FSA!$A$2</definedName>
    <definedName name="Ye_23" localSheetId="2">[249]FSA!$A$2</definedName>
    <definedName name="Ye_23">[250]FSA!$A$2</definedName>
    <definedName name="Ye_23_1" localSheetId="2">[249]FSA!$A$2</definedName>
    <definedName name="Ye_23_1">[250]FSA!$A$2</definedName>
    <definedName name="Ye_25" localSheetId="2">[249]FSA!$A$2</definedName>
    <definedName name="Ye_25">[250]FSA!$A$2</definedName>
    <definedName name="Ye_29" localSheetId="2">[249]FSA!$A$2</definedName>
    <definedName name="Ye_29">[250]FSA!$A$2</definedName>
    <definedName name="Ye_43" localSheetId="2">[249]FSA!$A$2</definedName>
    <definedName name="Ye_43">[250]FSA!$A$2</definedName>
    <definedName name="Ye_47" localSheetId="2">[249]FSA!$A$2</definedName>
    <definedName name="Ye_47">[250]FSA!$A$2</definedName>
    <definedName name="Ye_66" localSheetId="2">[249]FSA!$A$2</definedName>
    <definedName name="Ye_66">[250]FSA!$A$2</definedName>
    <definedName name="Ye_72" localSheetId="2">[239]FSA!$A$2</definedName>
    <definedName name="Ye_72">[240]FSA!$A$2</definedName>
    <definedName name="Ye_8">[246]FSA!$A$2</definedName>
    <definedName name="Ye_9" localSheetId="2">[247]FSA!$A$2</definedName>
    <definedName name="Ye_9">[248]FSA!$A$2</definedName>
    <definedName name="YEAR" localSheetId="5">#REF!</definedName>
    <definedName name="YEAR" localSheetId="2">#REF!</definedName>
    <definedName name="YEAR" localSheetId="4">#REF!</definedName>
    <definedName name="YEAR" localSheetId="3">#REF!</definedName>
    <definedName name="YEAR">#REF!</definedName>
    <definedName name="Year_of_assessment_1992" localSheetId="5">#REF!</definedName>
    <definedName name="Year_of_assessment_1992" localSheetId="2">#REF!</definedName>
    <definedName name="Year_of_assessment_1992">#REF!</definedName>
    <definedName name="Year_of_assessment_1993" localSheetId="5">#REF!</definedName>
    <definedName name="Year_of_assessment_1993" localSheetId="2">#REF!</definedName>
    <definedName name="Year_of_assessment_1993">#REF!</definedName>
    <definedName name="Year97_1st2nd" localSheetId="2">#REF!</definedName>
    <definedName name="Year97_1st2nd">#REF!</definedName>
    <definedName name="yerhryrhy" localSheetId="2">#REF!</definedName>
    <definedName name="yerhryrhy">#REF!</definedName>
    <definedName name="yhjryhry" localSheetId="2">#REF!</definedName>
    <definedName name="yhjryhry">#REF!</definedName>
    <definedName name="yil88l" localSheetId="2">#REF!</definedName>
    <definedName name="yil88l">#REF!</definedName>
    <definedName name="yj4w" localSheetId="2">#REF!</definedName>
    <definedName name="yj4w">#REF!</definedName>
    <definedName name="yjjytjytj" localSheetId="2">#REF!</definedName>
    <definedName name="yjjytjytj">#REF!</definedName>
    <definedName name="yjreye" localSheetId="2">#REF!</definedName>
    <definedName name="yjreye">#REF!</definedName>
    <definedName name="yjtyejeyj" localSheetId="2">#REF!</definedName>
    <definedName name="yjtyejeyj">#REF!</definedName>
    <definedName name="yjyjkuku" localSheetId="2">#REF!</definedName>
    <definedName name="yjyjkuku">#REF!</definedName>
    <definedName name="yjyjrtj" localSheetId="2">#REF!</definedName>
    <definedName name="yjyjrtj">#REF!</definedName>
    <definedName name="yjyjtj" localSheetId="2">#REF!</definedName>
    <definedName name="yjyjtj">#REF!</definedName>
    <definedName name="yjyuj6uyj" localSheetId="2">#REF!</definedName>
    <definedName name="yjyuj6uyj">#REF!</definedName>
    <definedName name="yktkyjeye" localSheetId="2">#REF!</definedName>
    <definedName name="yktkyjeye">#REF!</definedName>
    <definedName name="ykttyktu" localSheetId="2">#REF!</definedName>
    <definedName name="ykttyktu">#REF!</definedName>
    <definedName name="ykutkut" localSheetId="2">#REF!</definedName>
    <definedName name="ykutkut">#REF!</definedName>
    <definedName name="ylktujkty" localSheetId="2">#REF!</definedName>
    <definedName name="ylktujkty">#REF!</definedName>
    <definedName name="yrjj" localSheetId="2">#REF!</definedName>
    <definedName name="yrjj">#REF!</definedName>
    <definedName name="yrjytjyt" localSheetId="2">#REF!</definedName>
    <definedName name="yrjytjyt">#REF!</definedName>
    <definedName name="yrprd">"year"</definedName>
    <definedName name="YTD_DEPRN">[126]accumdeprn!$A$3:$M$36</definedName>
    <definedName name="YTD_DEPRN___0" localSheetId="2">[127]accumdeprn!$A$3:$M$36</definedName>
    <definedName name="YTD_DEPRN___0">[128]accumdeprn!$A$3:$M$36</definedName>
    <definedName name="YTD_DEPRN___12">[126]accumdeprn!$A$3:$M$36</definedName>
    <definedName name="YTD_DEPRN___14">[126]accumdeprn!$A$3:$M$36</definedName>
    <definedName name="YTD_DEPRN___3">[126]accumdeprn!$A$3:$M$36</definedName>
    <definedName name="YTD_DEPRN___5">[126]accumdeprn!$A$3:$M$36</definedName>
    <definedName name="YTD_DEPRN___6">[126]accumdeprn!$A$3:$M$36</definedName>
    <definedName name="YTD_DEPRN___8">[126]accumdeprn!$A$3:$M$36</definedName>
    <definedName name="YTDCYACT" localSheetId="2">[141]DataStorage!$CN$5:$CZ$108</definedName>
    <definedName name="YTDCYACT">[142]DataStorage!$CN$5:$CZ$108</definedName>
    <definedName name="YTDCYBUD" localSheetId="2">[141]DataStorage!$CA$5:$CM$108</definedName>
    <definedName name="YTDCYBUD">[142]DataStorage!$CA$5:$CM$108</definedName>
    <definedName name="YTDLYACT" localSheetId="2">[141]DataStorage!$DA$5:$DM$108</definedName>
    <definedName name="YTDLYACT">[142]DataStorage!$DA$5:$DM$108</definedName>
    <definedName name="YTJRYJRYJ" localSheetId="5">#REF!</definedName>
    <definedName name="YTJRYJRYJ" localSheetId="2">#REF!</definedName>
    <definedName name="YTJRYJRYJ" localSheetId="4">#REF!</definedName>
    <definedName name="YTJRYJRYJ" localSheetId="3">#REF!</definedName>
    <definedName name="YTJRYJRYJ">#REF!</definedName>
    <definedName name="ytkjtyjrthjjet" localSheetId="5">#REF!</definedName>
    <definedName name="ytkjtyjrthjjet" localSheetId="2">#REF!</definedName>
    <definedName name="ytkjtyjrthjjet">#REF!</definedName>
    <definedName name="ytkmtyekje" localSheetId="5">#REF!</definedName>
    <definedName name="ytkmtyekje" localSheetId="2">#REF!</definedName>
    <definedName name="ytkmtyekje">#REF!</definedName>
    <definedName name="ytktukut" localSheetId="2">#REF!</definedName>
    <definedName name="ytktukut">#REF!</definedName>
    <definedName name="ytkuku" localSheetId="2">#REF!</definedName>
    <definedName name="ytkuku">#REF!</definedName>
    <definedName name="ytrtujrtjryj" localSheetId="2">#REF!</definedName>
    <definedName name="ytrtujrtjryj">#REF!</definedName>
    <definedName name="yukltsekw" localSheetId="2">#REF!</definedName>
    <definedName name="yukltsekw">#REF!</definedName>
    <definedName name="YUKUKUTE" localSheetId="2">#REF!</definedName>
    <definedName name="YUKUKUTE">#REF!</definedName>
    <definedName name="yy" localSheetId="2">#REF!</definedName>
    <definedName name="yy">#REF!</definedName>
    <definedName name="z" localSheetId="2">#REF!</definedName>
    <definedName name="z">#REF!</definedName>
    <definedName name="Z_39BC5E81_0594_11D1_8C74_006097B34275_.wvu.FilterData" localSheetId="2" hidden="1">#REF!</definedName>
    <definedName name="Z_39BC5E81_0594_11D1_8C74_006097B34275_.wvu.FilterData" hidden="1">#REF!</definedName>
    <definedName name="Z_39BC5E82_0594_11D1_8C74_006097B34275_.wvu.FilterData" localSheetId="2" hidden="1">#REF!</definedName>
    <definedName name="Z_39BC5E82_0594_11D1_8C74_006097B34275_.wvu.FilterData" hidden="1">#REF!</definedName>
    <definedName name="Z_4B5573A2_25FD_11D1_8C74_006097B34275_.wvu.FilterData" localSheetId="2" hidden="1">#REF!</definedName>
    <definedName name="Z_4B5573A2_25FD_11D1_8C74_006097B34275_.wvu.FilterData" hidden="1">#REF!</definedName>
    <definedName name="Z_4B5573A3_25FD_11D1_8C74_006097B34275_.wvu.FilterData" localSheetId="2" hidden="1">#REF!</definedName>
    <definedName name="Z_4B5573A3_25FD_11D1_8C74_006097B34275_.wvu.FilterData" hidden="1">#REF!</definedName>
    <definedName name="Z_4C289101_0FD6_11D1_A510_006097B38048_.wvu.FilterData" localSheetId="2" hidden="1">#REF!</definedName>
    <definedName name="Z_4C289101_0FD6_11D1_A510_006097B38048_.wvu.FilterData" hidden="1">#REF!</definedName>
    <definedName name="Z_4C854AA2_3991_11D1_8C74_006097B34275_.wvu.FilterData" localSheetId="2" hidden="1">#REF!</definedName>
    <definedName name="Z_4C854AA2_3991_11D1_8C74_006097B34275_.wvu.FilterData" hidden="1">#REF!</definedName>
    <definedName name="Z_4E9FC601_CB8F_11D0_8C74_006097B34275_.wvu.FilterData" localSheetId="2" hidden="1">#REF!</definedName>
    <definedName name="Z_4E9FC601_CB8F_11D0_8C74_006097B34275_.wvu.FilterData" hidden="1">#REF!</definedName>
    <definedName name="Z_6E0ADC42_F22D_11D0_8C74_006097B34275_.wvu.FilterData" localSheetId="2" hidden="1">#REF!</definedName>
    <definedName name="Z_6E0ADC42_F22D_11D0_8C74_006097B34275_.wvu.FilterData" hidden="1">#REF!</definedName>
    <definedName name="Z_7E0A45E1_0993_11D1_8C74_006097B34275_.wvu.FilterData" localSheetId="2" hidden="1">#REF!</definedName>
    <definedName name="Z_7E0A45E1_0993_11D1_8C74_006097B34275_.wvu.FilterData" hidden="1">#REF!</definedName>
    <definedName name="Z_82212322_246D_11D1_8C74_006097B34275_.wvu.FilterData" localSheetId="2" hidden="1">#REF!</definedName>
    <definedName name="Z_82212322_246D_11D1_8C74_006097B34275_.wvu.FilterData" hidden="1">#REF!</definedName>
    <definedName name="Z_B8175DE2_E97C_11D0_8C74_006097B34275_.wvu.FilterData" localSheetId="2" hidden="1">#REF!</definedName>
    <definedName name="Z_B8175DE2_E97C_11D0_8C74_006097B34275_.wvu.FilterData" hidden="1">#REF!</definedName>
    <definedName name="Z_DCA8D884_2605_11D1_A510_006097B38048_.wvu.FilterData" localSheetId="2" hidden="1">#REF!</definedName>
    <definedName name="Z_DCA8D884_2605_11D1_A510_006097B38048_.wvu.FilterData" hidden="1">#REF!</definedName>
    <definedName name="Z_E2699901_D040_11D0_A510_006097B38048_.wvu.FilterData" localSheetId="2" hidden="1">#REF!</definedName>
    <definedName name="Z_E2699901_D040_11D0_A510_006097B38048_.wvu.FilterData" hidden="1">#REF!</definedName>
    <definedName name="zaliza" localSheetId="2">#REF!</definedName>
    <definedName name="zaliza">#REF!</definedName>
    <definedName name="Zone">"02"</definedName>
    <definedName name="zx" localSheetId="2">#REF!</definedName>
    <definedName name="zx">#REF!</definedName>
    <definedName name="zz" localSheetId="5" hidden="1">{"'Eng (page2)'!$A$1:$D$52"}</definedName>
    <definedName name="zz" localSheetId="2" hidden="1">{"'Eng (page2)'!$A$1:$D$52"}</definedName>
    <definedName name="zz" localSheetId="4" hidden="1">{"'Eng (page2)'!$A$1:$D$52"}</definedName>
    <definedName name="zz" localSheetId="3" hidden="1">{"'Eng (page2)'!$A$1:$D$52"}</definedName>
    <definedName name="zz" hidden="1">{"'Eng (page2)'!$A$1:$D$52"}</definedName>
    <definedName name="zzz" localSheetId="2">#REF!</definedName>
    <definedName name="zzz">#REF!</definedName>
    <definedName name="zzz1" localSheetId="2">#REF!</definedName>
    <definedName name="zzz1">#REF!</definedName>
    <definedName name="zzz2" localSheetId="2">#REF!</definedName>
    <definedName name="zzz2">#REF!</definedName>
    <definedName name="あ" localSheetId="2">#REF!</definedName>
    <definedName name="あ">#REF!</definedName>
    <definedName name="เ" localSheetId="2">[310]ข้อมูล!$A$2:$A$27</definedName>
    <definedName name="เ">[311]ข้อมูล!$A$2:$A$27</definedName>
    <definedName name="แ" localSheetId="5">#REF!</definedName>
    <definedName name="แ" localSheetId="2">#REF!</definedName>
    <definedName name="แ" localSheetId="4">#REF!</definedName>
    <definedName name="แ" localSheetId="3">#REF!</definedName>
    <definedName name="แ">#REF!</definedName>
    <definedName name="โ4305" localSheetId="5">'[312]Raw Material'!#REF!</definedName>
    <definedName name="โ4305" localSheetId="2">'[313]Raw Material'!#REF!</definedName>
    <definedName name="โ4305" localSheetId="4">'[312]Raw Material'!#REF!</definedName>
    <definedName name="โ4305" localSheetId="3">'[312]Raw Material'!#REF!</definedName>
    <definedName name="โ4305">'[312]Raw Material'!#REF!</definedName>
    <definedName name="ก" localSheetId="5">#REF!</definedName>
    <definedName name="ก" localSheetId="2">#REF!</definedName>
    <definedName name="ก" localSheetId="4">#REF!</definedName>
    <definedName name="ก" localSheetId="3">#REF!</definedName>
    <definedName name="ก">#REF!</definedName>
    <definedName name="ก138" localSheetId="5">'[314]คชจ.ดำเนินงาน6-43'!#REF!</definedName>
    <definedName name="ก138" localSheetId="2">'[315]คชจ.ดำเนินงาน6-43'!#REF!</definedName>
    <definedName name="ก138" localSheetId="4">'[314]คชจ.ดำเนินงาน6-43'!#REF!</definedName>
    <definedName name="ก138" localSheetId="3">'[314]คชจ.ดำเนินงาน6-43'!#REF!</definedName>
    <definedName name="ก138">'[314]คชจ.ดำเนินงาน6-43'!#REF!</definedName>
    <definedName name="กก" localSheetId="5">#REF!</definedName>
    <definedName name="กก" localSheetId="2">#REF!</definedName>
    <definedName name="กก" localSheetId="4">#REF!</definedName>
    <definedName name="กก" localSheetId="3">#REF!</definedName>
    <definedName name="กก">#REF!</definedName>
    <definedName name="กกก" localSheetId="2">'[167]List data adj.'!$B$2:$B$5</definedName>
    <definedName name="กกก">'[168]List data adj.'!$B$2:$B$5</definedName>
    <definedName name="กรณีพิเศษ" localSheetId="5">#REF!</definedName>
    <definedName name="กรณีพิเศษ" localSheetId="2">#REF!</definedName>
    <definedName name="กรณีพิเศษ" localSheetId="4">#REF!</definedName>
    <definedName name="กรณีพิเศษ" localSheetId="3">#REF!</definedName>
    <definedName name="กรณีพิเศษ">#REF!</definedName>
    <definedName name="ก่อสร้าง" localSheetId="5">#REF!</definedName>
    <definedName name="ก่อสร้าง" localSheetId="2">#REF!</definedName>
    <definedName name="ก่อสร้าง">#REF!</definedName>
    <definedName name="ข" localSheetId="5">#REF!</definedName>
    <definedName name="ข" localSheetId="2">#REF!</definedName>
    <definedName name="ข">#REF!</definedName>
    <definedName name="ขนาดที่ดิน" localSheetId="2">'[167]List data adj.'!$C$2:$C$5</definedName>
    <definedName name="ขนาดที่ดิน">'[168]List data adj.'!$C$2:$C$5</definedName>
    <definedName name="ขนาดอาคาร" localSheetId="2">'[167]List data adj.'!$D$2:$D$5</definedName>
    <definedName name="ขนาดอาคาร">'[168]List data adj.'!$D$2:$D$5</definedName>
    <definedName name="ขนาดอาคาร." localSheetId="2">'[316]List data adj.'!$D$2:$D$5</definedName>
    <definedName name="ขนาดอาคาร.">'[317]List data adj.'!$D$2:$D$5</definedName>
    <definedName name="ข้อมูล" localSheetId="5">#REF!</definedName>
    <definedName name="ข้อมูล" localSheetId="2">#REF!</definedName>
    <definedName name="ข้อมูล" localSheetId="4">#REF!</definedName>
    <definedName name="ข้อมูล" localSheetId="3">#REF!</definedName>
    <definedName name="ข้อมูล">#REF!</definedName>
    <definedName name="จังหวัด" localSheetId="5">#REF!</definedName>
    <definedName name="จังหวัด" localSheetId="2">#REF!</definedName>
    <definedName name="จังหวัด">#REF!</definedName>
    <definedName name="เจ๊รัช" localSheetId="5">#REF!</definedName>
    <definedName name="เจ๊รัช" localSheetId="2">#REF!</definedName>
    <definedName name="เจ๊รัช">#REF!</definedName>
    <definedName name="ฉ160" localSheetId="2">#REF!</definedName>
    <definedName name="ฉ160">#REF!</definedName>
    <definedName name="ชั้นลอย" localSheetId="2">#REF!</definedName>
    <definedName name="ชั้นลอย">#REF!</definedName>
    <definedName name="ชื่อลูกค้า" localSheetId="2">'[318]หน้า 1'!$D$3</definedName>
    <definedName name="ชื่อลูกค้า">'[319]หน้า 1'!$D$3</definedName>
    <definedName name="เช่าซื้อ">#N/A</definedName>
    <definedName name="ด" localSheetId="5">#REF!</definedName>
    <definedName name="ด" localSheetId="2">#REF!</definedName>
    <definedName name="ด" localSheetId="4">#REF!</definedName>
    <definedName name="ด" localSheetId="3">#REF!</definedName>
    <definedName name="ด">#REF!</definedName>
    <definedName name="ดก" localSheetId="5">#REF!</definedName>
    <definedName name="ดก" localSheetId="2">#REF!</definedName>
    <definedName name="ดก">#REF!</definedName>
    <definedName name="ดกีพ" localSheetId="2">[320]ข้อมูล!$J$2:$J$5</definedName>
    <definedName name="ดกีพ">[321]ข้อมูล!$J$2:$J$5</definedName>
    <definedName name="ดด" localSheetId="2">'[70]List data adj.'!$A$2:$A$5</definedName>
    <definedName name="ดด">'[71]List data adj.'!$A$2:$A$5</definedName>
    <definedName name="ดพพพ" localSheetId="5">#REF!</definedName>
    <definedName name="ดพพพ" localSheetId="2">#REF!</definedName>
    <definedName name="ดพพพ" localSheetId="4">#REF!</definedName>
    <definedName name="ดพพพ" localSheetId="3">#REF!</definedName>
    <definedName name="ดพพพ">#REF!</definedName>
    <definedName name="ต่อเติม" localSheetId="5">#REF!</definedName>
    <definedName name="ต่อเติม" localSheetId="2">#REF!</definedName>
    <definedName name="ต่อเติม">#REF!</definedName>
    <definedName name="ตาราง3" localSheetId="5">#REF!</definedName>
    <definedName name="ตาราง3" localSheetId="2">#REF!</definedName>
    <definedName name="ตาราง3">#REF!</definedName>
    <definedName name="ตารางที่1.1" localSheetId="2">'[70]List data adj.'!$E$2:$E$5</definedName>
    <definedName name="ตารางที่1.1">'[71]List data adj.'!$E$2:$E$5</definedName>
    <definedName name="ตารางที่1_1" localSheetId="5">#REF!</definedName>
    <definedName name="ตารางที่1_1" localSheetId="2">#REF!</definedName>
    <definedName name="ตารางที่1_1" localSheetId="4">#REF!</definedName>
    <definedName name="ตารางที่1_1" localSheetId="3">#REF!</definedName>
    <definedName name="ตารางที่1_1">#REF!</definedName>
    <definedName name="ตารางที่2" localSheetId="5">#REF!</definedName>
    <definedName name="ตารางที่2" localSheetId="2">#REF!</definedName>
    <definedName name="ตารางที่2">#REF!</definedName>
    <definedName name="ตารางที่5" localSheetId="2">'[322]List data adj.'!$B$2:$B$5</definedName>
    <definedName name="ตารางที่5">'[323]List data adj.'!$B$2:$B$5</definedName>
    <definedName name="ถนน" localSheetId="2">[324]ข้อมูล!$A$2:$A$27</definedName>
    <definedName name="ถนน">[325]ข้อมูล!$A$2:$A$27</definedName>
    <definedName name="ทาง" localSheetId="5">#REF!</definedName>
    <definedName name="ทาง" localSheetId="2">#REF!</definedName>
    <definedName name="ทาง" localSheetId="4">#REF!</definedName>
    <definedName name="ทาง" localSheetId="3">#REF!</definedName>
    <definedName name="ทาง">#REF!</definedName>
    <definedName name="ทางมีปัญหา" localSheetId="5">#REF!</definedName>
    <definedName name="ทางมีปัญหา" localSheetId="2">#REF!</definedName>
    <definedName name="ทางมีปัญหา">#REF!</definedName>
    <definedName name="ทำเลที่ตั้ง" localSheetId="2">'[167]List data adj.'!$B$2:$B$5</definedName>
    <definedName name="ทำเลที่ตั้ง">'[168]List data adj.'!$B$2:$B$5</definedName>
    <definedName name="โทรศัพท์" localSheetId="5">#REF!</definedName>
    <definedName name="โทรศัพท์" localSheetId="2">#REF!</definedName>
    <definedName name="โทรศัพท์" localSheetId="4">#REF!</definedName>
    <definedName name="โทรศัพท์" localSheetId="3">#REF!</definedName>
    <definedName name="โทรศัพท์">#REF!</definedName>
    <definedName name="เนื้อที่ต่อเติม" localSheetId="5">#REF!</definedName>
    <definedName name="เนื้อที่ต่อเติม" localSheetId="2">#REF!</definedName>
    <definedName name="เนื้อที่ต่อเติม">#REF!</definedName>
    <definedName name="ปห" localSheetId="5">#REF!</definedName>
    <definedName name="ปห" localSheetId="2">#REF!</definedName>
    <definedName name="ปห">#REF!</definedName>
    <definedName name="เปรียบเทียบ" localSheetId="2">#REF!</definedName>
    <definedName name="เปรียบเทียบ">#REF!</definedName>
    <definedName name="ผัง" localSheetId="2">'[167]List data adj.'!$C$2:$C$5</definedName>
    <definedName name="ผัง">'[168]List data adj.'!$C$2:$C$5</definedName>
    <definedName name="ผังอาคาร1" localSheetId="2">[326]ข้อมูล!$O$2:$O$4</definedName>
    <definedName name="ผังอาคาร1">[327]ข้อมูล!$O$2:$O$4</definedName>
    <definedName name="ผู้จัดการ" localSheetId="5">#REF!</definedName>
    <definedName name="ผู้จัดการ" localSheetId="2">#REF!</definedName>
    <definedName name="ผู้จัดการ" localSheetId="4">#REF!</definedName>
    <definedName name="ผู้จัดการ" localSheetId="3">#REF!</definedName>
    <definedName name="ผู้จัดการ">#REF!</definedName>
    <definedName name="พ" localSheetId="5">#REF!</definedName>
    <definedName name="พ" localSheetId="2">#REF!</definedName>
    <definedName name="พ">#REF!</definedName>
    <definedName name="พ1" localSheetId="5">#REF!</definedName>
    <definedName name="พ1" localSheetId="2">#REF!</definedName>
    <definedName name="พ1">#REF!</definedName>
    <definedName name="พนักงานประเมิน" localSheetId="2">#REF!</definedName>
    <definedName name="พนักงานประเมิน">#REF!</definedName>
    <definedName name="พพ" localSheetId="2">'[70]List data adj.'!$C$2:$C$5</definedName>
    <definedName name="พพ">'[71]List data adj.'!$C$2:$C$5</definedName>
    <definedName name="พิกัด" localSheetId="2">[328]ข้อมูล!$P$2:$P$4</definedName>
    <definedName name="พิกัด">[329]ข้อมูล!$P$2:$P$4</definedName>
    <definedName name="ฟ" localSheetId="5">#REF!</definedName>
    <definedName name="ฟ" localSheetId="2">#REF!</definedName>
    <definedName name="ฟ" localSheetId="4">#REF!</definedName>
    <definedName name="ฟ" localSheetId="3">#REF!</definedName>
    <definedName name="ฟ">#REF!</definedName>
    <definedName name="ฟ1" localSheetId="5">#REF!</definedName>
    <definedName name="ฟ1" localSheetId="2">#REF!</definedName>
    <definedName name="ฟ1">#REF!</definedName>
    <definedName name="ฟ1000" localSheetId="5">#REF!</definedName>
    <definedName name="ฟ1000" localSheetId="2">#REF!</definedName>
    <definedName name="ฟ1000">#REF!</definedName>
    <definedName name="ฟ200" localSheetId="2">#REF!</definedName>
    <definedName name="ฟ200">#REF!</definedName>
    <definedName name="ฟ218" localSheetId="2">'[315]คชจ.ดำเนินงาน6-43'!#REF!</definedName>
    <definedName name="ฟ218">'[314]คชจ.ดำเนินงาน6-43'!#REF!</definedName>
    <definedName name="ฟ255" localSheetId="2">'[315]คชจ.ดำเนินงาน6-43'!#REF!</definedName>
    <definedName name="ฟ255">'[314]คชจ.ดำเนินงาน6-43'!#REF!</definedName>
    <definedName name="ฟ420" localSheetId="2">'[315]คชจ.ดำเนินงาน6-43'!#REF!</definedName>
    <definedName name="ฟ420">'[314]คชจ.ดำเนินงาน6-43'!#REF!</definedName>
    <definedName name="ฟ850" localSheetId="5">#REF!</definedName>
    <definedName name="ฟ850" localSheetId="2">#REF!</definedName>
    <definedName name="ฟ850" localSheetId="4">#REF!</definedName>
    <definedName name="ฟ850" localSheetId="3">#REF!</definedName>
    <definedName name="ฟ850">#REF!</definedName>
    <definedName name="ฟฟ" localSheetId="5">#REF!</definedName>
    <definedName name="ฟฟ" localSheetId="2">#REF!</definedName>
    <definedName name="ฟฟ">#REF!</definedName>
    <definedName name="ฟฟฟฟฟ" localSheetId="5">#REF!</definedName>
    <definedName name="ฟฟฟฟฟ" localSheetId="2">#REF!</definedName>
    <definedName name="ฟฟฟฟฟ">#REF!</definedName>
    <definedName name="ฟๅ" localSheetId="2">#REF!</definedName>
    <definedName name="ฟๅ">#REF!</definedName>
    <definedName name="ภาพถ่าย" localSheetId="2">[326]ข้อมูล!$P$2:$P$16</definedName>
    <definedName name="ภาพถ่าย">[327]ข้อมูล!$P$2:$P$16</definedName>
    <definedName name="ภาพถ่ายทรัพย์สิน" localSheetId="2">[330]ฐานข้อมูล!$F$2:$F$18</definedName>
    <definedName name="ภาพถ่ายทรัพย์สิน">[331]ฐานข้อมูล!$F$2:$F$18</definedName>
    <definedName name="ภูแลนด์" localSheetId="5">#REF!</definedName>
    <definedName name="ภูแลนด์" localSheetId="2">#REF!</definedName>
    <definedName name="ภูแลนด์" localSheetId="4">#REF!</definedName>
    <definedName name="ภูแลนด์" localSheetId="3">#REF!</definedName>
    <definedName name="ภูแลนด์">#REF!</definedName>
    <definedName name="มาตราส่วน" localSheetId="2">[332]ข้อมูล!$S$2:$S$4</definedName>
    <definedName name="มาตราส่วน">[333]ข้อมูล!$S$2:$S$4</definedName>
    <definedName name="มาสเตอร์" localSheetId="5">#REF!</definedName>
    <definedName name="มาสเตอร์" localSheetId="2">#REF!</definedName>
    <definedName name="มาสเตอร์" localSheetId="4">#REF!</definedName>
    <definedName name="มาสเตอร์" localSheetId="3">#REF!</definedName>
    <definedName name="มาสเตอร์">#REF!</definedName>
    <definedName name="ยกไปเครดิต" localSheetId="2">'[334]งบทดลอง - ต.ค.2547'!$H$8:$H$305</definedName>
    <definedName name="ยกไปเครดิต">'[335]งบทดลอง - ต.ค.2547'!$H$8:$H$305</definedName>
    <definedName name="ยกไปเดบิต" localSheetId="2">'[334]งบทดลอง - ต.ค.2547'!$G$8:$G$305</definedName>
    <definedName name="ยกไปเดบิต">'[335]งบทดลอง - ต.ค.2547'!$G$8:$G$305</definedName>
    <definedName name="รมา">#N/A</definedName>
    <definedName name="รหัสบัญชี" localSheetId="2">'[334]งบทดลอง - ต.ค.2547'!$A$8:$A$305</definedName>
    <definedName name="รหัสบัญชี">'[335]งบทดลอง - ต.ค.2547'!$A$8:$A$305</definedName>
    <definedName name="รหัสเรื่อง" localSheetId="2">'[318]หน้า 1'!$N$2</definedName>
    <definedName name="รหัสเรื่อง">'[319]หน้า 1'!$N$2</definedName>
    <definedName name="ราคา" localSheetId="2">'[167]List data adj.'!$A$2:$A$5</definedName>
    <definedName name="ราคา">'[168]List data adj.'!$A$2:$A$5</definedName>
    <definedName name="ราคา1" localSheetId="2">'[167]List data adj.'!$A$2:$A$5</definedName>
    <definedName name="ราคา1">'[168]List data adj.'!$A$2:$A$5</definedName>
    <definedName name="ราคา2" localSheetId="2">'[167]List data adj.'!$A$2:$A$5</definedName>
    <definedName name="ราคา2">'[168]List data adj.'!$A$2:$A$5</definedName>
    <definedName name="รายการระหว่างกัน_ปี_2539" localSheetId="5">#REF!</definedName>
    <definedName name="รายการระหว่างกัน_ปี_2539" localSheetId="2">#REF!</definedName>
    <definedName name="รายการระหว่างกัน_ปี_2539" localSheetId="4">#REF!</definedName>
    <definedName name="รายการระหว่างกัน_ปี_2539" localSheetId="3">#REF!</definedName>
    <definedName name="รายการระหว่างกัน_ปี_2539">#REF!</definedName>
    <definedName name="รายละเอียดลูกหนี้04_2005" localSheetId="5">#REF!</definedName>
    <definedName name="รายละเอียดลูกหนี้04_2005" localSheetId="2">#REF!</definedName>
    <definedName name="รายละเอียดลูกหนี้04_2005">#REF!</definedName>
    <definedName name="รายละเอียดลูกหนี้05_2005" localSheetId="5">#REF!</definedName>
    <definedName name="รายละเอียดลูกหนี้05_2005" localSheetId="2">#REF!</definedName>
    <definedName name="รายละเอียดลูกหนี้05_2005">#REF!</definedName>
    <definedName name="รายละเอียดลูกหนี้06_2005" localSheetId="2">#REF!</definedName>
    <definedName name="รายละเอียดลูกหนี้06_2005">#REF!</definedName>
    <definedName name="ฤ" localSheetId="2">#REF!</definedName>
    <definedName name="ฤ">#REF!</definedName>
    <definedName name="ฤ1" localSheetId="2">#REF!</definedName>
    <definedName name="ฤ1">#REF!</definedName>
    <definedName name="ล" localSheetId="2">#REF!</definedName>
    <definedName name="ล">#REF!</definedName>
    <definedName name="ลว." localSheetId="2">#REF!</definedName>
    <definedName name="ลว.">#REF!</definedName>
    <definedName name="วว" localSheetId="2">#REF!</definedName>
    <definedName name="วว">#REF!</definedName>
    <definedName name="วัสดุ" localSheetId="2">#REF!</definedName>
    <definedName name="วัสดุ">#REF!</definedName>
    <definedName name="วิเคราะห์เปรียบเทียบ" localSheetId="2">#REF!</definedName>
    <definedName name="วิเคราะห์เปรียบเทียบ">#REF!</definedName>
    <definedName name="วิธีต้นทุน" localSheetId="2">#REF!</definedName>
    <definedName name="วิธีต้นทุน">#REF!</definedName>
    <definedName name="วิธีประเมิน" localSheetId="2">[120]ข้อมูล!$AA$2:$AA$5</definedName>
    <definedName name="วิธีประเมิน">[121]ข้อมูล!$AA$2:$AA$5</definedName>
    <definedName name="ส">#N/A</definedName>
    <definedName name="ส1117" localSheetId="2">#REF!</definedName>
    <definedName name="ส1117">#REF!</definedName>
    <definedName name="สภาพที่ดิน" localSheetId="2">#REF!</definedName>
    <definedName name="สภาพที่ดิน">#REF!</definedName>
    <definedName name="สภาพอาคาร" localSheetId="2">'[167]List data adj.'!$E$2:$E$5</definedName>
    <definedName name="สภาพอาคาร">'[168]List data adj.'!$E$2:$E$5</definedName>
    <definedName name="สภาพอาคาร1" localSheetId="2">'[167]List data adj.'!$E$2:$E$5</definedName>
    <definedName name="สภาพอาคาร1">'[168]List data adj.'!$E$2:$E$5</definedName>
    <definedName name="สมาชิก" localSheetId="5">#REF!</definedName>
    <definedName name="สมาชิก" localSheetId="2">#REF!</definedName>
    <definedName name="สมาชิก" localSheetId="4">#REF!</definedName>
    <definedName name="สมาชิก" localSheetId="3">#REF!</definedName>
    <definedName name="สมาชิก">#REF!</definedName>
    <definedName name="สรุปต้นทุน" localSheetId="5">#REF!</definedName>
    <definedName name="สรุปต้นทุน" localSheetId="2">#REF!</definedName>
    <definedName name="สรุปต้นทุน">#REF!</definedName>
    <definedName name="สรุปพื้นที่" localSheetId="5">#REF!</definedName>
    <definedName name="สรุปพื้นที่" localSheetId="2">#REF!</definedName>
    <definedName name="สรุปพื้นที่">#REF!</definedName>
    <definedName name="หนากกา" localSheetId="2">#REF!</definedName>
    <definedName name="หนากกา">#REF!</definedName>
    <definedName name="หลักประกัน" localSheetId="2">#REF!</definedName>
    <definedName name="หลักประกัน">#REF!</definedName>
    <definedName name="อาคารเดิม" localSheetId="2">#REF!</definedName>
    <definedName name="อาคารเดิม">#REF!</definedName>
    <definedName name="อาคารรวม" localSheetId="2">#REF!</definedName>
    <definedName name="อาคารรวม">#REF!</definedName>
    <definedName name="ะ1" localSheetId="2">#REF!</definedName>
    <definedName name="ะ1">#REF!</definedName>
    <definedName name="ๆ" localSheetId="2">#REF!</definedName>
    <definedName name="ๆ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9" i="140" l="1"/>
  <c r="G9" i="140"/>
  <c r="E9" i="140"/>
  <c r="C9" i="140"/>
  <c r="F22" i="141"/>
  <c r="J70" i="135"/>
  <c r="F63" i="135" l="1"/>
  <c r="K15" i="144"/>
  <c r="I14" i="144"/>
  <c r="Q29" i="143"/>
  <c r="W16" i="143"/>
  <c r="S16" i="143"/>
  <c r="E42" i="140" l="1"/>
  <c r="A3" i="140"/>
  <c r="H30" i="141"/>
  <c r="C53" i="140" l="1"/>
  <c r="C42" i="140"/>
  <c r="G42" i="140"/>
  <c r="G53" i="140"/>
  <c r="C47" i="140"/>
  <c r="I42" i="140"/>
  <c r="F77" i="135"/>
  <c r="F76" i="135"/>
  <c r="S14" i="143"/>
  <c r="W14" i="143" s="1"/>
  <c r="Q14" i="143"/>
  <c r="W15" i="143"/>
  <c r="O17" i="143"/>
  <c r="Q17" i="143" s="1"/>
  <c r="S17" i="143" s="1"/>
  <c r="W17" i="143" s="1"/>
  <c r="W21" i="143"/>
  <c r="I19" i="143"/>
  <c r="G19" i="143"/>
  <c r="G31" i="143"/>
  <c r="K16" i="144"/>
  <c r="G17" i="144"/>
  <c r="J76" i="135" s="1"/>
  <c r="M12" i="144"/>
  <c r="J31" i="135"/>
  <c r="K17" i="144" l="1"/>
  <c r="J79" i="135" s="1"/>
  <c r="M15" i="144"/>
  <c r="O18" i="143"/>
  <c r="O19" i="143" s="1"/>
  <c r="Q18" i="143"/>
  <c r="Q19" i="143" s="1"/>
  <c r="F79" i="135" s="1"/>
  <c r="J18" i="135" l="1"/>
  <c r="J33" i="135" s="1"/>
  <c r="I25" i="144" l="1"/>
  <c r="I26" i="144" s="1"/>
  <c r="K26" i="144"/>
  <c r="K27" i="144" s="1"/>
  <c r="G22" i="144"/>
  <c r="G27" i="144" s="1"/>
  <c r="M21" i="144"/>
  <c r="M22" i="144" s="1"/>
  <c r="M19" i="144"/>
  <c r="L27" i="144"/>
  <c r="O20" i="144"/>
  <c r="Q20" i="144" s="1"/>
  <c r="U20" i="144" s="1"/>
  <c r="M30" i="143"/>
  <c r="M31" i="143" s="1"/>
  <c r="Q30" i="143"/>
  <c r="O30" i="143"/>
  <c r="O31" i="143" s="1"/>
  <c r="K30" i="143"/>
  <c r="K31" i="143" s="1"/>
  <c r="S28" i="143"/>
  <c r="G26" i="143"/>
  <c r="S24" i="143"/>
  <c r="S26" i="143" s="1"/>
  <c r="Q21" i="143"/>
  <c r="I31" i="143"/>
  <c r="M26" i="144" l="1"/>
  <c r="M27" i="144" s="1"/>
  <c r="M25" i="144"/>
  <c r="M24" i="144"/>
  <c r="I27" i="144"/>
  <c r="Q31" i="143"/>
  <c r="W24" i="143"/>
  <c r="W26" i="143" s="1"/>
  <c r="S29" i="143"/>
  <c r="W29" i="143" s="1"/>
  <c r="S21" i="143"/>
  <c r="W28" i="143"/>
  <c r="W30" i="143" l="1"/>
  <c r="S30" i="143"/>
  <c r="S31" i="143"/>
  <c r="W31" i="143" l="1"/>
  <c r="K38" i="142" l="1"/>
  <c r="K41" i="142" s="1"/>
  <c r="I38" i="142"/>
  <c r="I41" i="142" s="1"/>
  <c r="G38" i="142"/>
  <c r="E38" i="142"/>
  <c r="E41" i="142" s="1"/>
  <c r="G32" i="142"/>
  <c r="H22" i="142"/>
  <c r="H20" i="142"/>
  <c r="K18" i="142"/>
  <c r="G18" i="142"/>
  <c r="E18" i="142"/>
  <c r="K12" i="142"/>
  <c r="I12" i="142"/>
  <c r="G12" i="142"/>
  <c r="E12" i="142"/>
  <c r="I47" i="140"/>
  <c r="E47" i="140"/>
  <c r="G41" i="142" l="1"/>
  <c r="G20" i="142"/>
  <c r="G22" i="142" s="1"/>
  <c r="G24" i="142" s="1"/>
  <c r="K20" i="142"/>
  <c r="K22" i="142" s="1"/>
  <c r="K24" i="142" s="1"/>
  <c r="I18" i="142"/>
  <c r="I20" i="142" s="1"/>
  <c r="I22" i="142" s="1"/>
  <c r="E20" i="142"/>
  <c r="E22" i="142" s="1"/>
  <c r="K46" i="142" l="1"/>
  <c r="K48" i="142" s="1"/>
  <c r="G46" i="142"/>
  <c r="G48" i="142" s="1"/>
  <c r="E24" i="142"/>
  <c r="C21" i="140"/>
  <c r="I24" i="142"/>
  <c r="G21" i="140"/>
  <c r="G43" i="142"/>
  <c r="G50" i="142" s="1"/>
  <c r="G52" i="142" s="1"/>
  <c r="K43" i="142"/>
  <c r="K50" i="142" s="1"/>
  <c r="K52" i="142" s="1"/>
  <c r="I46" i="142" l="1"/>
  <c r="I48" i="142" s="1"/>
  <c r="I54" i="142"/>
  <c r="K16" i="143"/>
  <c r="K18" i="143" s="1"/>
  <c r="K19" i="143" s="1"/>
  <c r="F78" i="135" s="1"/>
  <c r="F80" i="135" s="1"/>
  <c r="E54" i="142"/>
  <c r="I16" i="144"/>
  <c r="I17" i="144" s="1"/>
  <c r="J78" i="135" s="1"/>
  <c r="I43" i="142"/>
  <c r="I50" i="142" s="1"/>
  <c r="I52" i="142" s="1"/>
  <c r="E46" i="142"/>
  <c r="E48" i="142" s="1"/>
  <c r="E43" i="142"/>
  <c r="E50" i="142" s="1"/>
  <c r="E52" i="142" s="1"/>
  <c r="I52" i="141"/>
  <c r="K52" i="141"/>
  <c r="W18" i="143" l="1"/>
  <c r="W19" i="143" s="1"/>
  <c r="M14" i="144"/>
  <c r="M16" i="144" s="1"/>
  <c r="M17" i="144" s="1"/>
  <c r="F37" i="141"/>
  <c r="S18" i="143" l="1"/>
  <c r="S19" i="143" s="1"/>
  <c r="J68" i="135"/>
  <c r="G47" i="140" l="1"/>
  <c r="J10" i="141" l="1"/>
  <c r="L68" i="135" l="1"/>
  <c r="H68" i="135"/>
  <c r="F68" i="135"/>
  <c r="F70" i="135" s="1"/>
  <c r="L37" i="141" l="1"/>
  <c r="H37" i="141"/>
  <c r="F18" i="135" l="1"/>
  <c r="H18" i="135"/>
  <c r="I18" i="135"/>
  <c r="K18" i="135"/>
  <c r="L18" i="135"/>
  <c r="J37" i="141" l="1"/>
  <c r="L54" i="135" l="1"/>
  <c r="L53" i="135"/>
  <c r="J54" i="135"/>
  <c r="J53" i="135"/>
  <c r="H54" i="135"/>
  <c r="H53" i="135"/>
  <c r="F53" i="135"/>
  <c r="F54" i="135"/>
  <c r="F39" i="141" l="1"/>
  <c r="L16" i="141" l="1"/>
  <c r="L10" i="141"/>
  <c r="H16" i="141"/>
  <c r="H10" i="141"/>
  <c r="A48" i="135"/>
  <c r="H18" i="141" l="1"/>
  <c r="H20" i="141" s="1"/>
  <c r="H22" i="141" s="1"/>
  <c r="L18" i="141"/>
  <c r="L20" i="141" s="1"/>
  <c r="J16" i="141"/>
  <c r="J18" i="141" s="1"/>
  <c r="J20" i="141" s="1"/>
  <c r="F16" i="141"/>
  <c r="F10" i="141"/>
  <c r="F18" i="141" l="1"/>
  <c r="F20" i="141"/>
  <c r="L63" i="135"/>
  <c r="J63" i="135"/>
  <c r="H39" i="141" l="1"/>
  <c r="F41" i="141" l="1"/>
  <c r="F52" i="141"/>
  <c r="L39" i="141"/>
  <c r="I50" i="141"/>
  <c r="I46" i="141"/>
  <c r="J39" i="141"/>
  <c r="L22" i="141" l="1"/>
  <c r="E21" i="140"/>
  <c r="E32" i="140" s="1"/>
  <c r="C32" i="140" l="1"/>
  <c r="L44" i="141"/>
  <c r="L41" i="141"/>
  <c r="L48" i="141" s="1"/>
  <c r="L50" i="141" s="1"/>
  <c r="J22" i="141"/>
  <c r="J52" i="141" s="1"/>
  <c r="L46" i="141" l="1"/>
  <c r="F48" i="141"/>
  <c r="F50" i="141" s="1"/>
  <c r="J44" i="141"/>
  <c r="J41" i="141"/>
  <c r="J48" i="141" s="1"/>
  <c r="J50" i="141" s="1"/>
  <c r="H44" i="141"/>
  <c r="H41" i="141"/>
  <c r="H48" i="141" s="1"/>
  <c r="H50" i="141" s="1"/>
  <c r="F44" i="141"/>
  <c r="J46" i="141" l="1"/>
  <c r="H46" i="141"/>
  <c r="F46" i="141"/>
  <c r="L80" i="135" l="1"/>
  <c r="L82" i="135" s="1"/>
  <c r="O12" i="144" l="1"/>
  <c r="H63" i="135"/>
  <c r="F31" i="135" l="1"/>
  <c r="H31" i="135"/>
  <c r="L31" i="135" l="1"/>
  <c r="L33" i="135" l="1"/>
  <c r="H33" i="135" l="1"/>
  <c r="I80" i="135" l="1"/>
  <c r="I82" i="135" s="1"/>
  <c r="K80" i="135"/>
  <c r="K82" i="135" s="1"/>
  <c r="H80" i="135"/>
  <c r="G70" i="135"/>
  <c r="K68" i="135"/>
  <c r="K63" i="135"/>
  <c r="G33" i="135"/>
  <c r="H82" i="135" l="1"/>
  <c r="Y14" i="143"/>
  <c r="I21" i="140"/>
  <c r="I32" i="140" s="1"/>
  <c r="I34" i="140" s="1"/>
  <c r="I51" i="140" s="1"/>
  <c r="E34" i="140"/>
  <c r="E51" i="140" s="1"/>
  <c r="F33" i="135"/>
  <c r="K33" i="135"/>
  <c r="K70" i="135"/>
  <c r="K84" i="135" s="1"/>
  <c r="H70" i="135"/>
  <c r="H84" i="135" s="1"/>
  <c r="H94" i="135" s="1"/>
  <c r="I84" i="135"/>
  <c r="L70" i="135"/>
  <c r="L84" i="135" s="1"/>
  <c r="I33" i="135"/>
  <c r="L94" i="135" l="1"/>
  <c r="E55" i="140"/>
  <c r="I55" i="140"/>
  <c r="K94" i="135"/>
  <c r="I94" i="135"/>
  <c r="C34" i="140" l="1"/>
  <c r="C51" i="140" s="1"/>
  <c r="G32" i="140"/>
  <c r="C55" i="140" l="1"/>
  <c r="C60" i="140" s="1"/>
  <c r="G34" i="140"/>
  <c r="G51" i="140" s="1"/>
  <c r="F82" i="135"/>
  <c r="Y19" i="143" l="1"/>
  <c r="F84" i="135"/>
  <c r="F94" i="135" s="1"/>
  <c r="G55" i="140"/>
  <c r="G60" i="140" s="1"/>
  <c r="J80" i="135"/>
  <c r="J82" i="135" s="1"/>
  <c r="J84" i="135" l="1"/>
  <c r="J94" i="135" s="1"/>
  <c r="O17" i="144"/>
</calcChain>
</file>

<file path=xl/sharedStrings.xml><?xml version="1.0" encoding="utf-8"?>
<sst xmlns="http://schemas.openxmlformats.org/spreadsheetml/2006/main" count="447" uniqueCount="195">
  <si>
    <t>CURRENT LIABILITIES</t>
  </si>
  <si>
    <t>ASSETS</t>
  </si>
  <si>
    <t>STATEMENT OF CHANGES IN SHAREHOLDERS' EQUITY</t>
  </si>
  <si>
    <t>Other current assets</t>
  </si>
  <si>
    <t>Total Current Assets</t>
  </si>
  <si>
    <t>Other income</t>
  </si>
  <si>
    <t>NON-CURRENT LIABILITIES</t>
  </si>
  <si>
    <t>Other current liabilities</t>
  </si>
  <si>
    <t>SHAREHOLDERS' EQUITY</t>
  </si>
  <si>
    <t>Other non-current assets</t>
  </si>
  <si>
    <t xml:space="preserve">Cash and cash equivalents </t>
  </si>
  <si>
    <t>NON-CURRENT ASSETS</t>
  </si>
  <si>
    <t>EXPENSES</t>
  </si>
  <si>
    <t>Total</t>
  </si>
  <si>
    <t>Other components of shareholders' equity</t>
  </si>
  <si>
    <t>Trade and other receivables</t>
  </si>
  <si>
    <t>Administrative expenses</t>
  </si>
  <si>
    <t>CURRENT  ASSETS</t>
  </si>
  <si>
    <t>Trade and other payables</t>
  </si>
  <si>
    <t>Employee benefit obligations</t>
  </si>
  <si>
    <t>Other components of equity</t>
  </si>
  <si>
    <t>Other comprehensive income (loss)</t>
  </si>
  <si>
    <t>Total other</t>
  </si>
  <si>
    <t>Issued and</t>
  </si>
  <si>
    <t>Exchange differences</t>
  </si>
  <si>
    <t>components of</t>
  </si>
  <si>
    <t>paid - up</t>
  </si>
  <si>
    <t>on translation</t>
  </si>
  <si>
    <t>shareholders'</t>
  </si>
  <si>
    <t>Controlling</t>
  </si>
  <si>
    <t>Notes</t>
  </si>
  <si>
    <t>share capital</t>
  </si>
  <si>
    <t xml:space="preserve">of financial statements </t>
  </si>
  <si>
    <t>equity</t>
  </si>
  <si>
    <t>Interest</t>
  </si>
  <si>
    <t>Non-controlling interest</t>
  </si>
  <si>
    <t>Consolidated Financial Statements</t>
  </si>
  <si>
    <t>STATEMENT OF FINANCIAL POSITION</t>
  </si>
  <si>
    <t>LIABILITIES AND SHAREHOLDER'S EQUITY</t>
  </si>
  <si>
    <t>Comprehensive income (loss) for the period</t>
  </si>
  <si>
    <t>Depreciation and amortization</t>
  </si>
  <si>
    <t>Provision for employee benefit obligations</t>
  </si>
  <si>
    <t>In Thousand Baht</t>
  </si>
  <si>
    <t>"UNAUDITED"</t>
  </si>
  <si>
    <t>"REVIEWED"</t>
  </si>
  <si>
    <t>Non - controlling interests</t>
  </si>
  <si>
    <t>Total revenues</t>
  </si>
  <si>
    <t>Total expenses</t>
  </si>
  <si>
    <t>Equity attributable the equity holders of the parent company</t>
  </si>
  <si>
    <t xml:space="preserve">December </t>
  </si>
  <si>
    <t>"Unaudited"</t>
  </si>
  <si>
    <t>"Reviewed"</t>
  </si>
  <si>
    <t>Other comprehensive income (loss) - net of income tax</t>
  </si>
  <si>
    <t>Other comprehensive income to be reclassified to profit or loss</t>
  </si>
  <si>
    <t xml:space="preserve">Total other comprehensive income not to be reclassified </t>
  </si>
  <si>
    <t>Exchange differences on translation of financial statements in foreign currency</t>
  </si>
  <si>
    <t>Total comprehensive income (loss) for the period</t>
  </si>
  <si>
    <t>“UNAUDITED”</t>
  </si>
  <si>
    <t>“REVIEWED”</t>
  </si>
  <si>
    <t>STATEMENT OF FINANCIAL POSITION (Continued)</t>
  </si>
  <si>
    <t xml:space="preserve">        ……………………………………………….Director</t>
  </si>
  <si>
    <t>Income tax (expenses) income</t>
  </si>
  <si>
    <t>- Others</t>
  </si>
  <si>
    <t>Intangible assets</t>
  </si>
  <si>
    <t>TOTAL LIABILITIES AND SHAREHOLDERS' EQUITY</t>
  </si>
  <si>
    <t xml:space="preserve">Unrealized gain (loss) </t>
  </si>
  <si>
    <t>Non -</t>
  </si>
  <si>
    <t>interest  in subsidiaries</t>
  </si>
  <si>
    <t>Cash flows from operating activities</t>
  </si>
  <si>
    <t>Adjustments for</t>
  </si>
  <si>
    <t>STATEMENT OF COMPREHENSIVE INCOME</t>
  </si>
  <si>
    <t>Decrease (Increase) in operating assets</t>
  </si>
  <si>
    <t>Increase (Decrease) in operating liabilities</t>
  </si>
  <si>
    <t>Cash flows from investing activities</t>
  </si>
  <si>
    <t>Cash paid for purchase of intangible assets</t>
  </si>
  <si>
    <t>Cash paid for purchase of equipments</t>
  </si>
  <si>
    <t>Cash flows from financing activities</t>
  </si>
  <si>
    <t>CASH AND CASH EQUIVALENTS AT END OF PERIOD</t>
  </si>
  <si>
    <t xml:space="preserve"> changes in the ownership</t>
  </si>
  <si>
    <t>TOTAL ASSETS</t>
  </si>
  <si>
    <t>Finance costs</t>
  </si>
  <si>
    <t>Advance payment for share subscription</t>
  </si>
  <si>
    <t>Total Non-Current Assets</t>
  </si>
  <si>
    <t>Total Current Liabilities</t>
  </si>
  <si>
    <t>Total Non-Current Liabilities</t>
  </si>
  <si>
    <t>Retained earnings (Deficit)</t>
  </si>
  <si>
    <t>Effects from translation of financial statements in foreign currency</t>
  </si>
  <si>
    <t>"Audited"</t>
  </si>
  <si>
    <t>- Refundable deposits</t>
  </si>
  <si>
    <t>Separate  Financial Statements</t>
  </si>
  <si>
    <t>Separate Financial Statements</t>
  </si>
  <si>
    <t xml:space="preserve">Current portion of receivables from debt consolidation agreement </t>
  </si>
  <si>
    <t>Deficit from the</t>
  </si>
  <si>
    <t>Cash paid from operations</t>
  </si>
  <si>
    <t>Deficit from the changes in the ownership interest in subsidiaries</t>
  </si>
  <si>
    <t>Services income</t>
  </si>
  <si>
    <t>Cost of services</t>
  </si>
  <si>
    <t>STATEMENT OF CASH FLOWS</t>
  </si>
  <si>
    <t>in subsequent period</t>
  </si>
  <si>
    <t>to profit or loss in subsequent period</t>
  </si>
  <si>
    <t>TOTAL COMPREHENSIVE INCOME (LOSS) FOR THE PERIOD</t>
  </si>
  <si>
    <t>the parent company</t>
  </si>
  <si>
    <t xml:space="preserve">Current portion of payables from debt consolidation agreement </t>
  </si>
  <si>
    <t>Comprehensive income (loss) for the period attributable to :</t>
  </si>
  <si>
    <t>in foreign currency</t>
  </si>
  <si>
    <t>Cash and cash equivalents at beginning of the period</t>
  </si>
  <si>
    <t>REVENUES</t>
  </si>
  <si>
    <t xml:space="preserve">Total other comprehensive income to be reclassified to profit or loss </t>
  </si>
  <si>
    <t>Selling expenses</t>
  </si>
  <si>
    <t>Other non-current financial assets</t>
  </si>
  <si>
    <t xml:space="preserve">Unrealized loss from remeasurement of equity investment at fair value </t>
  </si>
  <si>
    <t>through other  comprehensive income (loss) - net of income tax</t>
  </si>
  <si>
    <t>Other comprehensive income not to be reclassified to profit or loss</t>
  </si>
  <si>
    <t xml:space="preserve">from remeasurement of </t>
  </si>
  <si>
    <t xml:space="preserve">equity investment at </t>
  </si>
  <si>
    <t>comprehensive income (loss)</t>
  </si>
  <si>
    <t xml:space="preserve">fair value through other  </t>
  </si>
  <si>
    <t>Issued and paid - up</t>
  </si>
  <si>
    <t>Unrealized gain (loss) from</t>
  </si>
  <si>
    <t xml:space="preserve">remeasurement of equity investment </t>
  </si>
  <si>
    <t xml:space="preserve">at fair value through other  </t>
  </si>
  <si>
    <t>Income tax paid</t>
  </si>
  <si>
    <t xml:space="preserve">Programs under production </t>
  </si>
  <si>
    <t xml:space="preserve">Right-of-use assets </t>
  </si>
  <si>
    <t>Current portion of lease liabilities</t>
  </si>
  <si>
    <t>Lease liabilities - net of current portion</t>
  </si>
  <si>
    <t>-</t>
  </si>
  <si>
    <t>SLM CORPORATION PUBLIC COMPANY LIMITED AND ITS SUBSIDIARIES</t>
  </si>
  <si>
    <t>Current contract assets</t>
  </si>
  <si>
    <t>Equipment</t>
  </si>
  <si>
    <t>Current contract liabilities</t>
  </si>
  <si>
    <t>2021</t>
  </si>
  <si>
    <t>Balance as at January 1, 2021</t>
  </si>
  <si>
    <t>Unrealized gain on exchange rate</t>
  </si>
  <si>
    <t>Repayment of lease liabilities</t>
  </si>
  <si>
    <t>Profit for the period</t>
  </si>
  <si>
    <t xml:space="preserve">Deferred income tax assets </t>
  </si>
  <si>
    <t>31, 2021</t>
  </si>
  <si>
    <t>2022</t>
  </si>
  <si>
    <t>Balance as at January 1, 2022</t>
  </si>
  <si>
    <t xml:space="preserve">Issued and fully paid-up share capital - 256,155,401 shares, Baht 0.50 par value </t>
  </si>
  <si>
    <t>Profit from operating activities before changes in operating assets and liabilities</t>
  </si>
  <si>
    <t>Investment in subsidiaries</t>
  </si>
  <si>
    <t xml:space="preserve">   </t>
  </si>
  <si>
    <t>……………………………………………………………….Director</t>
  </si>
  <si>
    <t>Interest income</t>
  </si>
  <si>
    <t xml:space="preserve">Transactions with owners, recorded </t>
  </si>
  <si>
    <t>directly in shareholders' equity</t>
  </si>
  <si>
    <t>Increase in share capital</t>
  </si>
  <si>
    <t xml:space="preserve">Total transactions with owners, recorded </t>
  </si>
  <si>
    <t>Retained earnings  (Deficit)</t>
  </si>
  <si>
    <t>Dividend income</t>
  </si>
  <si>
    <t>Proceeds from increase in share capital</t>
  </si>
  <si>
    <t>Loss on written-off withholding tax</t>
  </si>
  <si>
    <t>Share capital - common shares, Baht 0.50 par value in 2022 and 2021</t>
  </si>
  <si>
    <t>and 282,628,690 shares, Baht 0.50 par value in 2021</t>
  </si>
  <si>
    <t>30, 2022</t>
  </si>
  <si>
    <t>EARNINGS PER SHARE (Baht)</t>
  </si>
  <si>
    <t>5,7</t>
  </si>
  <si>
    <t xml:space="preserve">Authorized share capital - 333,002,021 shares, Baht 0.50 par value in 2022 </t>
  </si>
  <si>
    <t>PROFIT FROM OPERATING ACTIVITIES</t>
  </si>
  <si>
    <t xml:space="preserve">PROFIT BEFORE INCOME TAX </t>
  </si>
  <si>
    <t>PROFIT FOR THE PERIOD</t>
  </si>
  <si>
    <t>Profit for the period attributable to :</t>
  </si>
  <si>
    <t>Equity of the parent company</t>
  </si>
  <si>
    <t>Total equity of</t>
  </si>
  <si>
    <t xml:space="preserve">Shareholders' Equity </t>
  </si>
  <si>
    <t xml:space="preserve">Total </t>
  </si>
  <si>
    <t>Other component of shareholders' equity</t>
  </si>
  <si>
    <t>Profit before income tax</t>
  </si>
  <si>
    <t>Total equity holders of the parent company</t>
  </si>
  <si>
    <t>TOTAL LIABILITIES</t>
  </si>
  <si>
    <t>TOTAL SHAREHOLDERS’ EQUITY</t>
  </si>
  <si>
    <t>Transactions with owners, recorded directly in shareholders' equity</t>
  </si>
  <si>
    <t>Total transactions with owners, recorded directly in shareholders' equity</t>
  </si>
  <si>
    <t>Interest received</t>
  </si>
  <si>
    <t>Dividend received</t>
  </si>
  <si>
    <t>Net Cash Used in Investing Activities</t>
  </si>
  <si>
    <t xml:space="preserve">Unrealized gain (loss) from remeasurement of equity investment at fair value </t>
  </si>
  <si>
    <t>5, 14</t>
  </si>
  <si>
    <t>13, 18</t>
  </si>
  <si>
    <t>20</t>
  </si>
  <si>
    <t>AS AT SEPTEMBER 30, 2022</t>
  </si>
  <si>
    <t>September</t>
  </si>
  <si>
    <t>FOR THE THREE- MONTH PERIOD ENDED SEPTEMBER 30, 2022</t>
  </si>
  <si>
    <t>FOR THE NINE - MONTH PERIOD ENDED SEPTEMBER 30, 2022</t>
  </si>
  <si>
    <t>Balance as at September 30, 2021</t>
  </si>
  <si>
    <t>Balance as at September 30, 2022</t>
  </si>
  <si>
    <t>Gain on sales of equipment</t>
  </si>
  <si>
    <t>Proceeds from sales of equipment</t>
  </si>
  <si>
    <t>Expected credit loss</t>
  </si>
  <si>
    <t>Gain on offsetting debt</t>
  </si>
  <si>
    <t>NET INCREASE IN CASH AND CASH EQUIVALENTS</t>
  </si>
  <si>
    <t>Net Cash Provided by (Used in) Operating Activities</t>
  </si>
  <si>
    <t xml:space="preserve">Net Cash Provided by (Used in) from Financing Activities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</si>
</sst>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7">
    <numFmt numFmtId="8" formatCode="&quot;฿&quot;#,##0.00;[Red]\-&quot;฿&quot;#,##0.00"/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64" formatCode="&quot;£&quot;#,##0;\-&quot;£&quot;#,##0"/>
    <numFmt numFmtId="165" formatCode="&quot;£&quot;#,##0;[Red]\-&quot;£&quot;#,##0"/>
    <numFmt numFmtId="166" formatCode="&quot;£&quot;#,##0.00;\-&quot;£&quot;#,##0.00"/>
    <numFmt numFmtId="167" formatCode="&quot;£&quot;#,##0.00;[Red]\-&quot;£&quot;#,##0.00"/>
    <numFmt numFmtId="168" formatCode="_-&quot;£&quot;* #,##0_-;\-&quot;£&quot;* #,##0_-;_-&quot;£&quot;* &quot;-&quot;_-;_-@_-"/>
    <numFmt numFmtId="169" formatCode="_-&quot;£&quot;* #,##0.00_-;\-&quot;£&quot;* #,##0.00_-;_-&quot;£&quot;* &quot;-&quot;??_-;_-@_-"/>
    <numFmt numFmtId="170" formatCode="&quot;$&quot;#,##0_);\(&quot;$&quot;#,##0\)"/>
    <numFmt numFmtId="171" formatCode="&quot;$&quot;#,##0_);[Red]\(&quot;$&quot;#,##0\)"/>
    <numFmt numFmtId="172" formatCode="&quot;$&quot;#,##0.00_);\(&quot;$&quot;#,##0.00\)"/>
    <numFmt numFmtId="173" formatCode="&quot;$&quot;#,##0.00_);[Red]\(&quot;$&quot;#,##0.00\)"/>
    <numFmt numFmtId="174" formatCode="_(&quot;$&quot;* #,##0_);_(&quot;$&quot;* \(#,##0\);_(&quot;$&quot;* &quot;-&quot;_);_(@_)"/>
    <numFmt numFmtId="175" formatCode="_(* #,##0_);_(* \(#,##0\);_(* &quot;-&quot;_);_(@_)"/>
    <numFmt numFmtId="176" formatCode="_(&quot;$&quot;* #,##0.00_);_(&quot;$&quot;* \(#,##0.00\);_(&quot;$&quot;* &quot;-&quot;??_);_(@_)"/>
    <numFmt numFmtId="177" formatCode="_(* #,##0.00_);_(* \(#,##0.00\);_(* &quot;-&quot;??_);_(@_)"/>
    <numFmt numFmtId="178" formatCode="0.00_)"/>
    <numFmt numFmtId="179" formatCode="_(* #,##0_);_(* \(#,##0\);_(* &quot;-&quot;??_);_(@_)"/>
    <numFmt numFmtId="180" formatCode="#,##0;[Red]\(#,##0\)"/>
    <numFmt numFmtId="181" formatCode="#,##0.00;[Red]\(#,##0.00\)"/>
    <numFmt numFmtId="182" formatCode="#,##0.00_ ;[Red]\-#,##0.00\ "/>
    <numFmt numFmtId="183" formatCode="_(* #,##0.0000_);_(* \(#,##0.0000\);_(* &quot;-&quot;??_);_(@_)"/>
    <numFmt numFmtId="184" formatCode="#,##0.00\ ;\(#,##0.00\)"/>
    <numFmt numFmtId="185" formatCode="_(* #,##0.00_);_(* \(#,##0.00\);_(* &quot;-&quot;_);_(@_)"/>
    <numFmt numFmtId="186" formatCode="0_)"/>
    <numFmt numFmtId="187" formatCode="0.0%"/>
    <numFmt numFmtId="188" formatCode="General_)"/>
    <numFmt numFmtId="189" formatCode="_(* #,##0.00000_);_(* \(#,##0.00000\);_(* &quot;-&quot;??_);_(@_)"/>
    <numFmt numFmtId="190" formatCode="#,##0;\(#,##0\)"/>
    <numFmt numFmtId="191" formatCode="#,##0.00;\(#,##0.00\)"/>
    <numFmt numFmtId="192" formatCode="#,##0.0000;\(#,##0.0000\)"/>
    <numFmt numFmtId="193" formatCode="_-* #,##0_-;\-* #,##0_-;_-* &quot;-&quot;??_-;_-@_-"/>
    <numFmt numFmtId="194" formatCode="_(* #,##0.000_);_(* \(#,##0.000\);_(* &quot;-&quot;_);_(@_)"/>
    <numFmt numFmtId="195" formatCode="&quot;RM&quot;#,##0_);[Red]\(&quot;RM&quot;#,##0\)"/>
    <numFmt numFmtId="196" formatCode="_(* #,##0.0000_);_(* \(#,##0.0000\);_(* &quot;-&quot;_);_(@_)"/>
    <numFmt numFmtId="197" formatCode="##,##0.0_);\(#,##0.0\)"/>
    <numFmt numFmtId="198" formatCode="#,##0.00;[Red]#,##0.00"/>
    <numFmt numFmtId="199" formatCode="_ * #,##0.00_ ;_ * \-#,##0.00_ ;_ * &quot;-&quot;??_ ;_ @_ "/>
    <numFmt numFmtId="200" formatCode="&quot;£&quot;#,##0.00_);[Red]\(&quot;£&quot;#,##0.00\)"/>
    <numFmt numFmtId="201" formatCode="mmmm\ d\,\ yyyy"/>
    <numFmt numFmtId="202" formatCode="&quot;RM&quot;#,##0;[Red]\-&quot;RM&quot;#,##0"/>
    <numFmt numFmtId="203" formatCode="_-* #,##0.000_-;\-* #,##0.000_-;_-* &quot;-&quot;??_-;_-@_-"/>
    <numFmt numFmtId="204" formatCode="_(* #,##0.0_);_(* \(#,##0.0\);_(* &quot;-&quot;_);_(@_)"/>
    <numFmt numFmtId="205" formatCode="_(&quot;Rp&quot;* #,##0_);_(&quot;Rp&quot;* \(#,##0\);_(&quot;Rp&quot;* &quot;-&quot;_);_(@_)"/>
    <numFmt numFmtId="206" formatCode="&quot;RM&quot;#,##0;\-&quot;RM&quot;#,##0"/>
    <numFmt numFmtId="207" formatCode="#,##0_);[Red]\(#,##0\);\-\ \ \ "/>
    <numFmt numFmtId="208" formatCode="_-&quot;RM&quot;* #,##0_-;\-&quot;RM&quot;* #,##0_-;_-&quot;RM&quot;* &quot;-&quot;_-;_-@_-"/>
    <numFmt numFmtId="209" formatCode="0_);[Red]\(0\)"/>
    <numFmt numFmtId="210" formatCode="&quot;RM&quot;#,##0.00;\-&quot;RM&quot;#,##0.00"/>
    <numFmt numFmtId="211" formatCode="#,##0.000_);[Red]\(#,##0.000\);\-\ \ "/>
    <numFmt numFmtId="212" formatCode="_-* #,##0.0000_-;\-* #,##0.0000_-;_-* &quot;-&quot;??_-;_-@_-"/>
    <numFmt numFmtId="213" formatCode="&quot;£&quot;#,##0_);[Red]\(&quot;£&quot;#,##0\)"/>
    <numFmt numFmtId="214" formatCode="_ &quot;RM&quot;* #,##0.00_ ;_ &quot;RM&quot;* \-#,##0.00_ ;_ &quot;RM&quot;* &quot;-&quot;??_ ;_ @_ "/>
    <numFmt numFmtId="215" formatCode="#,##0.0_);[Red]\(#,##0.0\);\-\ \ "/>
    <numFmt numFmtId="216" formatCode="_-&quot;RM&quot;* #,##0.00_-;\-&quot;RM&quot;* #,##0.00_-;_-&quot;RM&quot;* &quot;-&quot;??_-;_-@_-"/>
    <numFmt numFmtId="217" formatCode="#,##0.00_);[Red]\-#,##0.00"/>
    <numFmt numFmtId="218" formatCode="#,##0.00_);[Red]\(#,##0.00\);\-\ \ "/>
    <numFmt numFmtId="219" formatCode="_-* #,##0.0_-;\-* #,##0.0_-;_-* &quot;-&quot;??_-;_-@_-"/>
    <numFmt numFmtId="220" formatCode="#,##0_);[Red]\(#,##0\);;\-\ \ "/>
    <numFmt numFmtId="221" formatCode="0.0"/>
    <numFmt numFmtId="222" formatCode="&quot;$&quot;#,##0;\-&quot;$&quot;#,##0"/>
    <numFmt numFmtId="223" formatCode="_ * #,##0_ ;_ * \-#,##0_ ;_ * &quot;-&quot;_ ;_ @_ "/>
    <numFmt numFmtId="224" formatCode="&quot;RM&quot;#,##0.00;[Red]\-&quot;RM&quot;#,##0.00"/>
    <numFmt numFmtId="225" formatCode="0.000_)"/>
    <numFmt numFmtId="226" formatCode="&quot;$&quot;#,##0\ ;\(&quot;$&quot;#,##0\)"/>
    <numFmt numFmtId="227" formatCode="d\.mmm\.yy"/>
    <numFmt numFmtId="228" formatCode="#,##0.0;\-#,##0.0"/>
    <numFmt numFmtId="229" formatCode="0."/>
    <numFmt numFmtId="230" formatCode="0.00%;\(0.00\)%"/>
    <numFmt numFmtId="231" formatCode="mmm\.yy"/>
    <numFmt numFmtId="232" formatCode="_-&quot;$&quot;* #,##0_-;\-&quot;$&quot;* #,##0_-;_-&quot;$&quot;* &quot;-&quot;_-;_-@_-"/>
    <numFmt numFmtId="233" formatCode="&quot;$&quot;#,##0"/>
    <numFmt numFmtId="234" formatCode="_([$€-2]* #,##0.00_);_([$€-2]* \(#,##0.00\);_([$€-2]* &quot;-&quot;??_)"/>
    <numFmt numFmtId="235" formatCode="_-&quot;$&quot;* #,##0.00_-;\-&quot;$&quot;* #,##0.00_-;_-&quot;$&quot;* &quot;-&quot;??_-;_-@_-"/>
    <numFmt numFmtId="236" formatCode="#.00"/>
    <numFmt numFmtId="237" formatCode="#,##0.000_);[Red]\(#,##0.000\)"/>
    <numFmt numFmtId="238" formatCode="0.000%"/>
    <numFmt numFmtId="239" formatCode="#,##0.0_);\(#,##0.0\)"/>
    <numFmt numFmtId="240" formatCode="_-* #,##0.00\ _F_-;\-* #,##0.00\ _F_-;_-* &quot;-&quot;??\ _F_-;_-@_-"/>
    <numFmt numFmtId="241" formatCode="&quot;\&quot;\ #,##0.00;&quot;\&quot;\ \-#,##0.00"/>
    <numFmt numFmtId="242" formatCode="&quot;\&quot;#,##0.00;[Red]&quot;\&quot;\-#,##0.00"/>
    <numFmt numFmtId="243" formatCode="#,##0&quot; F&quot;_);[Red]\(#,##0&quot; F&quot;\)"/>
    <numFmt numFmtId="244" formatCode="_-* #,##0\ &quot;F&quot;_-;\-* #,##0\ &quot;F&quot;_-;_-* &quot;-&quot;\ &quot;F&quot;_-;_-@_-"/>
    <numFmt numFmtId="245" formatCode="_-* #,##0.00\ &quot;F&quot;_-;\-* #,##0.00\ &quot;F&quot;_-;_-* &quot;-&quot;??\ &quot;F&quot;_-;_-@_-"/>
    <numFmt numFmtId="246" formatCode="&quot;L.&quot;\ #,##0;\-&quot;L.&quot;\ #,##0"/>
    <numFmt numFmtId="247" formatCode="_(&quot;RM&quot;* #,##0_);_(&quot;RM&quot;* \(#,##0\);_(&quot;RM&quot;* &quot;-&quot;_);_(@_)"/>
    <numFmt numFmtId="248" formatCode="_ * ###,0&quot;.&quot;00_ ;_ * \-###,0&quot;.&quot;00_ ;_ * &quot;-&quot;??_ ;_ @_ "/>
    <numFmt numFmtId="249" formatCode="0.000"/>
    <numFmt numFmtId="250" formatCode="0.00\ \ \x"/>
    <numFmt numFmtId="251" formatCode="&quot;$&quot;#,##0.00;[Red]\-&quot;$&quot;#,##0.00"/>
    <numFmt numFmtId="252" formatCode="mm\/dd\/yy"/>
    <numFmt numFmtId="253" formatCode="#,##0_);[Red]\(#,##0\);\ \ \-\ \ \ \ \ "/>
    <numFmt numFmtId="254" formatCode="&quot;RM&quot;#,##0;[Red]&quot;RM&quot;\-#,##0"/>
    <numFmt numFmtId="255" formatCode="0.00\ \ \ ;\-0.00\ \ \ ;0.00\ \ \ ;[Red]@&quot;    &quot;"/>
    <numFmt numFmtId="256" formatCode="#,##0\ ;[Red]\(#,##0\);&quot;      -     &quot;"/>
    <numFmt numFmtId="257" formatCode="#,##0_);[Red]\(#,##0\);&quot;-&quot;__\)"/>
    <numFmt numFmtId="258" formatCode="#,##0_);[Red]\(#,##0\);&quot;     -    &quot;"/>
    <numFmt numFmtId="259" formatCode="&quot;$&quot;#,##0;[Red]\-&quot;$&quot;#,##0"/>
    <numFmt numFmtId="260" formatCode="_ &quot;\&quot;* #,##0_ ;_ &quot;\&quot;* \-#,##0_ ;_ &quot;\&quot;* &quot;-&quot;_ ;_ @_ "/>
    <numFmt numFmtId="261" formatCode="#,##0_ ;[Red]\-#,##0\ "/>
    <numFmt numFmtId="262" formatCode="_-&quot;Dfl.&quot;\ * #,##0.00_-;_-&quot;Dfl.&quot;\ * #,##0.00\-;_-&quot;Dfl.&quot;\ * &quot;-&quot;??_-;_-@_-"/>
    <numFmt numFmtId="263" formatCode="_-* #,##0.00_-;_-* #,##0.00\-;_-* &quot;-&quot;??_-;_-@_-"/>
    <numFmt numFmtId="264" formatCode="_-&quot;?&quot;* #,##0_-;\-&quot;?&quot;* #,##0_-;_-&quot;?&quot;* &quot;-&quot;_-;_-@_-"/>
    <numFmt numFmtId="265" formatCode="_-&quot;?&quot;* #,##0.00_-;\-&quot;?&quot;* #,##0.00_-;_-&quot;?&quot;* &quot;-&quot;??_-;_-@_-"/>
    <numFmt numFmtId="266" formatCode="_-* #,##0_-;_-* #,##0\-;_-* &quot;-&quot;_-;_-@_-"/>
    <numFmt numFmtId="267" formatCode="_-&quot;Dfl.&quot;\ * #,##0_-;_-&quot;Dfl.&quot;\ * #,##0\-;_-&quot;Dfl.&quot;\ * &quot;-&quot;_-;_-@_-"/>
    <numFmt numFmtId="268" formatCode="&quot;\&quot;#,##0;[Red]&quot;\&quot;\-#,##0"/>
    <numFmt numFmtId="269" formatCode="0.00000000000"/>
    <numFmt numFmtId="270" formatCode="_(* #,##0.000000_);_(* \(#,##0.000000\);_(* &quot;-&quot;_);_(@_)"/>
    <numFmt numFmtId="271" formatCode="#,##0;[Red]#,##0"/>
    <numFmt numFmtId="272" formatCode="#,##0.00&quot;£&quot;_);[Red]\(#,##0.00&quot;£&quot;\)"/>
    <numFmt numFmtId="273" formatCode="_ * #,##0_)&quot;£&quot;_ ;_ * \(#,##0\)&quot;£&quot;_ ;_ * &quot;-&quot;_)&quot;£&quot;_ ;_ @_ "/>
    <numFmt numFmtId="274" formatCode="#,##0.0_);[Red]\(#,##0.0\)"/>
    <numFmt numFmtId="275" formatCode="_(* #,##0_);[Red]_(* \(#,##0\);_(* &quot;-&quot;_);_(@_)"/>
    <numFmt numFmtId="276" formatCode="&quot;วันที่&quot;\ \ว\ \ด\ด\ด\ด\ \ป\ป\ป\ป"/>
    <numFmt numFmtId="277" formatCode="\$#,##0;\(\$#,##0\)"/>
    <numFmt numFmtId="278" formatCode="\t&quot;$&quot;#,##0_);[Red]\(\t&quot;$&quot;#,##0\)"/>
    <numFmt numFmtId="279" formatCode="#,##0.00\ ;\-#,##0.00\ ;&quot; -&quot;#\ ;@\ "/>
    <numFmt numFmtId="280" formatCode="#,##0.00\ &quot;F&quot;;\-#,##0.00\ &quot;F&quot;"/>
    <numFmt numFmtId="281" formatCode="&quot;RM&quot;#,##0.00_);[Red]&quot;(RM&quot;#,##0.00\)"/>
    <numFmt numFmtId="282" formatCode="d/mm/yy\ "/>
    <numFmt numFmtId="283" formatCode="_-* #,##0.00_-;\-* #,##0.00_-;_-* \-??_-;_-@_-"/>
    <numFmt numFmtId="284" formatCode="_(* #,##0.00_);_(* \(#,##0.00\);_(* \-??_);_(@_)"/>
    <numFmt numFmtId="285" formatCode="&quot;    &quot;#,##0;\-&quot;    &quot;#,##0"/>
    <numFmt numFmtId="286" formatCode="#,##0.00&quot; F&quot;;\-#,##0.00&quot; F&quot;"/>
    <numFmt numFmtId="287" formatCode="d\ \ด\ด\ด\ \b\b"/>
    <numFmt numFmtId="288" formatCode="\$#,##0.00;\(\$#,##0.00\)"/>
    <numFmt numFmtId="289" formatCode="dd\-mmm\-yy_)"/>
    <numFmt numFmtId="290" formatCode="dd\-mmm\-yy\ "/>
    <numFmt numFmtId="291" formatCode="#,##0.00&quot; F&quot;_);\(#,##0.00&quot; F&quot;\)"/>
    <numFmt numFmtId="292" formatCode="_-[$€-2]* #,##0.00_-;\-[$€-2]* #,##0.00_-;_-[$€-2]* &quot;-&quot;??_-"/>
    <numFmt numFmtId="293" formatCode="#,##0\ \ ;\(#,##0\)\ ;\—\ \ \ \ "/>
    <numFmt numFmtId="294" formatCode="&quot;0&quot;#.0"/>
    <numFmt numFmtId="295" formatCode="&quot;0&quot;#"/>
    <numFmt numFmtId="296" formatCode=";;;"/>
    <numFmt numFmtId="297" formatCode="&quot;?&quot;#,##0;[Red]\-&quot;?&quot;#,##0"/>
    <numFmt numFmtId="298" formatCode="0.0&quot;  &quot;"/>
    <numFmt numFmtId="299" formatCode="000\-000000"/>
    <numFmt numFmtId="300" formatCode="&quot;$&quot;#,##0.0_);\(&quot;$&quot;#,##0.0\)"/>
    <numFmt numFmtId="301" formatCode="[$-107041E]d\ mmm\ yy;@"/>
    <numFmt numFmtId="302" formatCode="\ว\ \ด\ด\ด\ \ป\ป"/>
    <numFmt numFmtId="303" formatCode="0&quot;  &quot;"/>
    <numFmt numFmtId="304" formatCode="&quot;$&quot;#,##0.00\ ;\(&quot;$&quot;#,##0.00\)"/>
    <numFmt numFmtId="305" formatCode="#."/>
    <numFmt numFmtId="306" formatCode="0.00&quot;  &quot;"/>
    <numFmt numFmtId="307" formatCode="\t&quot;$&quot;#,##0_);\(\t&quot;$&quot;#,##0\)"/>
    <numFmt numFmtId="308" formatCode="\t&quot;฿&quot;#,##0.00_);[Red]\(\t&quot;฿&quot;#,##0.00\)"/>
    <numFmt numFmtId="309" formatCode="_-* #,##0_-;&quot;\&quot;&quot;\&quot;&quot;\&quot;\-* #,##0_-;_-* &quot;-&quot;_-;_-@_-"/>
    <numFmt numFmtId="310" formatCode="_-* #,##0.00_-;&quot;\&quot;&quot;\&quot;&quot;\&quot;\-* #,##0.00_-;_-* &quot;-&quot;??_-;_-@_-"/>
    <numFmt numFmtId="311" formatCode="_-&quot;\&quot;* #,##0_-;&quot;\&quot;&quot;\&quot;&quot;\&quot;\-&quot;\&quot;* #,##0_-;_-&quot;\&quot;* &quot;-&quot;_-;_-@_-"/>
    <numFmt numFmtId="312" formatCode="_-&quot;\&quot;* #,##0.00_-;&quot;\&quot;&quot;\&quot;&quot;\&quot;\-&quot;\&quot;* #,##0.00_-;_-&quot;\&quot;* &quot;-&quot;??_-;_-@_-"/>
    <numFmt numFmtId="313" formatCode="#,##0\ ;\(#,##0\)"/>
    <numFmt numFmtId="314" formatCode="_(* #,##0.0_);_(* \(#,##0.0\);_(* &quot;-&quot;??_);_(@_)"/>
    <numFmt numFmtId="315" formatCode="_(* #,##0.000_);_(* \(#,##0.000\);_(* &quot;-&quot;??_);_(@_)"/>
  </numFmts>
  <fonts count="276">
    <font>
      <sz val="10"/>
      <name val="Arial"/>
      <charset val="222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u/>
      <sz val="10"/>
      <color indexed="12"/>
      <name val="Arial"/>
      <family val="2"/>
    </font>
    <font>
      <b/>
      <i/>
      <sz val="16"/>
      <name val="Helv"/>
    </font>
    <font>
      <b/>
      <sz val="1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i/>
      <sz val="8"/>
      <name val="Arial"/>
      <family val="2"/>
    </font>
    <font>
      <sz val="14"/>
      <name val="CordiaUPC"/>
      <family val="2"/>
      <charset val="222"/>
    </font>
    <font>
      <b/>
      <sz val="9"/>
      <name val="Arial"/>
      <family val="2"/>
    </font>
    <font>
      <sz val="8"/>
      <name val="Arial"/>
      <family val="2"/>
      <charset val="222"/>
    </font>
    <font>
      <sz val="14"/>
      <name val="Cordia New"/>
      <family val="2"/>
    </font>
    <font>
      <sz val="10"/>
      <name val="Arial"/>
      <family val="2"/>
      <charset val="222"/>
    </font>
    <font>
      <b/>
      <sz val="10"/>
      <color indexed="9"/>
      <name val="Arial"/>
      <family val="2"/>
    </font>
    <font>
      <b/>
      <sz val="11"/>
      <name val="Times New Roman"/>
      <family val="1"/>
    </font>
    <font>
      <sz val="11"/>
      <name val="Times New Roman"/>
      <family val="1"/>
    </font>
    <font>
      <sz val="10"/>
      <color indexed="8"/>
      <name val="Arial"/>
      <family val="2"/>
    </font>
    <font>
      <sz val="10"/>
      <color indexed="12"/>
      <name val="Arial"/>
      <family val="2"/>
    </font>
    <font>
      <sz val="10"/>
      <name val="Courier"/>
      <family val="3"/>
    </font>
    <font>
      <sz val="14"/>
      <name val="BrowalliaUPC"/>
      <family val="2"/>
      <charset val="222"/>
    </font>
    <font>
      <sz val="10"/>
      <name val="Arial"/>
      <family val="2"/>
    </font>
    <font>
      <sz val="11"/>
      <color theme="1"/>
      <name val="Tahoma"/>
      <family val="2"/>
    </font>
    <font>
      <sz val="11"/>
      <color theme="1"/>
      <name val="Calibri"/>
      <family val="2"/>
      <scheme val="minor"/>
    </font>
    <font>
      <sz val="14"/>
      <name val="Angsana New"/>
      <family val="1"/>
    </font>
    <font>
      <sz val="10"/>
      <name val="Arial"/>
      <family val="2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indexed="8"/>
      <name val="SWISS"/>
    </font>
    <font>
      <sz val="12"/>
      <name val="Garamond"/>
      <family val="1"/>
    </font>
    <font>
      <sz val="12"/>
      <name val="CF-???q??? "/>
      <family val="1"/>
      <charset val="128"/>
    </font>
    <font>
      <sz val="10"/>
      <color indexed="8"/>
      <name val="MS Sans Serif"/>
      <family val="2"/>
      <charset val="222"/>
    </font>
    <font>
      <sz val="11"/>
      <name val="Book Antiqua"/>
      <family val="1"/>
    </font>
    <font>
      <sz val="10"/>
      <name val="Book Antiqua"/>
      <family val="1"/>
    </font>
    <font>
      <sz val="10"/>
      <name val="Palatino"/>
      <family val="1"/>
    </font>
    <font>
      <b/>
      <sz val="10"/>
      <name val="Palatino"/>
      <family val="1"/>
    </font>
    <font>
      <sz val="12"/>
      <name val="Helv"/>
    </font>
    <font>
      <sz val="8"/>
      <name val="Times New Roman"/>
      <family val="1"/>
    </font>
    <font>
      <sz val="12"/>
      <name val="¹ÙÅÁÃ¼"/>
      <charset val="129"/>
    </font>
    <font>
      <i/>
      <sz val="10"/>
      <color indexed="56"/>
      <name val="Arial"/>
      <family val="2"/>
    </font>
    <font>
      <sz val="12"/>
      <name val="Tms Rmn"/>
    </font>
    <font>
      <sz val="11"/>
      <name val="µ¸¿ò"/>
      <charset val="129"/>
    </font>
    <font>
      <b/>
      <sz val="10"/>
      <name val="Helv"/>
    </font>
    <font>
      <sz val="10"/>
      <name val="MS Sans Serif"/>
      <family val="2"/>
      <charset val="222"/>
    </font>
    <font>
      <sz val="11"/>
      <name val="tms rmn"/>
    </font>
    <font>
      <sz val="10"/>
      <name val="MS Serif"/>
      <family val="1"/>
    </font>
    <font>
      <b/>
      <sz val="10"/>
      <name val="Tms Rmn"/>
    </font>
    <font>
      <sz val="12"/>
      <name val="Times New Roman"/>
      <family val="1"/>
    </font>
    <font>
      <sz val="10"/>
      <name val="MS Sans Serif"/>
      <family val="2"/>
    </font>
    <font>
      <sz val="10"/>
      <color indexed="16"/>
      <name val="MS Serif"/>
      <family val="1"/>
    </font>
    <font>
      <b/>
      <sz val="18"/>
      <color indexed="24"/>
      <name val="Arial"/>
      <family val="2"/>
    </font>
    <font>
      <sz val="8"/>
      <color indexed="24"/>
      <name val="Arial"/>
      <family val="2"/>
    </font>
    <font>
      <i/>
      <sz val="12"/>
      <color indexed="24"/>
      <name val="Arial"/>
      <family val="2"/>
    </font>
    <font>
      <sz val="12"/>
      <color indexed="24"/>
      <name val="Times New Roman"/>
      <family val="1"/>
    </font>
    <font>
      <sz val="18"/>
      <color indexed="24"/>
      <name val="Times New Roman"/>
      <family val="1"/>
    </font>
    <font>
      <sz val="8"/>
      <color indexed="24"/>
      <name val="Times New Roman"/>
      <family val="1"/>
    </font>
    <font>
      <i/>
      <sz val="20"/>
      <color indexed="24"/>
      <name val="Times New Roman"/>
      <family val="1"/>
    </font>
    <font>
      <sz val="1"/>
      <color indexed="8"/>
      <name val="Courier"/>
      <family val="3"/>
    </font>
    <font>
      <b/>
      <sz val="12"/>
      <name val="Helv"/>
    </font>
    <font>
      <b/>
      <sz val="12"/>
      <name val="Arial"/>
      <family val="2"/>
    </font>
    <font>
      <b/>
      <sz val="18"/>
      <name val="Arial"/>
      <family val="2"/>
    </font>
    <font>
      <b/>
      <sz val="12"/>
      <color indexed="8"/>
      <name val="Arial"/>
      <family val="2"/>
    </font>
    <font>
      <b/>
      <sz val="14"/>
      <name val="Arial"/>
      <family val="2"/>
    </font>
    <font>
      <sz val="8"/>
      <color indexed="12"/>
      <name val="Helv"/>
    </font>
    <font>
      <sz val="12"/>
      <name val="Helv"/>
      <family val="2"/>
    </font>
    <font>
      <sz val="10"/>
      <name val="AA Condensed"/>
    </font>
    <font>
      <b/>
      <sz val="14"/>
      <name val="Helv"/>
    </font>
    <font>
      <sz val="12"/>
      <color indexed="9"/>
      <name val="Helv"/>
      <family val="2"/>
    </font>
    <font>
      <b/>
      <sz val="11"/>
      <name val="Helv"/>
    </font>
    <font>
      <sz val="12"/>
      <name val="¹ÙÅÁÃ¼"/>
      <family val="1"/>
      <charset val="129"/>
    </font>
    <font>
      <sz val="10"/>
      <name val="Times New Roman"/>
      <family val="1"/>
    </font>
    <font>
      <sz val="7"/>
      <name val="Small Fonts"/>
      <family val="2"/>
    </font>
    <font>
      <sz val="16"/>
      <name val="Helv"/>
    </font>
    <font>
      <sz val="11"/>
      <color indexed="8"/>
      <name val="Times New Roman"/>
      <family val="1"/>
    </font>
    <font>
      <sz val="10"/>
      <name val="Arial MT"/>
    </font>
    <font>
      <sz val="10"/>
      <name val="Tms Rmn"/>
      <family val="1"/>
    </font>
    <font>
      <b/>
      <sz val="10"/>
      <name val="MS Sans Serif"/>
      <family val="2"/>
      <charset val="222"/>
    </font>
    <font>
      <b/>
      <sz val="8"/>
      <name val="Univers Condensed"/>
      <family val="2"/>
    </font>
    <font>
      <sz val="9"/>
      <name val="Univers Cd (W1)"/>
    </font>
    <font>
      <b/>
      <i/>
      <sz val="12"/>
      <color indexed="8"/>
      <name val="Arial"/>
      <family val="2"/>
    </font>
    <font>
      <sz val="12"/>
      <color indexed="8"/>
      <name val="Arial"/>
      <family val="2"/>
    </font>
    <font>
      <i/>
      <sz val="12"/>
      <color indexed="8"/>
      <name val="Arial"/>
      <family val="2"/>
    </font>
    <font>
      <sz val="19"/>
      <color indexed="48"/>
      <name val="Arial"/>
      <family val="2"/>
    </font>
    <font>
      <sz val="12"/>
      <color indexed="14"/>
      <name val="Arial"/>
      <family val="2"/>
    </font>
    <font>
      <b/>
      <sz val="8.25"/>
      <name val="Helv"/>
    </font>
    <font>
      <sz val="11"/>
      <name val="–¾’©"/>
      <family val="1"/>
      <charset val="128"/>
    </font>
    <font>
      <b/>
      <sz val="8"/>
      <color indexed="8"/>
      <name val="Helv"/>
      <family val="2"/>
    </font>
    <font>
      <b/>
      <i/>
      <sz val="12"/>
      <color indexed="18"/>
      <name val="Times New Roman"/>
      <family val="1"/>
    </font>
    <font>
      <u/>
      <sz val="10"/>
      <name val="Book Antiqua"/>
      <family val="1"/>
    </font>
    <font>
      <sz val="24"/>
      <color indexed="13"/>
      <name val="Helv"/>
    </font>
    <font>
      <b/>
      <sz val="12"/>
      <color indexed="13"/>
      <name val="Helv"/>
    </font>
    <font>
      <sz val="8"/>
      <color indexed="10"/>
      <name val="Arial Narrow"/>
      <family val="2"/>
    </font>
    <font>
      <sz val="8"/>
      <name val="Univers Condensed"/>
      <family val="2"/>
    </font>
    <font>
      <sz val="10"/>
      <name val="Geneva"/>
      <family val="2"/>
    </font>
    <font>
      <sz val="12"/>
      <name val="바탕체"/>
      <family val="1"/>
    </font>
    <font>
      <sz val="12"/>
      <name val="Arial"/>
      <family val="3"/>
      <charset val="134"/>
    </font>
    <font>
      <sz val="11"/>
      <color theme="0"/>
      <name val="Calibri"/>
      <family val="2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0"/>
      <name val="Arial"/>
      <family val="2"/>
    </font>
    <font>
      <sz val="14"/>
      <name val="AngsanaUPC"/>
      <family val="1"/>
      <charset val="222"/>
    </font>
    <font>
      <sz val="14"/>
      <name val="Angsana New"/>
      <family val="1"/>
      <charset val="222"/>
    </font>
    <font>
      <sz val="14"/>
      <name val="?? ??"/>
      <charset val="222"/>
    </font>
    <font>
      <u/>
      <sz val="8.4"/>
      <color indexed="12"/>
      <name val="Arial"/>
      <family val="2"/>
    </font>
    <font>
      <sz val="14"/>
      <name val="AngsanaUPC"/>
      <family val="1"/>
    </font>
    <font>
      <sz val="12"/>
      <name val="????"/>
      <charset val="222"/>
    </font>
    <font>
      <sz val="14"/>
      <name val="?? ??"/>
      <family val="2"/>
    </font>
    <font>
      <sz val="10"/>
      <color indexed="8"/>
      <name val="SWISS"/>
      <family val="2"/>
    </font>
    <font>
      <sz val="11"/>
      <name val="?l?r ?o?S?V?b?N"/>
      <family val="1"/>
    </font>
    <font>
      <sz val="11"/>
      <color theme="1"/>
      <name val="Calibri"/>
      <family val="2"/>
      <charset val="222"/>
    </font>
    <font>
      <sz val="11"/>
      <color indexed="8"/>
      <name val="Tahoma"/>
      <family val="2"/>
      <charset val="222"/>
    </font>
    <font>
      <sz val="11"/>
      <color indexed="8"/>
      <name val="Calibri"/>
      <family val="2"/>
    </font>
    <font>
      <sz val="8"/>
      <name val="Helv"/>
    </font>
    <font>
      <sz val="11"/>
      <color indexed="9"/>
      <name val="Calibri"/>
      <family val="2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sz val="11"/>
      <color indexed="20"/>
      <name val="Calibri"/>
      <family val="2"/>
    </font>
    <font>
      <sz val="12"/>
      <name val="Tms Rmn"/>
      <charset val="222"/>
    </font>
    <font>
      <sz val="12"/>
      <name val="Times New Roman"/>
      <family val="1"/>
      <charset val="222"/>
    </font>
    <font>
      <b/>
      <sz val="8"/>
      <name val="Tms Rmn"/>
    </font>
    <font>
      <b/>
      <sz val="11"/>
      <color indexed="52"/>
      <name val="Tahoma"/>
      <family val="2"/>
      <charset val="22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b/>
      <sz val="11"/>
      <color indexed="9"/>
      <name val="Tahoma"/>
      <family val="2"/>
      <charset val="222"/>
    </font>
    <font>
      <sz val="10"/>
      <name val="Tms Rmn"/>
    </font>
    <font>
      <sz val="11"/>
      <color indexed="8"/>
      <name val="Tahoma"/>
      <family val="2"/>
    </font>
    <font>
      <sz val="11"/>
      <name val="Garamond"/>
      <family val="1"/>
    </font>
    <font>
      <sz val="11"/>
      <color indexed="8"/>
      <name val="Calibri"/>
      <family val="2"/>
      <charset val="222"/>
    </font>
    <font>
      <b/>
      <sz val="11.9"/>
      <color indexed="8"/>
      <name val="AngsanaUPC"/>
      <family val="1"/>
      <charset val="222"/>
    </font>
    <font>
      <b/>
      <sz val="11.9"/>
      <color indexed="8"/>
      <name val="AngsanaUPC"/>
      <family val="1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sz val="12"/>
      <name val="Tms Rmn"/>
      <family val="1"/>
    </font>
    <font>
      <sz val="12"/>
      <name val="Arial"/>
      <family val="2"/>
    </font>
    <font>
      <sz val="12"/>
      <color indexed="8"/>
      <name val="SWISS"/>
      <family val="2"/>
    </font>
    <font>
      <b/>
      <sz val="14"/>
      <name val="DilleniaUPC"/>
      <family val="1"/>
      <charset val="222"/>
    </font>
    <font>
      <b/>
      <sz val="11"/>
      <color indexed="8"/>
      <name val="Calibri"/>
      <family val="2"/>
    </font>
    <font>
      <sz val="24"/>
      <color indexed="13"/>
      <name val="SWISS"/>
      <family val="2"/>
    </font>
    <font>
      <i/>
      <sz val="11"/>
      <color indexed="23"/>
      <name val="Calibri"/>
      <family val="2"/>
    </font>
    <font>
      <i/>
      <sz val="11"/>
      <color indexed="23"/>
      <name val="Tahoma"/>
      <family val="2"/>
      <charset val="222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b/>
      <sz val="14"/>
      <color indexed="8"/>
      <name val="SWISS"/>
      <family val="2"/>
    </font>
    <font>
      <b/>
      <i/>
      <sz val="16"/>
      <name val="AngsanaUPC"/>
      <family val="1"/>
      <charset val="222"/>
    </font>
    <font>
      <sz val="11"/>
      <color indexed="17"/>
      <name val="Calibri"/>
      <family val="2"/>
    </font>
    <font>
      <sz val="11"/>
      <color indexed="17"/>
      <name val="Tahoma"/>
      <family val="2"/>
      <charset val="222"/>
    </font>
    <font>
      <sz val="6"/>
      <name val="Palatino"/>
      <family val="1"/>
      <charset val="222"/>
    </font>
    <font>
      <b/>
      <sz val="12"/>
      <name val="Arial"/>
      <family val="2"/>
      <charset val="222"/>
    </font>
    <font>
      <b/>
      <sz val="15"/>
      <color indexed="56"/>
      <name val="Tahoma"/>
      <family val="2"/>
      <charset val="222"/>
    </font>
    <font>
      <b/>
      <sz val="15"/>
      <color indexed="56"/>
      <name val="Calibri"/>
      <family val="2"/>
    </font>
    <font>
      <sz val="10"/>
      <name val="Helvetica-Black"/>
      <charset val="222"/>
    </font>
    <font>
      <sz val="28"/>
      <name val="Helvetica-Black"/>
      <charset val="222"/>
    </font>
    <font>
      <b/>
      <sz val="13"/>
      <color indexed="56"/>
      <name val="Tahoma"/>
      <family val="2"/>
      <charset val="222"/>
    </font>
    <font>
      <b/>
      <sz val="13"/>
      <color indexed="56"/>
      <name val="Calibri"/>
      <family val="2"/>
    </font>
    <font>
      <sz val="10"/>
      <name val="Palatino"/>
      <family val="1"/>
    </font>
    <font>
      <sz val="18"/>
      <name val="Palatino"/>
      <family val="1"/>
      <charset val="222"/>
    </font>
    <font>
      <b/>
      <sz val="11"/>
      <color indexed="56"/>
      <name val="Calibri"/>
      <family val="2"/>
    </font>
    <font>
      <b/>
      <sz val="11"/>
      <color indexed="56"/>
      <name val="Tahoma"/>
      <family val="2"/>
      <charset val="222"/>
    </font>
    <font>
      <i/>
      <sz val="14"/>
      <name val="Palatino"/>
      <family val="1"/>
      <charset val="222"/>
    </font>
    <font>
      <b/>
      <i/>
      <sz val="11"/>
      <name val="Helv"/>
    </font>
    <font>
      <u/>
      <sz val="11"/>
      <color theme="10"/>
      <name val="Tahoma"/>
      <family val="2"/>
      <charset val="222"/>
    </font>
    <font>
      <u/>
      <sz val="10"/>
      <color theme="10"/>
      <name val="Arial"/>
      <family val="2"/>
    </font>
    <font>
      <u/>
      <sz val="14"/>
      <color indexed="12"/>
      <name val="Cordia New"/>
      <family val="2"/>
    </font>
    <font>
      <u/>
      <sz val="10"/>
      <color indexed="12"/>
      <name val="MS Sans Serif"/>
      <family val="2"/>
      <charset val="222"/>
    </font>
    <font>
      <u/>
      <sz val="9.8000000000000007"/>
      <color indexed="12"/>
      <name val="Cordia New"/>
      <family val="2"/>
    </font>
    <font>
      <sz val="11"/>
      <color indexed="62"/>
      <name val="Tahoma"/>
      <family val="2"/>
      <charset val="222"/>
    </font>
    <font>
      <sz val="11"/>
      <color indexed="62"/>
      <name val="Calibri"/>
      <family val="2"/>
    </font>
    <font>
      <sz val="11"/>
      <color rgb="FF3F3F76"/>
      <name val="Calibri"/>
      <family val="2"/>
      <charset val="222"/>
    </font>
    <font>
      <sz val="8"/>
      <color indexed="12"/>
      <name val="Helv"/>
      <charset val="22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8"/>
      <name val="Tms Rmn"/>
    </font>
    <font>
      <sz val="11"/>
      <color indexed="52"/>
      <name val="Calibri"/>
      <family val="2"/>
    </font>
    <font>
      <sz val="11"/>
      <color indexed="52"/>
      <name val="Tahoma"/>
      <family val="2"/>
      <charset val="222"/>
    </font>
    <font>
      <b/>
      <sz val="12"/>
      <name val="Book Antiqua"/>
      <family val="1"/>
    </font>
    <font>
      <sz val="11"/>
      <color indexed="60"/>
      <name val="Tahoma"/>
      <family val="2"/>
      <charset val="222"/>
    </font>
    <font>
      <sz val="11"/>
      <color indexed="60"/>
      <name val="Calibri"/>
      <family val="2"/>
    </font>
    <font>
      <sz val="7"/>
      <name val="Small Fonts"/>
      <family val="2"/>
      <charset val="222"/>
    </font>
    <font>
      <sz val="16"/>
      <name val="BrowalliaUPC"/>
      <family val="2"/>
      <charset val="222"/>
    </font>
    <font>
      <b/>
      <i/>
      <sz val="16"/>
      <name val="Helv"/>
      <charset val="222"/>
    </font>
    <font>
      <sz val="11"/>
      <color theme="1"/>
      <name val="Calibri"/>
      <family val="2"/>
    </font>
    <font>
      <sz val="9"/>
      <color indexed="8"/>
      <name val="Verdana"/>
      <family val="2"/>
    </font>
    <font>
      <sz val="14"/>
      <name val="Cordia New"/>
      <family val="2"/>
      <charset val="222"/>
    </font>
    <font>
      <sz val="10"/>
      <name val="Tahoma"/>
      <family val="2"/>
      <charset val="222"/>
    </font>
    <font>
      <sz val="16"/>
      <name val="AngsanaUPC"/>
      <family val="1"/>
    </font>
    <font>
      <sz val="10"/>
      <name val="Palatino"/>
      <family val="1"/>
      <charset val="222"/>
    </font>
    <font>
      <b/>
      <sz val="11"/>
      <color indexed="63"/>
      <name val="Calibri"/>
      <family val="2"/>
    </font>
    <font>
      <b/>
      <sz val="11"/>
      <color indexed="63"/>
      <name val="Tahoma"/>
      <family val="2"/>
      <charset val="222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22"/>
      <color indexed="8"/>
      <name val="Times New Roman"/>
      <family val="1"/>
    </font>
    <font>
      <sz val="12"/>
      <name val="Helvetica-Black"/>
      <charset val="222"/>
    </font>
    <font>
      <sz val="8"/>
      <name val="Helv"/>
      <charset val="222"/>
    </font>
    <font>
      <b/>
      <u/>
      <sz val="10"/>
      <name val="Helv"/>
      <charset val="222"/>
    </font>
    <font>
      <sz val="28"/>
      <name val="Angsana New"/>
      <family val="1"/>
      <charset val="222"/>
    </font>
    <font>
      <u/>
      <sz val="9"/>
      <name val="Helv"/>
    </font>
    <font>
      <b/>
      <sz val="14"/>
      <color indexed="24"/>
      <name val="Arial"/>
      <family val="2"/>
    </font>
    <font>
      <b/>
      <sz val="18"/>
      <color indexed="56"/>
      <name val="Cambria"/>
      <family val="2"/>
    </font>
    <font>
      <sz val="10"/>
      <name val="Helv"/>
      <family val="2"/>
    </font>
    <font>
      <sz val="14"/>
      <color indexed="8"/>
      <name val="BrowalliaUPC"/>
      <family val="2"/>
      <charset val="222"/>
    </font>
    <font>
      <b/>
      <sz val="10"/>
      <name val="Tahoma"/>
      <family val="2"/>
    </font>
    <font>
      <b/>
      <sz val="10"/>
      <name val="Palatino"/>
      <family val="1"/>
      <charset val="222"/>
    </font>
    <font>
      <sz val="12"/>
      <name val="Palatino"/>
      <family val="1"/>
      <charset val="222"/>
    </font>
    <font>
      <sz val="11"/>
      <name val="Helvetica-Black"/>
      <charset val="222"/>
    </font>
    <font>
      <sz val="12"/>
      <name val="AngsanaUPC"/>
      <family val="1"/>
      <charset val="222"/>
    </font>
    <font>
      <b/>
      <sz val="18"/>
      <color indexed="56"/>
      <name val="Tahoma"/>
      <family val="2"/>
      <charset val="222"/>
    </font>
    <font>
      <sz val="1"/>
      <color indexed="16"/>
      <name val="Courier"/>
      <family val="3"/>
    </font>
    <font>
      <b/>
      <sz val="11"/>
      <color indexed="8"/>
      <name val="Tahoma"/>
      <family val="2"/>
      <charset val="222"/>
    </font>
    <font>
      <sz val="10"/>
      <name val="Helv"/>
    </font>
    <font>
      <sz val="11"/>
      <color indexed="10"/>
      <name val="Calibri"/>
      <family val="2"/>
    </font>
    <font>
      <sz val="11"/>
      <color indexed="10"/>
      <name val="Tahoma"/>
      <family val="2"/>
      <charset val="222"/>
    </font>
    <font>
      <u/>
      <sz val="9"/>
      <color indexed="36"/>
      <name val="ＭＳ Ｐゴシック"/>
      <family val="3"/>
      <charset val="128"/>
    </font>
    <font>
      <sz val="14"/>
      <name val="Cordia New"/>
      <family val="1"/>
    </font>
    <font>
      <sz val="10"/>
      <name val="Tahoma"/>
      <family val="2"/>
    </font>
    <font>
      <sz val="12"/>
      <name val="EucrosiaUPC"/>
      <family val="1"/>
      <charset val="222"/>
    </font>
    <font>
      <u/>
      <sz val="10.5"/>
      <color indexed="12"/>
      <name val="BrowalliaUPC"/>
      <family val="2"/>
      <charset val="222"/>
    </font>
    <font>
      <u/>
      <sz val="14"/>
      <color indexed="12"/>
      <name val="AngsanaUPC"/>
      <family val="1"/>
      <charset val="222"/>
    </font>
    <font>
      <u/>
      <sz val="14"/>
      <color indexed="12"/>
      <name val="EucrosiaUPC"/>
      <family val="1"/>
      <charset val="222"/>
    </font>
    <font>
      <sz val="12"/>
      <name val="ทsฒำฉ๚ล้"/>
      <family val="1"/>
      <charset val="136"/>
    </font>
    <font>
      <u/>
      <sz val="10.5"/>
      <color indexed="36"/>
      <name val="BrowalliaUPC"/>
      <family val="2"/>
      <charset val="222"/>
    </font>
    <font>
      <u/>
      <sz val="14"/>
      <color indexed="36"/>
      <name val="AngsanaUPC"/>
      <family val="1"/>
      <charset val="222"/>
    </font>
    <font>
      <u/>
      <sz val="11.9"/>
      <color indexed="36"/>
      <name val="CordiaUPC"/>
      <family val="2"/>
      <charset val="222"/>
    </font>
    <font>
      <u/>
      <sz val="14"/>
      <color indexed="36"/>
      <name val="EucrosiaUPC"/>
      <family val="1"/>
      <charset val="222"/>
    </font>
    <font>
      <sz val="12"/>
      <name val="นูลมรผ"/>
      <charset val="129"/>
    </font>
    <font>
      <sz val="9.9499999999999993"/>
      <color indexed="8"/>
      <name val="²Ó©úÅé"/>
      <family val="3"/>
      <charset val="136"/>
    </font>
    <font>
      <sz val="12"/>
      <name val="นูลมรผ"/>
    </font>
    <font>
      <sz val="14"/>
      <name val="AngsanaUPC"/>
      <family val="1"/>
      <charset val="128"/>
    </font>
    <font>
      <sz val="12"/>
      <name val="宋体"/>
      <charset val="134"/>
    </font>
    <font>
      <sz val="12"/>
      <name val="바탕체"/>
      <family val="1"/>
      <charset val="129"/>
    </font>
    <font>
      <sz val="14"/>
      <name val="ＭＳ 明朝"/>
      <family val="1"/>
      <charset val="128"/>
    </font>
    <font>
      <sz val="11"/>
      <name val="ＭＳ Ｐゴシック"/>
      <charset val="128"/>
    </font>
    <font>
      <u/>
      <sz val="9"/>
      <color indexed="12"/>
      <name val="ＭＳ Ｐゴシック"/>
      <family val="3"/>
      <charset val="128"/>
    </font>
    <font>
      <sz val="10"/>
      <name val="ApFont"/>
    </font>
    <font>
      <sz val="10"/>
      <name val="Calibri"/>
      <family val="2"/>
      <scheme val="minor"/>
    </font>
    <font>
      <b/>
      <sz val="10"/>
      <name val="Calibri"/>
      <family val="2"/>
    </font>
    <font>
      <sz val="10"/>
      <name val="Calibri"/>
      <family val="2"/>
    </font>
    <font>
      <i/>
      <sz val="10"/>
      <name val="Calibri"/>
      <family val="2"/>
    </font>
    <font>
      <b/>
      <i/>
      <sz val="10"/>
      <name val="Calibri"/>
      <family val="2"/>
    </font>
    <font>
      <b/>
      <sz val="10"/>
      <color theme="1"/>
      <name val="Calibri"/>
      <family val="2"/>
    </font>
    <font>
      <sz val="10"/>
      <color theme="0"/>
      <name val="Calibri"/>
      <family val="2"/>
    </font>
    <font>
      <sz val="10"/>
      <color theme="1"/>
      <name val="Calibri"/>
      <family val="2"/>
    </font>
    <font>
      <b/>
      <i/>
      <sz val="10"/>
      <color rgb="FFFF0000"/>
      <name val="Calibri"/>
      <family val="2"/>
    </font>
    <font>
      <sz val="10"/>
      <color rgb="FFFF0000"/>
      <name val="Calibri"/>
      <family val="2"/>
    </font>
    <font>
      <b/>
      <sz val="11"/>
      <name val="Calibri"/>
      <family val="2"/>
    </font>
    <font>
      <sz val="11"/>
      <name val="Calibri"/>
      <family val="2"/>
    </font>
    <font>
      <sz val="10"/>
      <color rgb="FFFF0000"/>
      <name val="Calibri"/>
      <family val="2"/>
      <charset val="222"/>
    </font>
    <font>
      <i/>
      <sz val="10"/>
      <color rgb="FFFF0000"/>
      <name val="Calibri"/>
      <family val="2"/>
      <charset val="222"/>
    </font>
    <font>
      <b/>
      <sz val="10"/>
      <color rgb="FFFF0000"/>
      <name val="Calibri"/>
      <family val="2"/>
      <charset val="222"/>
    </font>
    <font>
      <b/>
      <sz val="10"/>
      <color rgb="FFFF0000"/>
      <name val="Calibri"/>
      <family val="2"/>
    </font>
    <font>
      <sz val="10"/>
      <name val="ApFont"/>
      <charset val="222"/>
    </font>
    <font>
      <sz val="10"/>
      <name val="Calibri"/>
      <family val="2"/>
      <charset val="222"/>
    </font>
    <font>
      <i/>
      <sz val="10"/>
      <name val="Calibri"/>
      <family val="2"/>
      <charset val="222"/>
    </font>
    <font>
      <u/>
      <sz val="10"/>
      <name val="Calibri"/>
      <family val="2"/>
    </font>
    <font>
      <b/>
      <sz val="16"/>
      <name val="Calibri"/>
      <family val="2"/>
    </font>
    <font>
      <sz val="15"/>
      <name val="Calibri"/>
      <family val="2"/>
    </font>
    <font>
      <sz val="16"/>
      <name val="Calibri"/>
      <family val="2"/>
    </font>
    <font>
      <sz val="14"/>
      <name val="Calibri"/>
      <family val="2"/>
    </font>
    <font>
      <b/>
      <sz val="15"/>
      <name val="Calibri"/>
      <family val="2"/>
    </font>
    <font>
      <u/>
      <sz val="15"/>
      <name val="Calibri"/>
      <family val="2"/>
    </font>
  </fonts>
  <fills count="125">
    <fill>
      <patternFill patternType="none"/>
    </fill>
    <fill>
      <patternFill patternType="gray125"/>
    </fill>
    <fill>
      <patternFill patternType="solid">
        <fgColor indexed="45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6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21"/>
        <bgColor indexed="64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indexed="9"/>
        <bgColor indexed="9"/>
      </patternFill>
    </fill>
    <fill>
      <patternFill patternType="gray0625">
        <fgColor indexed="10"/>
      </patternFill>
    </fill>
    <fill>
      <patternFill patternType="solid">
        <fgColor indexed="26"/>
        <bgColor indexed="64"/>
      </patternFill>
    </fill>
    <fill>
      <patternFill patternType="solid">
        <fgColor indexed="15"/>
      </patternFill>
    </fill>
    <fill>
      <patternFill patternType="solid">
        <fgColor indexed="13"/>
      </patternFill>
    </fill>
    <fill>
      <patternFill patternType="solid">
        <fgColor indexed="12"/>
      </patternFill>
    </fill>
    <fill>
      <patternFill patternType="mediumGray">
        <fgColor indexed="11"/>
      </patternFill>
    </fill>
    <fill>
      <patternFill patternType="mediumGray">
        <fgColor indexed="22"/>
      </patternFill>
    </fill>
    <fill>
      <patternFill patternType="solid">
        <fgColor indexed="29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57"/>
        <bgColor indexed="64"/>
      </patternFill>
    </fill>
    <fill>
      <patternFill patternType="lightUp">
        <fgColor indexed="48"/>
        <bgColor indexed="44"/>
      </patternFill>
    </fill>
    <fill>
      <patternFill patternType="darkGray">
        <fgColor indexed="15"/>
      </patternFill>
    </fill>
    <fill>
      <patternFill patternType="solid">
        <fgColor indexed="31"/>
        <bgColor indexed="64"/>
      </patternFill>
    </fill>
    <fill>
      <patternFill patternType="solid">
        <fgColor indexed="31"/>
      </patternFill>
    </fill>
    <fill>
      <patternFill patternType="solid">
        <fgColor indexed="31"/>
        <bgColor indexed="22"/>
      </patternFill>
    </fill>
    <fill>
      <patternFill patternType="solid">
        <fgColor indexed="45"/>
      </patternFill>
    </fill>
    <fill>
      <patternFill patternType="solid">
        <fgColor indexed="45"/>
        <bgColor indexed="29"/>
      </patternFill>
    </fill>
    <fill>
      <patternFill patternType="solid">
        <fgColor indexed="42"/>
      </patternFill>
    </fill>
    <fill>
      <patternFill patternType="solid">
        <fgColor indexed="42"/>
        <bgColor indexed="27"/>
      </patternFill>
    </fill>
    <fill>
      <patternFill patternType="solid">
        <fgColor indexed="46"/>
      </patternFill>
    </fill>
    <fill>
      <patternFill patternType="solid">
        <fgColor indexed="46"/>
        <bgColor indexed="45"/>
      </patternFill>
    </fill>
    <fill>
      <patternFill patternType="solid">
        <fgColor indexed="27"/>
        <bgColor indexed="41"/>
      </patternFill>
    </fill>
    <fill>
      <patternFill patternType="solid">
        <fgColor indexed="27"/>
      </patternFill>
    </fill>
    <fill>
      <patternFill patternType="solid">
        <fgColor indexed="47"/>
        <bgColor indexed="22"/>
      </patternFill>
    </fill>
    <fill>
      <patternFill patternType="solid">
        <fgColor indexed="47"/>
      </patternFill>
    </fill>
    <fill>
      <patternFill patternType="solid">
        <fgColor indexed="44"/>
        <bgColor indexed="31"/>
      </patternFill>
    </fill>
    <fill>
      <patternFill patternType="solid">
        <fgColor indexed="44"/>
      </patternFill>
    </fill>
    <fill>
      <patternFill patternType="solid">
        <fgColor indexed="29"/>
        <bgColor indexed="2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34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0"/>
        <bgColor indexed="21"/>
      </patternFill>
    </fill>
    <fill>
      <patternFill patternType="solid">
        <fgColor indexed="36"/>
      </patternFill>
    </fill>
    <fill>
      <patternFill patternType="solid">
        <fgColor indexed="20"/>
        <bgColor indexed="36"/>
      </patternFill>
    </fill>
    <fill>
      <patternFill patternType="solid">
        <fgColor indexed="49"/>
      </patternFill>
    </fill>
    <fill>
      <patternFill patternType="solid">
        <fgColor indexed="49"/>
        <bgColor indexed="40"/>
      </patternFill>
    </fill>
    <fill>
      <patternFill patternType="solid">
        <fgColor indexed="52"/>
      </patternFill>
    </fill>
    <fill>
      <patternFill patternType="solid">
        <fgColor indexed="52"/>
        <bgColor indexed="24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62"/>
        <bgColor indexed="56"/>
      </patternFill>
    </fill>
    <fill>
      <patternFill patternType="solid">
        <fgColor indexed="62"/>
      </patternFill>
    </fill>
    <fill>
      <patternFill patternType="solid">
        <fgColor indexed="45"/>
        <bgColor indexed="45"/>
      </patternFill>
    </fill>
    <fill>
      <patternFill patternType="solid">
        <fgColor indexed="29"/>
        <bgColor indexed="29"/>
      </patternFill>
    </fill>
    <fill>
      <patternFill patternType="solid">
        <fgColor indexed="10"/>
        <bgColor indexed="61"/>
      </patternFill>
    </fill>
    <fill>
      <patternFill patternType="solid">
        <fgColor indexed="10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57"/>
      </patternFill>
    </fill>
    <fill>
      <patternFill patternType="solid">
        <fgColor indexed="57"/>
        <bgColor indexed="21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solid">
        <fgColor indexed="53"/>
        <bgColor indexed="52"/>
      </patternFill>
    </fill>
    <fill>
      <patternFill patternType="solid">
        <fgColor indexed="53"/>
      </patternFill>
    </fill>
    <fill>
      <patternFill patternType="gray125">
        <fgColor indexed="8"/>
      </patternFill>
    </fill>
    <fill>
      <patternFill patternType="solid">
        <fgColor indexed="22"/>
        <bgColor indexed="31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55"/>
        <bgColor indexed="23"/>
      </patternFill>
    </fill>
    <fill>
      <patternFill patternType="solid">
        <fgColor indexed="9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solid">
        <fgColor indexed="12"/>
        <bgColor indexed="12"/>
      </patternFill>
    </fill>
    <fill>
      <patternFill patternType="solid">
        <fgColor indexed="13"/>
        <bgColor indexed="13"/>
      </patternFill>
    </fill>
    <fill>
      <patternFill patternType="solid">
        <fgColor indexed="43"/>
        <bgColor indexed="26"/>
      </patternFill>
    </fill>
    <fill>
      <patternFill patternType="solid">
        <fgColor indexed="43"/>
      </patternFill>
    </fill>
    <fill>
      <patternFill patternType="solid">
        <fgColor indexed="26"/>
        <bgColor indexed="9"/>
      </patternFill>
    </fill>
    <fill>
      <patternFill patternType="solid">
        <fgColor indexed="26"/>
      </patternFill>
    </fill>
    <fill>
      <patternFill patternType="solid">
        <fgColor indexed="54"/>
      </patternFill>
    </fill>
    <fill>
      <patternFill patternType="solid">
        <fgColor indexed="40"/>
      </patternFill>
    </fill>
    <fill>
      <patternFill patternType="solid">
        <fgColor indexed="41"/>
      </patternFill>
    </fill>
    <fill>
      <patternFill patternType="gray0625"/>
    </fill>
  </fills>
  <borders count="127">
    <border>
      <left/>
      <right/>
      <top/>
      <bottom/>
      <diagonal/>
    </border>
    <border diagonalUp="1" diagonalDown="1"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 style="thin">
        <color indexed="64"/>
      </left>
      <right style="thin">
        <color indexed="64"/>
      </right>
      <top style="thick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/>
      <right/>
      <top style="thin">
        <color indexed="48"/>
      </top>
      <bottom style="thin">
        <color indexed="48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8"/>
      </left>
      <right style="double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8"/>
      </top>
      <bottom style="medium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double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48"/>
      </top>
      <bottom style="thin">
        <color indexed="4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8"/>
      </left>
      <right style="double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48"/>
      </top>
      <bottom style="thin">
        <color indexed="4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8"/>
      </left>
      <right style="double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48"/>
      </top>
      <bottom style="thin">
        <color indexed="4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8"/>
      </left>
      <right style="double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48"/>
      </top>
      <bottom style="thin">
        <color indexed="4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8"/>
      </left>
      <right style="double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48"/>
      </top>
      <bottom style="thin">
        <color indexed="4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8"/>
      </left>
      <right style="double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48"/>
      </top>
      <bottom style="thin">
        <color indexed="4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8"/>
      </left>
      <right style="double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48"/>
      </top>
      <bottom style="thin">
        <color indexed="4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8"/>
      </left>
      <right style="double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n">
        <color auto="1"/>
      </bottom>
      <diagonal/>
    </border>
  </borders>
  <cellStyleXfs count="10260">
    <xf numFmtId="0" fontId="0" fillId="0" borderId="0"/>
    <xf numFmtId="0" fontId="29" fillId="0" borderId="1" quotePrefix="1">
      <alignment horizontal="justify" vertical="justify" textRotation="127" wrapText="1" justifyLastLine="1"/>
      <protection hidden="1"/>
    </xf>
    <xf numFmtId="177" fontId="10" fillId="0" borderId="0" applyFont="0" applyFill="0" applyBorder="0" applyAlignment="0" applyProtection="0"/>
    <xf numFmtId="178" fontId="12" fillId="0" borderId="0"/>
    <xf numFmtId="188" fontId="27" fillId="0" borderId="0"/>
    <xf numFmtId="181" fontId="20" fillId="0" borderId="0" applyFont="0" applyFill="0" applyBorder="0" applyAlignment="0" applyProtection="0"/>
    <xf numFmtId="0" fontId="10" fillId="0" borderId="0"/>
    <xf numFmtId="0" fontId="31" fillId="0" borderId="0"/>
    <xf numFmtId="181" fontId="10" fillId="0" borderId="0" applyFont="0" applyFill="0" applyBorder="0" applyAlignment="0" applyProtection="0"/>
    <xf numFmtId="0" fontId="9" fillId="0" borderId="0"/>
    <xf numFmtId="177" fontId="9" fillId="0" borderId="0" applyFont="0" applyFill="0" applyBorder="0" applyAlignment="0" applyProtection="0"/>
    <xf numFmtId="43" fontId="20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8" fillId="0" borderId="0"/>
    <xf numFmtId="177" fontId="8" fillId="0" borderId="0" applyFont="0" applyFill="0" applyBorder="0" applyAlignment="0" applyProtection="0"/>
    <xf numFmtId="0" fontId="8" fillId="0" borderId="0"/>
    <xf numFmtId="9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3" fillId="0" borderId="0"/>
    <xf numFmtId="177" fontId="33" fillId="0" borderId="0" applyFont="0" applyFill="0" applyBorder="0" applyAlignment="0" applyProtection="0"/>
    <xf numFmtId="175" fontId="33" fillId="0" borderId="0" applyFont="0" applyFill="0" applyBorder="0" applyAlignment="0" applyProtection="0"/>
    <xf numFmtId="176" fontId="33" fillId="0" borderId="0" applyFont="0" applyFill="0" applyBorder="0" applyAlignment="0" applyProtection="0"/>
    <xf numFmtId="177" fontId="33" fillId="0" borderId="0" applyFont="0" applyFill="0" applyBorder="0" applyAlignment="0" applyProtection="0"/>
    <xf numFmtId="0" fontId="33" fillId="0" borderId="0"/>
    <xf numFmtId="196" fontId="10" fillId="0" borderId="0" applyFont="0" applyFill="0" applyBorder="0" applyAlignment="0" applyProtection="0"/>
    <xf numFmtId="0" fontId="39" fillId="42" borderId="0"/>
    <xf numFmtId="197" fontId="10" fillId="0" borderId="0" applyFont="0" applyFill="0" applyBorder="0" applyAlignment="0" applyProtection="0"/>
    <xf numFmtId="198" fontId="40" fillId="0" borderId="0"/>
    <xf numFmtId="0" fontId="41" fillId="0" borderId="0"/>
    <xf numFmtId="200" fontId="10" fillId="0" borderId="0" applyFont="0" applyFill="0" applyBorder="0" applyAlignment="0" applyProtection="0"/>
    <xf numFmtId="201" fontId="10" fillId="0" borderId="0" applyFont="0" applyFill="0" applyBorder="0" applyAlignment="0" applyProtection="0"/>
    <xf numFmtId="200" fontId="10" fillId="0" borderId="0" applyFont="0" applyFill="0" applyBorder="0" applyAlignment="0" applyProtection="0"/>
    <xf numFmtId="201" fontId="10" fillId="0" borderId="0" applyFont="0" applyFill="0" applyBorder="0" applyAlignment="0" applyProtection="0"/>
    <xf numFmtId="0" fontId="42" fillId="0" borderId="0" applyNumberFormat="0" applyFill="0" applyBorder="0" applyAlignment="0" applyProtection="0"/>
    <xf numFmtId="194" fontId="10" fillId="0" borderId="0" applyFont="0" applyFill="0" applyBorder="0" applyAlignment="0" applyProtection="0"/>
    <xf numFmtId="196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196" fontId="10" fillId="0" borderId="0" applyFont="0" applyFill="0" applyBorder="0" applyAlignment="0" applyProtection="0"/>
    <xf numFmtId="174" fontId="10" fillId="0" borderId="0" applyFont="0" applyFill="0" applyBorder="0" applyAlignment="0" applyProtection="0"/>
    <xf numFmtId="194" fontId="43" fillId="0" borderId="0" applyFont="0" applyFill="0" applyBorder="0" applyAlignment="0" applyProtection="0"/>
    <xf numFmtId="194" fontId="43" fillId="0" borderId="0" applyFont="0" applyFill="0" applyBorder="0" applyAlignment="0" applyProtection="0"/>
    <xf numFmtId="194" fontId="43" fillId="0" borderId="0" applyFont="0" applyFill="0" applyBorder="0" applyAlignment="0" applyProtection="0"/>
    <xf numFmtId="202" fontId="10" fillId="0" borderId="0" applyFont="0" applyFill="0" applyBorder="0" applyAlignment="0" applyProtection="0"/>
    <xf numFmtId="194" fontId="43" fillId="0" borderId="0" applyFont="0" applyFill="0" applyBorder="0" applyAlignment="0" applyProtection="0"/>
    <xf numFmtId="194" fontId="43" fillId="0" borderId="0" applyFont="0" applyFill="0" applyBorder="0" applyAlignment="0" applyProtection="0"/>
    <xf numFmtId="194" fontId="43" fillId="0" borderId="0" applyFont="0" applyFill="0" applyBorder="0" applyAlignment="0" applyProtection="0"/>
    <xf numFmtId="165" fontId="10" fillId="0" borderId="0" applyFont="0" applyFill="0" applyBorder="0" applyAlignment="0" applyProtection="0"/>
    <xf numFmtId="194" fontId="43" fillId="0" borderId="0" applyFont="0" applyFill="0" applyBorder="0" applyAlignment="0" applyProtection="0"/>
    <xf numFmtId="203" fontId="10" fillId="0" borderId="0" applyFont="0" applyFill="0" applyBorder="0" applyAlignment="0" applyProtection="0"/>
    <xf numFmtId="202" fontId="10" fillId="0" borderId="0" applyFont="0" applyFill="0" applyBorder="0" applyAlignment="0" applyProtection="0"/>
    <xf numFmtId="202" fontId="10" fillId="0" borderId="0" applyFont="0" applyFill="0" applyBorder="0" applyAlignment="0" applyProtection="0"/>
    <xf numFmtId="202" fontId="10" fillId="0" borderId="0" applyFont="0" applyFill="0" applyBorder="0" applyAlignment="0" applyProtection="0"/>
    <xf numFmtId="202" fontId="10" fillId="0" borderId="0" applyFont="0" applyFill="0" applyBorder="0" applyAlignment="0" applyProtection="0"/>
    <xf numFmtId="194" fontId="43" fillId="0" borderId="0" applyFont="0" applyFill="0" applyBorder="0" applyAlignment="0" applyProtection="0"/>
    <xf numFmtId="204" fontId="10" fillId="0" borderId="0" applyFont="0" applyFill="0" applyBorder="0" applyAlignment="0" applyProtection="0"/>
    <xf numFmtId="205" fontId="44" fillId="0" borderId="0" applyFont="0" applyFill="0" applyBorder="0" applyAlignment="0" applyProtection="0"/>
    <xf numFmtId="205" fontId="44" fillId="0" borderId="0" applyFont="0" applyFill="0" applyBorder="0" applyAlignment="0" applyProtection="0"/>
    <xf numFmtId="204" fontId="10" fillId="0" borderId="0" applyFont="0" applyFill="0" applyBorder="0" applyAlignment="0" applyProtection="0"/>
    <xf numFmtId="204" fontId="10" fillId="0" borderId="0" applyFont="0" applyFill="0" applyBorder="0" applyAlignment="0" applyProtection="0"/>
    <xf numFmtId="206" fontId="10" fillId="0" borderId="0" applyFont="0" applyFill="0" applyBorder="0" applyAlignment="0" applyProtection="0"/>
    <xf numFmtId="205" fontId="44" fillId="0" borderId="0" applyFont="0" applyFill="0" applyBorder="0" applyAlignment="0" applyProtection="0"/>
    <xf numFmtId="205" fontId="44" fillId="0" borderId="0" applyFont="0" applyFill="0" applyBorder="0" applyAlignment="0" applyProtection="0"/>
    <xf numFmtId="205" fontId="44" fillId="0" borderId="0" applyFont="0" applyFill="0" applyBorder="0" applyAlignment="0" applyProtection="0"/>
    <xf numFmtId="207" fontId="10" fillId="0" borderId="0" applyFont="0" applyFill="0" applyBorder="0" applyAlignment="0" applyProtection="0"/>
    <xf numFmtId="205" fontId="44" fillId="0" borderId="0" applyFont="0" applyFill="0" applyBorder="0" applyAlignment="0" applyProtection="0"/>
    <xf numFmtId="205" fontId="44" fillId="0" borderId="0" applyFont="0" applyFill="0" applyBorder="0" applyAlignment="0" applyProtection="0"/>
    <xf numFmtId="205" fontId="44" fillId="0" borderId="0" applyFont="0" applyFill="0" applyBorder="0" applyAlignment="0" applyProtection="0"/>
    <xf numFmtId="205" fontId="44" fillId="0" borderId="0" applyFont="0" applyFill="0" applyBorder="0" applyAlignment="0" applyProtection="0"/>
    <xf numFmtId="207" fontId="10" fillId="0" borderId="0" applyFont="0" applyFill="0" applyBorder="0" applyAlignment="0" applyProtection="0"/>
    <xf numFmtId="205" fontId="44" fillId="0" borderId="0" applyFont="0" applyFill="0" applyBorder="0" applyAlignment="0" applyProtection="0"/>
    <xf numFmtId="205" fontId="44" fillId="0" borderId="0" applyFont="0" applyFill="0" applyBorder="0" applyAlignment="0" applyProtection="0"/>
    <xf numFmtId="205" fontId="44" fillId="0" borderId="0" applyFont="0" applyFill="0" applyBorder="0" applyAlignment="0" applyProtection="0"/>
    <xf numFmtId="208" fontId="10" fillId="0" borderId="0" applyFont="0" applyFill="0" applyBorder="0" applyAlignment="0" applyProtection="0"/>
    <xf numFmtId="205" fontId="44" fillId="0" borderId="0" applyFont="0" applyFill="0" applyBorder="0" applyAlignment="0" applyProtection="0"/>
    <xf numFmtId="209" fontId="10" fillId="0" borderId="0" applyFont="0" applyFill="0" applyBorder="0" applyAlignment="0" applyProtection="0"/>
    <xf numFmtId="207" fontId="10" fillId="0" borderId="0" applyFont="0" applyFill="0" applyBorder="0" applyAlignment="0" applyProtection="0"/>
    <xf numFmtId="207" fontId="10" fillId="0" borderId="0" applyFont="0" applyFill="0" applyBorder="0" applyAlignment="0" applyProtection="0"/>
    <xf numFmtId="207" fontId="10" fillId="0" borderId="0" applyFont="0" applyFill="0" applyBorder="0" applyAlignment="0" applyProtection="0"/>
    <xf numFmtId="207" fontId="10" fillId="0" borderId="0" applyFont="0" applyFill="0" applyBorder="0" applyAlignment="0" applyProtection="0"/>
    <xf numFmtId="205" fontId="44" fillId="0" borderId="0" applyFont="0" applyFill="0" applyBorder="0" applyAlignment="0" applyProtection="0"/>
    <xf numFmtId="205" fontId="44" fillId="0" borderId="0" applyFont="0" applyFill="0" applyBorder="0" applyAlignment="0" applyProtection="0"/>
    <xf numFmtId="205" fontId="44" fillId="0" borderId="0" applyFont="0" applyFill="0" applyBorder="0" applyAlignment="0" applyProtection="0"/>
    <xf numFmtId="208" fontId="10" fillId="0" borderId="0" applyFont="0" applyFill="0" applyBorder="0" applyAlignment="0" applyProtection="0"/>
    <xf numFmtId="205" fontId="44" fillId="0" borderId="0" applyFont="0" applyFill="0" applyBorder="0" applyAlignment="0" applyProtection="0"/>
    <xf numFmtId="209" fontId="10" fillId="0" borderId="0" applyFont="0" applyFill="0" applyBorder="0" applyAlignment="0" applyProtection="0"/>
    <xf numFmtId="207" fontId="10" fillId="0" borderId="0" applyFont="0" applyFill="0" applyBorder="0" applyAlignment="0" applyProtection="0"/>
    <xf numFmtId="207" fontId="10" fillId="0" borderId="0" applyFont="0" applyFill="0" applyBorder="0" applyAlignment="0" applyProtection="0"/>
    <xf numFmtId="207" fontId="10" fillId="0" borderId="0" applyFont="0" applyFill="0" applyBorder="0" applyAlignment="0" applyProtection="0"/>
    <xf numFmtId="207" fontId="10" fillId="0" borderId="0" applyFont="0" applyFill="0" applyBorder="0" applyAlignment="0" applyProtection="0"/>
    <xf numFmtId="204" fontId="24" fillId="0" borderId="0" applyFont="0" applyFill="0" applyBorder="0" applyAlignment="0" applyProtection="0"/>
    <xf numFmtId="204" fontId="24" fillId="0" borderId="0" applyFont="0" applyFill="0" applyBorder="0" applyAlignment="0" applyProtection="0"/>
    <xf numFmtId="204" fontId="24" fillId="0" borderId="0" applyFont="0" applyFill="0" applyBorder="0" applyAlignment="0" applyProtection="0"/>
    <xf numFmtId="206" fontId="10" fillId="0" borderId="0" applyFont="0" applyFill="0" applyBorder="0" applyAlignment="0" applyProtection="0"/>
    <xf numFmtId="204" fontId="24" fillId="0" borderId="0" applyFont="0" applyFill="0" applyBorder="0" applyAlignment="0" applyProtection="0"/>
    <xf numFmtId="204" fontId="24" fillId="0" borderId="0" applyFont="0" applyFill="0" applyBorder="0" applyAlignment="0" applyProtection="0"/>
    <xf numFmtId="204" fontId="24" fillId="0" borderId="0" applyFont="0" applyFill="0" applyBorder="0" applyAlignment="0" applyProtection="0"/>
    <xf numFmtId="206" fontId="10" fillId="0" borderId="0" applyFont="0" applyFill="0" applyBorder="0" applyAlignment="0" applyProtection="0"/>
    <xf numFmtId="206" fontId="10" fillId="0" borderId="0" applyFont="0" applyFill="0" applyBorder="0" applyAlignment="0" applyProtection="0"/>
    <xf numFmtId="206" fontId="10" fillId="0" borderId="0" applyFont="0" applyFill="0" applyBorder="0" applyAlignment="0" applyProtection="0"/>
    <xf numFmtId="206" fontId="10" fillId="0" borderId="0" applyFont="0" applyFill="0" applyBorder="0" applyAlignment="0" applyProtection="0"/>
    <xf numFmtId="204" fontId="24" fillId="0" borderId="0" applyFont="0" applyFill="0" applyBorder="0" applyAlignment="0" applyProtection="0"/>
    <xf numFmtId="205" fontId="44" fillId="0" borderId="0" applyFont="0" applyFill="0" applyBorder="0" applyAlignment="0" applyProtection="0"/>
    <xf numFmtId="204" fontId="10" fillId="0" borderId="0" applyFont="0" applyFill="0" applyBorder="0" applyAlignment="0" applyProtection="0"/>
    <xf numFmtId="204" fontId="10" fillId="0" borderId="0" applyFont="0" applyFill="0" applyBorder="0" applyAlignment="0" applyProtection="0"/>
    <xf numFmtId="204" fontId="10" fillId="0" borderId="0" applyFont="0" applyFill="0" applyBorder="0" applyAlignment="0" applyProtection="0"/>
    <xf numFmtId="205" fontId="44" fillId="0" borderId="0" applyFont="0" applyFill="0" applyBorder="0" applyAlignment="0" applyProtection="0"/>
    <xf numFmtId="205" fontId="44" fillId="0" borderId="0" applyFont="0" applyFill="0" applyBorder="0" applyAlignment="0" applyProtection="0"/>
    <xf numFmtId="205" fontId="44" fillId="0" borderId="0" applyFont="0" applyFill="0" applyBorder="0" applyAlignment="0" applyProtection="0"/>
    <xf numFmtId="205" fontId="44" fillId="0" borderId="0" applyFont="0" applyFill="0" applyBorder="0" applyAlignment="0" applyProtection="0"/>
    <xf numFmtId="207" fontId="10" fillId="0" borderId="0" applyFont="0" applyFill="0" applyBorder="0" applyAlignment="0" applyProtection="0"/>
    <xf numFmtId="205" fontId="44" fillId="0" borderId="0" applyFont="0" applyFill="0" applyBorder="0" applyAlignment="0" applyProtection="0"/>
    <xf numFmtId="205" fontId="44" fillId="0" borderId="0" applyFont="0" applyFill="0" applyBorder="0" applyAlignment="0" applyProtection="0"/>
    <xf numFmtId="205" fontId="44" fillId="0" borderId="0" applyFont="0" applyFill="0" applyBorder="0" applyAlignment="0" applyProtection="0"/>
    <xf numFmtId="208" fontId="10" fillId="0" borderId="0" applyFont="0" applyFill="0" applyBorder="0" applyAlignment="0" applyProtection="0"/>
    <xf numFmtId="205" fontId="44" fillId="0" borderId="0" applyFont="0" applyFill="0" applyBorder="0" applyAlignment="0" applyProtection="0"/>
    <xf numFmtId="209" fontId="10" fillId="0" borderId="0" applyFont="0" applyFill="0" applyBorder="0" applyAlignment="0" applyProtection="0"/>
    <xf numFmtId="207" fontId="10" fillId="0" borderId="0" applyFont="0" applyFill="0" applyBorder="0" applyAlignment="0" applyProtection="0"/>
    <xf numFmtId="207" fontId="10" fillId="0" borderId="0" applyFont="0" applyFill="0" applyBorder="0" applyAlignment="0" applyProtection="0"/>
    <xf numFmtId="207" fontId="10" fillId="0" borderId="0" applyFont="0" applyFill="0" applyBorder="0" applyAlignment="0" applyProtection="0"/>
    <xf numFmtId="207" fontId="10" fillId="0" borderId="0" applyFont="0" applyFill="0" applyBorder="0" applyAlignment="0" applyProtection="0"/>
    <xf numFmtId="205" fontId="44" fillId="0" borderId="0" applyFont="0" applyFill="0" applyBorder="0" applyAlignment="0" applyProtection="0"/>
    <xf numFmtId="204" fontId="10" fillId="0" borderId="0" applyFont="0" applyFill="0" applyBorder="0" applyAlignment="0" applyProtection="0"/>
    <xf numFmtId="206" fontId="10" fillId="0" borderId="0" applyFont="0" applyFill="0" applyBorder="0" applyAlignment="0" applyProtection="0"/>
    <xf numFmtId="206" fontId="10" fillId="0" borderId="0" applyFont="0" applyFill="0" applyBorder="0" applyAlignment="0" applyProtection="0"/>
    <xf numFmtId="206" fontId="10" fillId="0" borderId="0" applyFont="0" applyFill="0" applyBorder="0" applyAlignment="0" applyProtection="0"/>
    <xf numFmtId="204" fontId="10" fillId="0" borderId="0" applyFont="0" applyFill="0" applyBorder="0" applyAlignment="0" applyProtection="0"/>
    <xf numFmtId="206" fontId="10" fillId="0" borderId="0" applyFont="0" applyFill="0" applyBorder="0" applyAlignment="0" applyProtection="0"/>
    <xf numFmtId="204" fontId="10" fillId="0" borderId="0" applyFont="0" applyFill="0" applyBorder="0" applyAlignment="0" applyProtection="0"/>
    <xf numFmtId="204" fontId="10" fillId="0" borderId="0" applyFont="0" applyFill="0" applyBorder="0" applyAlignment="0" applyProtection="0"/>
    <xf numFmtId="196" fontId="10" fillId="0" borderId="0" applyFont="0" applyFill="0" applyBorder="0" applyAlignment="0" applyProtection="0"/>
    <xf numFmtId="201" fontId="10" fillId="0" borderId="0" applyFont="0" applyFill="0" applyBorder="0" applyAlignment="0" applyProtection="0"/>
    <xf numFmtId="201" fontId="10" fillId="0" borderId="0" applyFont="0" applyFill="0" applyBorder="0" applyAlignment="0" applyProtection="0"/>
    <xf numFmtId="196" fontId="10" fillId="0" borderId="0" applyFont="0" applyFill="0" applyBorder="0" applyAlignment="0" applyProtection="0"/>
    <xf numFmtId="196" fontId="10" fillId="0" borderId="0" applyFont="0" applyFill="0" applyBorder="0" applyAlignment="0" applyProtection="0"/>
    <xf numFmtId="210" fontId="10" fillId="0" borderId="0" applyFont="0" applyFill="0" applyBorder="0" applyAlignment="0" applyProtection="0"/>
    <xf numFmtId="201" fontId="10" fillId="0" borderId="0" applyFont="0" applyFill="0" applyBorder="0" applyAlignment="0" applyProtection="0"/>
    <xf numFmtId="201" fontId="10" fillId="0" borderId="0" applyFont="0" applyFill="0" applyBorder="0" applyAlignment="0" applyProtection="0"/>
    <xf numFmtId="201" fontId="10" fillId="0" borderId="0" applyFont="0" applyFill="0" applyBorder="0" applyAlignment="0" applyProtection="0"/>
    <xf numFmtId="211" fontId="10" fillId="0" borderId="0" applyFont="0" applyFill="0" applyBorder="0" applyAlignment="0" applyProtection="0"/>
    <xf numFmtId="201" fontId="10" fillId="0" borderId="0" applyFont="0" applyFill="0" applyBorder="0" applyAlignment="0" applyProtection="0"/>
    <xf numFmtId="201" fontId="10" fillId="0" borderId="0" applyFont="0" applyFill="0" applyBorder="0" applyAlignment="0" applyProtection="0"/>
    <xf numFmtId="201" fontId="10" fillId="0" borderId="0" applyFont="0" applyFill="0" applyBorder="0" applyAlignment="0" applyProtection="0"/>
    <xf numFmtId="201" fontId="10" fillId="0" borderId="0" applyFont="0" applyFill="0" applyBorder="0" applyAlignment="0" applyProtection="0"/>
    <xf numFmtId="211" fontId="10" fillId="0" borderId="0" applyFont="0" applyFill="0" applyBorder="0" applyAlignment="0" applyProtection="0"/>
    <xf numFmtId="201" fontId="10" fillId="0" borderId="0" applyFont="0" applyFill="0" applyBorder="0" applyAlignment="0" applyProtection="0"/>
    <xf numFmtId="201" fontId="10" fillId="0" borderId="0" applyFont="0" applyFill="0" applyBorder="0" applyAlignment="0" applyProtection="0"/>
    <xf numFmtId="201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201" fontId="10" fillId="0" borderId="0" applyFont="0" applyFill="0" applyBorder="0" applyAlignment="0" applyProtection="0"/>
    <xf numFmtId="207" fontId="10" fillId="0" borderId="0" applyFont="0" applyFill="0" applyBorder="0" applyAlignment="0" applyProtection="0"/>
    <xf numFmtId="211" fontId="10" fillId="0" borderId="0" applyFont="0" applyFill="0" applyBorder="0" applyAlignment="0" applyProtection="0"/>
    <xf numFmtId="211" fontId="10" fillId="0" borderId="0" applyFont="0" applyFill="0" applyBorder="0" applyAlignment="0" applyProtection="0"/>
    <xf numFmtId="211" fontId="10" fillId="0" borderId="0" applyFont="0" applyFill="0" applyBorder="0" applyAlignment="0" applyProtection="0"/>
    <xf numFmtId="211" fontId="10" fillId="0" borderId="0" applyFont="0" applyFill="0" applyBorder="0" applyAlignment="0" applyProtection="0"/>
    <xf numFmtId="201" fontId="10" fillId="0" borderId="0" applyFont="0" applyFill="0" applyBorder="0" applyAlignment="0" applyProtection="0"/>
    <xf numFmtId="201" fontId="10" fillId="0" borderId="0" applyFont="0" applyFill="0" applyBorder="0" applyAlignment="0" applyProtection="0"/>
    <xf numFmtId="201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201" fontId="10" fillId="0" borderId="0" applyFont="0" applyFill="0" applyBorder="0" applyAlignment="0" applyProtection="0"/>
    <xf numFmtId="207" fontId="10" fillId="0" borderId="0" applyFont="0" applyFill="0" applyBorder="0" applyAlignment="0" applyProtection="0"/>
    <xf numFmtId="211" fontId="10" fillId="0" borderId="0" applyFont="0" applyFill="0" applyBorder="0" applyAlignment="0" applyProtection="0"/>
    <xf numFmtId="211" fontId="10" fillId="0" borderId="0" applyFont="0" applyFill="0" applyBorder="0" applyAlignment="0" applyProtection="0"/>
    <xf numFmtId="211" fontId="10" fillId="0" borderId="0" applyFont="0" applyFill="0" applyBorder="0" applyAlignment="0" applyProtection="0"/>
    <xf numFmtId="211" fontId="10" fillId="0" borderId="0" applyFont="0" applyFill="0" applyBorder="0" applyAlignment="0" applyProtection="0"/>
    <xf numFmtId="196" fontId="24" fillId="0" borderId="0" applyFont="0" applyFill="0" applyBorder="0" applyAlignment="0" applyProtection="0"/>
    <xf numFmtId="196" fontId="24" fillId="0" borderId="0" applyFont="0" applyFill="0" applyBorder="0" applyAlignment="0" applyProtection="0"/>
    <xf numFmtId="196" fontId="24" fillId="0" borderId="0" applyFont="0" applyFill="0" applyBorder="0" applyAlignment="0" applyProtection="0"/>
    <xf numFmtId="210" fontId="10" fillId="0" borderId="0" applyFont="0" applyFill="0" applyBorder="0" applyAlignment="0" applyProtection="0"/>
    <xf numFmtId="196" fontId="24" fillId="0" borderId="0" applyFont="0" applyFill="0" applyBorder="0" applyAlignment="0" applyProtection="0"/>
    <xf numFmtId="196" fontId="24" fillId="0" borderId="0" applyFont="0" applyFill="0" applyBorder="0" applyAlignment="0" applyProtection="0"/>
    <xf numFmtId="196" fontId="24" fillId="0" borderId="0" applyFont="0" applyFill="0" applyBorder="0" applyAlignment="0" applyProtection="0"/>
    <xf numFmtId="166" fontId="10" fillId="0" borderId="0" applyFont="0" applyFill="0" applyBorder="0" applyAlignment="0" applyProtection="0"/>
    <xf numFmtId="196" fontId="24" fillId="0" borderId="0" applyFont="0" applyFill="0" applyBorder="0" applyAlignment="0" applyProtection="0"/>
    <xf numFmtId="212" fontId="10" fillId="0" borderId="0" applyFont="0" applyFill="0" applyBorder="0" applyAlignment="0" applyProtection="0"/>
    <xf numFmtId="210" fontId="10" fillId="0" borderId="0" applyFont="0" applyFill="0" applyBorder="0" applyAlignment="0" applyProtection="0"/>
    <xf numFmtId="210" fontId="10" fillId="0" borderId="0" applyFont="0" applyFill="0" applyBorder="0" applyAlignment="0" applyProtection="0"/>
    <xf numFmtId="210" fontId="10" fillId="0" borderId="0" applyFont="0" applyFill="0" applyBorder="0" applyAlignment="0" applyProtection="0"/>
    <xf numFmtId="210" fontId="10" fillId="0" borderId="0" applyFont="0" applyFill="0" applyBorder="0" applyAlignment="0" applyProtection="0"/>
    <xf numFmtId="196" fontId="24" fillId="0" borderId="0" applyFont="0" applyFill="0" applyBorder="0" applyAlignment="0" applyProtection="0"/>
    <xf numFmtId="201" fontId="10" fillId="0" borderId="0" applyFont="0" applyFill="0" applyBorder="0" applyAlignment="0" applyProtection="0"/>
    <xf numFmtId="196" fontId="10" fillId="0" borderId="0" applyFont="0" applyFill="0" applyBorder="0" applyAlignment="0" applyProtection="0"/>
    <xf numFmtId="196" fontId="10" fillId="0" borderId="0" applyFont="0" applyFill="0" applyBorder="0" applyAlignment="0" applyProtection="0"/>
    <xf numFmtId="19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96" fontId="10" fillId="0" borderId="0" applyFont="0" applyFill="0" applyBorder="0" applyAlignment="0" applyProtection="0"/>
    <xf numFmtId="212" fontId="10" fillId="0" borderId="0" applyFont="0" applyFill="0" applyBorder="0" applyAlignment="0" applyProtection="0"/>
    <xf numFmtId="201" fontId="10" fillId="0" borderId="0" applyFont="0" applyFill="0" applyBorder="0" applyAlignment="0" applyProtection="0"/>
    <xf numFmtId="201" fontId="10" fillId="0" borderId="0" applyFont="0" applyFill="0" applyBorder="0" applyAlignment="0" applyProtection="0"/>
    <xf numFmtId="201" fontId="10" fillId="0" borderId="0" applyFont="0" applyFill="0" applyBorder="0" applyAlignment="0" applyProtection="0"/>
    <xf numFmtId="201" fontId="10" fillId="0" borderId="0" applyFont="0" applyFill="0" applyBorder="0" applyAlignment="0" applyProtection="0"/>
    <xf numFmtId="211" fontId="10" fillId="0" borderId="0" applyFont="0" applyFill="0" applyBorder="0" applyAlignment="0" applyProtection="0"/>
    <xf numFmtId="201" fontId="10" fillId="0" borderId="0" applyFont="0" applyFill="0" applyBorder="0" applyAlignment="0" applyProtection="0"/>
    <xf numFmtId="201" fontId="10" fillId="0" borderId="0" applyFont="0" applyFill="0" applyBorder="0" applyAlignment="0" applyProtection="0"/>
    <xf numFmtId="201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201" fontId="10" fillId="0" borderId="0" applyFont="0" applyFill="0" applyBorder="0" applyAlignment="0" applyProtection="0"/>
    <xf numFmtId="207" fontId="10" fillId="0" borderId="0" applyFont="0" applyFill="0" applyBorder="0" applyAlignment="0" applyProtection="0"/>
    <xf numFmtId="211" fontId="10" fillId="0" borderId="0" applyFont="0" applyFill="0" applyBorder="0" applyAlignment="0" applyProtection="0"/>
    <xf numFmtId="211" fontId="10" fillId="0" borderId="0" applyFont="0" applyFill="0" applyBorder="0" applyAlignment="0" applyProtection="0"/>
    <xf numFmtId="211" fontId="10" fillId="0" borderId="0" applyFont="0" applyFill="0" applyBorder="0" applyAlignment="0" applyProtection="0"/>
    <xf numFmtId="211" fontId="10" fillId="0" borderId="0" applyFont="0" applyFill="0" applyBorder="0" applyAlignment="0" applyProtection="0"/>
    <xf numFmtId="201" fontId="10" fillId="0" borderId="0" applyFont="0" applyFill="0" applyBorder="0" applyAlignment="0" applyProtection="0"/>
    <xf numFmtId="196" fontId="10" fillId="0" borderId="0" applyFont="0" applyFill="0" applyBorder="0" applyAlignment="0" applyProtection="0"/>
    <xf numFmtId="210" fontId="10" fillId="0" borderId="0" applyFont="0" applyFill="0" applyBorder="0" applyAlignment="0" applyProtection="0"/>
    <xf numFmtId="210" fontId="10" fillId="0" borderId="0" applyFont="0" applyFill="0" applyBorder="0" applyAlignment="0" applyProtection="0"/>
    <xf numFmtId="210" fontId="10" fillId="0" borderId="0" applyFont="0" applyFill="0" applyBorder="0" applyAlignment="0" applyProtection="0"/>
    <xf numFmtId="196" fontId="10" fillId="0" borderId="0" applyFont="0" applyFill="0" applyBorder="0" applyAlignment="0" applyProtection="0"/>
    <xf numFmtId="210" fontId="10" fillId="0" borderId="0" applyFont="0" applyFill="0" applyBorder="0" applyAlignment="0" applyProtection="0"/>
    <xf numFmtId="196" fontId="10" fillId="0" borderId="0" applyFont="0" applyFill="0" applyBorder="0" applyAlignment="0" applyProtection="0"/>
    <xf numFmtId="196" fontId="10" fillId="0" borderId="0" applyFont="0" applyFill="0" applyBorder="0" applyAlignment="0" applyProtection="0"/>
    <xf numFmtId="185" fontId="10" fillId="0" borderId="0" applyFont="0" applyFill="0" applyBorder="0" applyAlignment="0" applyProtection="0"/>
    <xf numFmtId="213" fontId="10" fillId="0" borderId="0" applyFont="0" applyFill="0" applyBorder="0" applyAlignment="0" applyProtection="0"/>
    <xf numFmtId="213" fontId="10" fillId="0" borderId="0" applyFont="0" applyFill="0" applyBorder="0" applyAlignment="0" applyProtection="0"/>
    <xf numFmtId="185" fontId="10" fillId="0" borderId="0" applyFont="0" applyFill="0" applyBorder="0" applyAlignment="0" applyProtection="0"/>
    <xf numFmtId="185" fontId="10" fillId="0" borderId="0" applyFont="0" applyFill="0" applyBorder="0" applyAlignment="0" applyProtection="0"/>
    <xf numFmtId="214" fontId="10" fillId="0" borderId="0" applyFont="0" applyFill="0" applyBorder="0" applyAlignment="0" applyProtection="0"/>
    <xf numFmtId="213" fontId="10" fillId="0" borderId="0" applyFont="0" applyFill="0" applyBorder="0" applyAlignment="0" applyProtection="0"/>
    <xf numFmtId="213" fontId="10" fillId="0" borderId="0" applyFont="0" applyFill="0" applyBorder="0" applyAlignment="0" applyProtection="0"/>
    <xf numFmtId="213" fontId="10" fillId="0" borderId="0" applyFont="0" applyFill="0" applyBorder="0" applyAlignment="0" applyProtection="0"/>
    <xf numFmtId="215" fontId="10" fillId="0" borderId="0" applyFont="0" applyFill="0" applyBorder="0" applyAlignment="0" applyProtection="0"/>
    <xf numFmtId="213" fontId="10" fillId="0" borderId="0" applyFont="0" applyFill="0" applyBorder="0" applyAlignment="0" applyProtection="0"/>
    <xf numFmtId="213" fontId="10" fillId="0" borderId="0" applyFont="0" applyFill="0" applyBorder="0" applyAlignment="0" applyProtection="0"/>
    <xf numFmtId="213" fontId="10" fillId="0" borderId="0" applyFont="0" applyFill="0" applyBorder="0" applyAlignment="0" applyProtection="0"/>
    <xf numFmtId="213" fontId="10" fillId="0" borderId="0" applyFont="0" applyFill="0" applyBorder="0" applyAlignment="0" applyProtection="0"/>
    <xf numFmtId="215" fontId="10" fillId="0" borderId="0" applyFont="0" applyFill="0" applyBorder="0" applyAlignment="0" applyProtection="0"/>
    <xf numFmtId="213" fontId="10" fillId="0" borderId="0" applyFont="0" applyFill="0" applyBorder="0" applyAlignment="0" applyProtection="0"/>
    <xf numFmtId="213" fontId="10" fillId="0" borderId="0" applyFont="0" applyFill="0" applyBorder="0" applyAlignment="0" applyProtection="0"/>
    <xf numFmtId="213" fontId="10" fillId="0" borderId="0" applyFont="0" applyFill="0" applyBorder="0" applyAlignment="0" applyProtection="0"/>
    <xf numFmtId="216" fontId="10" fillId="0" borderId="0" applyFont="0" applyFill="0" applyBorder="0" applyAlignment="0" applyProtection="0"/>
    <xf numFmtId="213" fontId="10" fillId="0" borderId="0" applyFont="0" applyFill="0" applyBorder="0" applyAlignment="0" applyProtection="0"/>
    <xf numFmtId="217" fontId="10" fillId="0" borderId="0" applyFont="0" applyFill="0" applyBorder="0" applyAlignment="0" applyProtection="0"/>
    <xf numFmtId="215" fontId="10" fillId="0" borderId="0" applyFont="0" applyFill="0" applyBorder="0" applyAlignment="0" applyProtection="0"/>
    <xf numFmtId="215" fontId="10" fillId="0" borderId="0" applyFont="0" applyFill="0" applyBorder="0" applyAlignment="0" applyProtection="0"/>
    <xf numFmtId="215" fontId="10" fillId="0" borderId="0" applyFont="0" applyFill="0" applyBorder="0" applyAlignment="0" applyProtection="0"/>
    <xf numFmtId="215" fontId="10" fillId="0" borderId="0" applyFont="0" applyFill="0" applyBorder="0" applyAlignment="0" applyProtection="0"/>
    <xf numFmtId="213" fontId="10" fillId="0" borderId="0" applyFont="0" applyFill="0" applyBorder="0" applyAlignment="0" applyProtection="0"/>
    <xf numFmtId="213" fontId="10" fillId="0" borderId="0" applyFont="0" applyFill="0" applyBorder="0" applyAlignment="0" applyProtection="0"/>
    <xf numFmtId="213" fontId="10" fillId="0" borderId="0" applyFont="0" applyFill="0" applyBorder="0" applyAlignment="0" applyProtection="0"/>
    <xf numFmtId="216" fontId="10" fillId="0" borderId="0" applyFont="0" applyFill="0" applyBorder="0" applyAlignment="0" applyProtection="0"/>
    <xf numFmtId="213" fontId="10" fillId="0" borderId="0" applyFont="0" applyFill="0" applyBorder="0" applyAlignment="0" applyProtection="0"/>
    <xf numFmtId="217" fontId="10" fillId="0" borderId="0" applyFont="0" applyFill="0" applyBorder="0" applyAlignment="0" applyProtection="0"/>
    <xf numFmtId="215" fontId="10" fillId="0" borderId="0" applyFont="0" applyFill="0" applyBorder="0" applyAlignment="0" applyProtection="0"/>
    <xf numFmtId="215" fontId="10" fillId="0" borderId="0" applyFont="0" applyFill="0" applyBorder="0" applyAlignment="0" applyProtection="0"/>
    <xf numFmtId="215" fontId="10" fillId="0" borderId="0" applyFont="0" applyFill="0" applyBorder="0" applyAlignment="0" applyProtection="0"/>
    <xf numFmtId="215" fontId="10" fillId="0" borderId="0" applyFont="0" applyFill="0" applyBorder="0" applyAlignment="0" applyProtection="0"/>
    <xf numFmtId="185" fontId="24" fillId="0" borderId="0" applyFont="0" applyFill="0" applyBorder="0" applyAlignment="0" applyProtection="0"/>
    <xf numFmtId="185" fontId="24" fillId="0" borderId="0" applyFont="0" applyFill="0" applyBorder="0" applyAlignment="0" applyProtection="0"/>
    <xf numFmtId="185" fontId="24" fillId="0" borderId="0" applyFont="0" applyFill="0" applyBorder="0" applyAlignment="0" applyProtection="0"/>
    <xf numFmtId="214" fontId="10" fillId="0" borderId="0" applyFont="0" applyFill="0" applyBorder="0" applyAlignment="0" applyProtection="0"/>
    <xf numFmtId="185" fontId="24" fillId="0" borderId="0" applyFont="0" applyFill="0" applyBorder="0" applyAlignment="0" applyProtection="0"/>
    <xf numFmtId="185" fontId="24" fillId="0" borderId="0" applyFont="0" applyFill="0" applyBorder="0" applyAlignment="0" applyProtection="0"/>
    <xf numFmtId="185" fontId="24" fillId="0" borderId="0" applyFont="0" applyFill="0" applyBorder="0" applyAlignment="0" applyProtection="0"/>
    <xf numFmtId="164" fontId="10" fillId="0" borderId="0" applyFont="0" applyFill="0" applyBorder="0" applyAlignment="0" applyProtection="0"/>
    <xf numFmtId="185" fontId="24" fillId="0" borderId="0" applyFont="0" applyFill="0" applyBorder="0" applyAlignment="0" applyProtection="0"/>
    <xf numFmtId="190" fontId="10" fillId="0" borderId="0" applyFont="0" applyFill="0" applyBorder="0" applyAlignment="0" applyProtection="0"/>
    <xf numFmtId="214" fontId="10" fillId="0" borderId="0" applyFont="0" applyFill="0" applyBorder="0" applyAlignment="0" applyProtection="0"/>
    <xf numFmtId="214" fontId="10" fillId="0" borderId="0" applyFont="0" applyFill="0" applyBorder="0" applyAlignment="0" applyProtection="0"/>
    <xf numFmtId="214" fontId="10" fillId="0" borderId="0" applyFont="0" applyFill="0" applyBorder="0" applyAlignment="0" applyProtection="0"/>
    <xf numFmtId="214" fontId="10" fillId="0" borderId="0" applyFont="0" applyFill="0" applyBorder="0" applyAlignment="0" applyProtection="0"/>
    <xf numFmtId="185" fontId="24" fillId="0" borderId="0" applyFont="0" applyFill="0" applyBorder="0" applyAlignment="0" applyProtection="0"/>
    <xf numFmtId="213" fontId="10" fillId="0" borderId="0" applyFont="0" applyFill="0" applyBorder="0" applyAlignment="0" applyProtection="0"/>
    <xf numFmtId="185" fontId="10" fillId="0" borderId="0" applyFont="0" applyFill="0" applyBorder="0" applyAlignment="0" applyProtection="0"/>
    <xf numFmtId="185" fontId="10" fillId="0" borderId="0" applyFont="0" applyFill="0" applyBorder="0" applyAlignment="0" applyProtection="0"/>
    <xf numFmtId="185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85" fontId="10" fillId="0" borderId="0" applyFont="0" applyFill="0" applyBorder="0" applyAlignment="0" applyProtection="0"/>
    <xf numFmtId="190" fontId="10" fillId="0" borderId="0" applyFont="0" applyFill="0" applyBorder="0" applyAlignment="0" applyProtection="0"/>
    <xf numFmtId="213" fontId="10" fillId="0" borderId="0" applyFont="0" applyFill="0" applyBorder="0" applyAlignment="0" applyProtection="0"/>
    <xf numFmtId="213" fontId="10" fillId="0" borderId="0" applyFont="0" applyFill="0" applyBorder="0" applyAlignment="0" applyProtection="0"/>
    <xf numFmtId="213" fontId="10" fillId="0" borderId="0" applyFont="0" applyFill="0" applyBorder="0" applyAlignment="0" applyProtection="0"/>
    <xf numFmtId="213" fontId="10" fillId="0" borderId="0" applyFont="0" applyFill="0" applyBorder="0" applyAlignment="0" applyProtection="0"/>
    <xf numFmtId="215" fontId="10" fillId="0" borderId="0" applyFont="0" applyFill="0" applyBorder="0" applyAlignment="0" applyProtection="0"/>
    <xf numFmtId="213" fontId="10" fillId="0" borderId="0" applyFont="0" applyFill="0" applyBorder="0" applyAlignment="0" applyProtection="0"/>
    <xf numFmtId="213" fontId="10" fillId="0" borderId="0" applyFont="0" applyFill="0" applyBorder="0" applyAlignment="0" applyProtection="0"/>
    <xf numFmtId="213" fontId="10" fillId="0" borderId="0" applyFont="0" applyFill="0" applyBorder="0" applyAlignment="0" applyProtection="0"/>
    <xf numFmtId="216" fontId="10" fillId="0" borderId="0" applyFont="0" applyFill="0" applyBorder="0" applyAlignment="0" applyProtection="0"/>
    <xf numFmtId="213" fontId="10" fillId="0" borderId="0" applyFont="0" applyFill="0" applyBorder="0" applyAlignment="0" applyProtection="0"/>
    <xf numFmtId="217" fontId="10" fillId="0" borderId="0" applyFont="0" applyFill="0" applyBorder="0" applyAlignment="0" applyProtection="0"/>
    <xf numFmtId="215" fontId="10" fillId="0" borderId="0" applyFont="0" applyFill="0" applyBorder="0" applyAlignment="0" applyProtection="0"/>
    <xf numFmtId="215" fontId="10" fillId="0" borderId="0" applyFont="0" applyFill="0" applyBorder="0" applyAlignment="0" applyProtection="0"/>
    <xf numFmtId="215" fontId="10" fillId="0" borderId="0" applyFont="0" applyFill="0" applyBorder="0" applyAlignment="0" applyProtection="0"/>
    <xf numFmtId="215" fontId="10" fillId="0" borderId="0" applyFont="0" applyFill="0" applyBorder="0" applyAlignment="0" applyProtection="0"/>
    <xf numFmtId="213" fontId="10" fillId="0" borderId="0" applyFont="0" applyFill="0" applyBorder="0" applyAlignment="0" applyProtection="0"/>
    <xf numFmtId="185" fontId="10" fillId="0" borderId="0" applyFont="0" applyFill="0" applyBorder="0" applyAlignment="0" applyProtection="0"/>
    <xf numFmtId="214" fontId="10" fillId="0" borderId="0" applyFont="0" applyFill="0" applyBorder="0" applyAlignment="0" applyProtection="0"/>
    <xf numFmtId="214" fontId="10" fillId="0" borderId="0" applyFont="0" applyFill="0" applyBorder="0" applyAlignment="0" applyProtection="0"/>
    <xf numFmtId="214" fontId="10" fillId="0" borderId="0" applyFont="0" applyFill="0" applyBorder="0" applyAlignment="0" applyProtection="0"/>
    <xf numFmtId="185" fontId="10" fillId="0" borderId="0" applyFont="0" applyFill="0" applyBorder="0" applyAlignment="0" applyProtection="0"/>
    <xf numFmtId="214" fontId="10" fillId="0" borderId="0" applyFont="0" applyFill="0" applyBorder="0" applyAlignment="0" applyProtection="0"/>
    <xf numFmtId="185" fontId="10" fillId="0" borderId="0" applyFont="0" applyFill="0" applyBorder="0" applyAlignment="0" applyProtection="0"/>
    <xf numFmtId="185" fontId="10" fillId="0" borderId="0" applyFont="0" applyFill="0" applyBorder="0" applyAlignment="0" applyProtection="0"/>
    <xf numFmtId="195" fontId="10" fillId="0" borderId="0" applyFont="0" applyFill="0" applyBorder="0" applyAlignment="0" applyProtection="0"/>
    <xf numFmtId="202" fontId="10" fillId="0" borderId="0" applyFont="0" applyFill="0" applyBorder="0" applyAlignment="0" applyProtection="0"/>
    <xf numFmtId="210" fontId="10" fillId="0" borderId="0" applyFont="0" applyFill="0" applyBorder="0" applyAlignment="0" applyProtection="0"/>
    <xf numFmtId="200" fontId="10" fillId="0" borderId="0" applyFont="0" applyFill="0" applyBorder="0" applyAlignment="0" applyProtection="0"/>
    <xf numFmtId="201" fontId="10" fillId="0" borderId="0" applyFont="0" applyFill="0" applyBorder="0" applyAlignment="0" applyProtection="0"/>
    <xf numFmtId="200" fontId="10" fillId="0" borderId="0" applyFont="0" applyFill="0" applyBorder="0" applyAlignment="0" applyProtection="0"/>
    <xf numFmtId="201" fontId="10" fillId="0" borderId="0" applyFont="0" applyFill="0" applyBorder="0" applyAlignment="0" applyProtection="0"/>
    <xf numFmtId="200" fontId="10" fillId="0" borderId="0" applyFont="0" applyFill="0" applyBorder="0" applyAlignment="0" applyProtection="0"/>
    <xf numFmtId="201" fontId="10" fillId="0" borderId="0" applyFont="0" applyFill="0" applyBorder="0" applyAlignment="0" applyProtection="0"/>
    <xf numFmtId="218" fontId="10" fillId="0" borderId="0" applyFont="0" applyFill="0" applyBorder="0" applyAlignment="0" applyProtection="0"/>
    <xf numFmtId="211" fontId="10" fillId="0" borderId="0" applyFont="0" applyFill="0" applyBorder="0" applyAlignment="0" applyProtection="0"/>
    <xf numFmtId="200" fontId="10" fillId="0" borderId="0" applyFont="0" applyFill="0" applyBorder="0" applyAlignment="0" applyProtection="0"/>
    <xf numFmtId="201" fontId="10" fillId="0" borderId="0" applyFont="0" applyFill="0" applyBorder="0" applyAlignment="0" applyProtection="0"/>
    <xf numFmtId="200" fontId="10" fillId="0" borderId="0" applyFont="0" applyFill="0" applyBorder="0" applyAlignment="0" applyProtection="0"/>
    <xf numFmtId="201" fontId="10" fillId="0" borderId="0" applyFont="0" applyFill="0" applyBorder="0" applyAlignment="0" applyProtection="0"/>
    <xf numFmtId="200" fontId="10" fillId="0" borderId="0" applyFont="0" applyFill="0" applyBorder="0" applyAlignment="0" applyProtection="0"/>
    <xf numFmtId="201" fontId="10" fillId="0" borderId="0" applyFont="0" applyFill="0" applyBorder="0" applyAlignment="0" applyProtection="0"/>
    <xf numFmtId="200" fontId="10" fillId="0" borderId="0" applyFont="0" applyFill="0" applyBorder="0" applyAlignment="0" applyProtection="0"/>
    <xf numFmtId="201" fontId="10" fillId="0" borderId="0" applyFont="0" applyFill="0" applyBorder="0" applyAlignment="0" applyProtection="0"/>
    <xf numFmtId="218" fontId="10" fillId="0" borderId="0" applyFont="0" applyFill="0" applyBorder="0" applyAlignment="0" applyProtection="0"/>
    <xf numFmtId="211" fontId="10" fillId="0" borderId="0" applyFont="0" applyFill="0" applyBorder="0" applyAlignment="0" applyProtection="0"/>
    <xf numFmtId="200" fontId="10" fillId="0" borderId="0" applyFont="0" applyFill="0" applyBorder="0" applyAlignment="0" applyProtection="0"/>
    <xf numFmtId="201" fontId="10" fillId="0" borderId="0" applyFont="0" applyFill="0" applyBorder="0" applyAlignment="0" applyProtection="0"/>
    <xf numFmtId="200" fontId="10" fillId="0" borderId="0" applyFont="0" applyFill="0" applyBorder="0" applyAlignment="0" applyProtection="0"/>
    <xf numFmtId="201" fontId="10" fillId="0" borderId="0" applyFont="0" applyFill="0" applyBorder="0" applyAlignment="0" applyProtection="0"/>
    <xf numFmtId="200" fontId="10" fillId="0" borderId="0" applyFont="0" applyFill="0" applyBorder="0" applyAlignment="0" applyProtection="0"/>
    <xf numFmtId="201" fontId="10" fillId="0" borderId="0" applyFont="0" applyFill="0" applyBorder="0" applyAlignment="0" applyProtection="0"/>
    <xf numFmtId="219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200" fontId="10" fillId="0" borderId="0" applyFont="0" applyFill="0" applyBorder="0" applyAlignment="0" applyProtection="0"/>
    <xf numFmtId="201" fontId="10" fillId="0" borderId="0" applyFont="0" applyFill="0" applyBorder="0" applyAlignment="0" applyProtection="0"/>
    <xf numFmtId="220" fontId="10" fillId="0" borderId="0" applyFont="0" applyFill="0" applyBorder="0" applyAlignment="0" applyProtection="0"/>
    <xf numFmtId="207" fontId="10" fillId="0" borderId="0" applyFont="0" applyFill="0" applyBorder="0" applyAlignment="0" applyProtection="0"/>
    <xf numFmtId="218" fontId="10" fillId="0" borderId="0" applyFont="0" applyFill="0" applyBorder="0" applyAlignment="0" applyProtection="0"/>
    <xf numFmtId="211" fontId="10" fillId="0" borderId="0" applyFont="0" applyFill="0" applyBorder="0" applyAlignment="0" applyProtection="0"/>
    <xf numFmtId="218" fontId="10" fillId="0" borderId="0" applyFont="0" applyFill="0" applyBorder="0" applyAlignment="0" applyProtection="0"/>
    <xf numFmtId="211" fontId="10" fillId="0" borderId="0" applyFont="0" applyFill="0" applyBorder="0" applyAlignment="0" applyProtection="0"/>
    <xf numFmtId="218" fontId="10" fillId="0" borderId="0" applyFont="0" applyFill="0" applyBorder="0" applyAlignment="0" applyProtection="0"/>
    <xf numFmtId="211" fontId="10" fillId="0" borderId="0" applyFont="0" applyFill="0" applyBorder="0" applyAlignment="0" applyProtection="0"/>
    <xf numFmtId="218" fontId="10" fillId="0" borderId="0" applyFont="0" applyFill="0" applyBorder="0" applyAlignment="0" applyProtection="0"/>
    <xf numFmtId="211" fontId="10" fillId="0" borderId="0" applyFont="0" applyFill="0" applyBorder="0" applyAlignment="0" applyProtection="0"/>
    <xf numFmtId="200" fontId="10" fillId="0" borderId="0" applyFont="0" applyFill="0" applyBorder="0" applyAlignment="0" applyProtection="0"/>
    <xf numFmtId="201" fontId="10" fillId="0" borderId="0" applyFont="0" applyFill="0" applyBorder="0" applyAlignment="0" applyProtection="0"/>
    <xf numFmtId="200" fontId="10" fillId="0" borderId="0" applyFont="0" applyFill="0" applyBorder="0" applyAlignment="0" applyProtection="0"/>
    <xf numFmtId="201" fontId="10" fillId="0" borderId="0" applyFont="0" applyFill="0" applyBorder="0" applyAlignment="0" applyProtection="0"/>
    <xf numFmtId="200" fontId="10" fillId="0" borderId="0" applyFont="0" applyFill="0" applyBorder="0" applyAlignment="0" applyProtection="0"/>
    <xf numFmtId="201" fontId="10" fillId="0" borderId="0" applyFont="0" applyFill="0" applyBorder="0" applyAlignment="0" applyProtection="0"/>
    <xf numFmtId="219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200" fontId="10" fillId="0" borderId="0" applyFont="0" applyFill="0" applyBorder="0" applyAlignment="0" applyProtection="0"/>
    <xf numFmtId="201" fontId="10" fillId="0" borderId="0" applyFont="0" applyFill="0" applyBorder="0" applyAlignment="0" applyProtection="0"/>
    <xf numFmtId="220" fontId="10" fillId="0" borderId="0" applyFont="0" applyFill="0" applyBorder="0" applyAlignment="0" applyProtection="0"/>
    <xf numFmtId="207" fontId="10" fillId="0" borderId="0" applyFont="0" applyFill="0" applyBorder="0" applyAlignment="0" applyProtection="0"/>
    <xf numFmtId="218" fontId="10" fillId="0" borderId="0" applyFont="0" applyFill="0" applyBorder="0" applyAlignment="0" applyProtection="0"/>
    <xf numFmtId="211" fontId="10" fillId="0" borderId="0" applyFont="0" applyFill="0" applyBorder="0" applyAlignment="0" applyProtection="0"/>
    <xf numFmtId="218" fontId="10" fillId="0" borderId="0" applyFont="0" applyFill="0" applyBorder="0" applyAlignment="0" applyProtection="0"/>
    <xf numFmtId="211" fontId="10" fillId="0" borderId="0" applyFont="0" applyFill="0" applyBorder="0" applyAlignment="0" applyProtection="0"/>
    <xf numFmtId="218" fontId="10" fillId="0" borderId="0" applyFont="0" applyFill="0" applyBorder="0" applyAlignment="0" applyProtection="0"/>
    <xf numFmtId="211" fontId="10" fillId="0" borderId="0" applyFont="0" applyFill="0" applyBorder="0" applyAlignment="0" applyProtection="0"/>
    <xf numFmtId="218" fontId="10" fillId="0" borderId="0" applyFont="0" applyFill="0" applyBorder="0" applyAlignment="0" applyProtection="0"/>
    <xf numFmtId="211" fontId="10" fillId="0" borderId="0" applyFont="0" applyFill="0" applyBorder="0" applyAlignment="0" applyProtection="0"/>
    <xf numFmtId="194" fontId="24" fillId="0" borderId="0" applyFont="0" applyFill="0" applyBorder="0" applyAlignment="0" applyProtection="0"/>
    <xf numFmtId="196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6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6" fontId="24" fillId="0" borderId="0" applyFont="0" applyFill="0" applyBorder="0" applyAlignment="0" applyProtection="0"/>
    <xf numFmtId="202" fontId="10" fillId="0" borderId="0" applyFont="0" applyFill="0" applyBorder="0" applyAlignment="0" applyProtection="0"/>
    <xf numFmtId="210" fontId="10" fillId="0" borderId="0" applyFont="0" applyFill="0" applyBorder="0" applyAlignment="0" applyProtection="0"/>
    <xf numFmtId="194" fontId="24" fillId="0" borderId="0" applyFont="0" applyFill="0" applyBorder="0" applyAlignment="0" applyProtection="0"/>
    <xf numFmtId="196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6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6" fontId="24" fillId="0" borderId="0" applyFont="0" applyFill="0" applyBorder="0" applyAlignment="0" applyProtection="0"/>
    <xf numFmtId="165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94" fontId="24" fillId="0" borderId="0" applyFont="0" applyFill="0" applyBorder="0" applyAlignment="0" applyProtection="0"/>
    <xf numFmtId="196" fontId="24" fillId="0" borderId="0" applyFont="0" applyFill="0" applyBorder="0" applyAlignment="0" applyProtection="0"/>
    <xf numFmtId="203" fontId="10" fillId="0" borderId="0" applyFont="0" applyFill="0" applyBorder="0" applyAlignment="0" applyProtection="0"/>
    <xf numFmtId="212" fontId="10" fillId="0" borderId="0" applyFont="0" applyFill="0" applyBorder="0" applyAlignment="0" applyProtection="0"/>
    <xf numFmtId="202" fontId="10" fillId="0" borderId="0" applyFont="0" applyFill="0" applyBorder="0" applyAlignment="0" applyProtection="0"/>
    <xf numFmtId="210" fontId="10" fillId="0" borderId="0" applyFont="0" applyFill="0" applyBorder="0" applyAlignment="0" applyProtection="0"/>
    <xf numFmtId="202" fontId="10" fillId="0" borderId="0" applyFont="0" applyFill="0" applyBorder="0" applyAlignment="0" applyProtection="0"/>
    <xf numFmtId="210" fontId="10" fillId="0" borderId="0" applyFont="0" applyFill="0" applyBorder="0" applyAlignment="0" applyProtection="0"/>
    <xf numFmtId="202" fontId="10" fillId="0" borderId="0" applyFont="0" applyFill="0" applyBorder="0" applyAlignment="0" applyProtection="0"/>
    <xf numFmtId="210" fontId="10" fillId="0" borderId="0" applyFont="0" applyFill="0" applyBorder="0" applyAlignment="0" applyProtection="0"/>
    <xf numFmtId="202" fontId="10" fillId="0" borderId="0" applyFont="0" applyFill="0" applyBorder="0" applyAlignment="0" applyProtection="0"/>
    <xf numFmtId="210" fontId="10" fillId="0" borderId="0" applyFont="0" applyFill="0" applyBorder="0" applyAlignment="0" applyProtection="0"/>
    <xf numFmtId="194" fontId="24" fillId="0" borderId="0" applyFont="0" applyFill="0" applyBorder="0" applyAlignment="0" applyProtection="0"/>
    <xf numFmtId="196" fontId="24" fillId="0" borderId="0" applyFont="0" applyFill="0" applyBorder="0" applyAlignment="0" applyProtection="0"/>
    <xf numFmtId="200" fontId="10" fillId="0" borderId="0" applyFont="0" applyFill="0" applyBorder="0" applyAlignment="0" applyProtection="0"/>
    <xf numFmtId="201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196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196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196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196" fontId="10" fillId="0" borderId="0" applyFont="0" applyFill="0" applyBorder="0" applyAlignment="0" applyProtection="0"/>
    <xf numFmtId="203" fontId="10" fillId="0" borderId="0" applyFont="0" applyFill="0" applyBorder="0" applyAlignment="0" applyProtection="0"/>
    <xf numFmtId="212" fontId="10" fillId="0" borderId="0" applyFont="0" applyFill="0" applyBorder="0" applyAlignment="0" applyProtection="0"/>
    <xf numFmtId="200" fontId="10" fillId="0" borderId="0" applyFont="0" applyFill="0" applyBorder="0" applyAlignment="0" applyProtection="0"/>
    <xf numFmtId="201" fontId="10" fillId="0" borderId="0" applyFont="0" applyFill="0" applyBorder="0" applyAlignment="0" applyProtection="0"/>
    <xf numFmtId="200" fontId="10" fillId="0" borderId="0" applyFont="0" applyFill="0" applyBorder="0" applyAlignment="0" applyProtection="0"/>
    <xf numFmtId="201" fontId="10" fillId="0" borderId="0" applyFont="0" applyFill="0" applyBorder="0" applyAlignment="0" applyProtection="0"/>
    <xf numFmtId="200" fontId="10" fillId="0" borderId="0" applyFont="0" applyFill="0" applyBorder="0" applyAlignment="0" applyProtection="0"/>
    <xf numFmtId="201" fontId="10" fillId="0" borderId="0" applyFont="0" applyFill="0" applyBorder="0" applyAlignment="0" applyProtection="0"/>
    <xf numFmtId="200" fontId="10" fillId="0" borderId="0" applyFont="0" applyFill="0" applyBorder="0" applyAlignment="0" applyProtection="0"/>
    <xf numFmtId="201" fontId="10" fillId="0" borderId="0" applyFont="0" applyFill="0" applyBorder="0" applyAlignment="0" applyProtection="0"/>
    <xf numFmtId="218" fontId="10" fillId="0" borderId="0" applyFont="0" applyFill="0" applyBorder="0" applyAlignment="0" applyProtection="0"/>
    <xf numFmtId="211" fontId="10" fillId="0" borderId="0" applyFont="0" applyFill="0" applyBorder="0" applyAlignment="0" applyProtection="0"/>
    <xf numFmtId="200" fontId="10" fillId="0" borderId="0" applyFont="0" applyFill="0" applyBorder="0" applyAlignment="0" applyProtection="0"/>
    <xf numFmtId="201" fontId="10" fillId="0" borderId="0" applyFont="0" applyFill="0" applyBorder="0" applyAlignment="0" applyProtection="0"/>
    <xf numFmtId="200" fontId="10" fillId="0" borderId="0" applyFont="0" applyFill="0" applyBorder="0" applyAlignment="0" applyProtection="0"/>
    <xf numFmtId="201" fontId="10" fillId="0" borderId="0" applyFont="0" applyFill="0" applyBorder="0" applyAlignment="0" applyProtection="0"/>
    <xf numFmtId="200" fontId="10" fillId="0" borderId="0" applyFont="0" applyFill="0" applyBorder="0" applyAlignment="0" applyProtection="0"/>
    <xf numFmtId="201" fontId="10" fillId="0" borderId="0" applyFont="0" applyFill="0" applyBorder="0" applyAlignment="0" applyProtection="0"/>
    <xf numFmtId="219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200" fontId="10" fillId="0" borderId="0" applyFont="0" applyFill="0" applyBorder="0" applyAlignment="0" applyProtection="0"/>
    <xf numFmtId="201" fontId="10" fillId="0" borderId="0" applyFont="0" applyFill="0" applyBorder="0" applyAlignment="0" applyProtection="0"/>
    <xf numFmtId="220" fontId="10" fillId="0" borderId="0" applyFont="0" applyFill="0" applyBorder="0" applyAlignment="0" applyProtection="0"/>
    <xf numFmtId="207" fontId="10" fillId="0" borderId="0" applyFont="0" applyFill="0" applyBorder="0" applyAlignment="0" applyProtection="0"/>
    <xf numFmtId="218" fontId="10" fillId="0" borderId="0" applyFont="0" applyFill="0" applyBorder="0" applyAlignment="0" applyProtection="0"/>
    <xf numFmtId="211" fontId="10" fillId="0" borderId="0" applyFont="0" applyFill="0" applyBorder="0" applyAlignment="0" applyProtection="0"/>
    <xf numFmtId="218" fontId="10" fillId="0" borderId="0" applyFont="0" applyFill="0" applyBorder="0" applyAlignment="0" applyProtection="0"/>
    <xf numFmtId="211" fontId="10" fillId="0" borderId="0" applyFont="0" applyFill="0" applyBorder="0" applyAlignment="0" applyProtection="0"/>
    <xf numFmtId="218" fontId="10" fillId="0" borderId="0" applyFont="0" applyFill="0" applyBorder="0" applyAlignment="0" applyProtection="0"/>
    <xf numFmtId="211" fontId="10" fillId="0" borderId="0" applyFont="0" applyFill="0" applyBorder="0" applyAlignment="0" applyProtection="0"/>
    <xf numFmtId="218" fontId="10" fillId="0" borderId="0" applyFont="0" applyFill="0" applyBorder="0" applyAlignment="0" applyProtection="0"/>
    <xf numFmtId="211" fontId="10" fillId="0" borderId="0" applyFont="0" applyFill="0" applyBorder="0" applyAlignment="0" applyProtection="0"/>
    <xf numFmtId="200" fontId="10" fillId="0" borderId="0" applyFont="0" applyFill="0" applyBorder="0" applyAlignment="0" applyProtection="0"/>
    <xf numFmtId="201" fontId="10" fillId="0" borderId="0" applyFont="0" applyFill="0" applyBorder="0" applyAlignment="0" applyProtection="0"/>
    <xf numFmtId="0" fontId="42" fillId="0" borderId="0" applyNumberFormat="0" applyFill="0" applyBorder="0" applyAlignment="0" applyProtection="0"/>
    <xf numFmtId="194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196" fontId="10" fillId="0" borderId="0" applyFont="0" applyFill="0" applyBorder="0" applyAlignment="0" applyProtection="0"/>
    <xf numFmtId="0" fontId="39" fillId="42" borderId="0"/>
    <xf numFmtId="194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0" fontId="42" fillId="0" borderId="0" applyNumberFormat="0" applyFill="0" applyBorder="0" applyAlignment="0" applyProtection="0"/>
    <xf numFmtId="202" fontId="10" fillId="0" borderId="0" applyFont="0" applyFill="0" applyBorder="0" applyAlignment="0" applyProtection="0"/>
    <xf numFmtId="210" fontId="10" fillId="0" borderId="0" applyFont="0" applyFill="0" applyBorder="0" applyAlignment="0" applyProtection="0"/>
    <xf numFmtId="202" fontId="10" fillId="0" borderId="0" applyFont="0" applyFill="0" applyBorder="0" applyAlignment="0" applyProtection="0"/>
    <xf numFmtId="210" fontId="10" fillId="0" borderId="0" applyFont="0" applyFill="0" applyBorder="0" applyAlignment="0" applyProtection="0"/>
    <xf numFmtId="202" fontId="10" fillId="0" borderId="0" applyFont="0" applyFill="0" applyBorder="0" applyAlignment="0" applyProtection="0"/>
    <xf numFmtId="210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196" fontId="10" fillId="0" borderId="0" applyFont="0" applyFill="0" applyBorder="0" applyAlignment="0" applyProtection="0"/>
    <xf numFmtId="202" fontId="10" fillId="0" borderId="0" applyFont="0" applyFill="0" applyBorder="0" applyAlignment="0" applyProtection="0"/>
    <xf numFmtId="210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196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196" fontId="10" fillId="0" borderId="0" applyFont="0" applyFill="0" applyBorder="0" applyAlignment="0" applyProtection="0"/>
    <xf numFmtId="210" fontId="43" fillId="0" borderId="0" applyFont="0" applyFill="0" applyBorder="0" applyAlignment="0" applyProtection="0"/>
    <xf numFmtId="183" fontId="10" fillId="0" borderId="0" applyFont="0" applyFill="0" applyBorder="0" applyAlignment="0" applyProtection="0"/>
    <xf numFmtId="235" fontId="10" fillId="0" borderId="0" applyFont="0" applyFill="0" applyBorder="0" applyAlignment="0" applyProtection="0"/>
    <xf numFmtId="232" fontId="10" fillId="0" borderId="0" applyFont="0" applyFill="0" applyBorder="0" applyAlignment="0" applyProtection="0"/>
    <xf numFmtId="176" fontId="10" fillId="0" borderId="0" applyFont="0" applyFill="0" applyBorder="0" applyAlignment="0" applyProtection="0"/>
    <xf numFmtId="174" fontId="10" fillId="0" borderId="0" applyFont="0" applyFill="0" applyBorder="0" applyAlignment="0" applyProtection="0"/>
    <xf numFmtId="0" fontId="14" fillId="0" borderId="0" applyNumberFormat="0" applyBorder="0" applyAlignment="0"/>
    <xf numFmtId="0" fontId="13" fillId="0" borderId="13" applyNumberFormat="0" applyFont="0" applyAlignment="0">
      <alignment horizontal="centerContinuous"/>
    </xf>
    <xf numFmtId="221" fontId="10" fillId="12" borderId="20" applyNumberFormat="0" applyFill="0" applyBorder="0">
      <alignment vertical="top" wrapText="1"/>
    </xf>
    <xf numFmtId="0" fontId="45" fillId="0" borderId="4">
      <alignment horizontal="center"/>
    </xf>
    <xf numFmtId="0" fontId="46" fillId="0" borderId="0"/>
    <xf numFmtId="0" fontId="46" fillId="0" borderId="14" applyFill="0">
      <alignment horizontal="center"/>
      <protection locked="0"/>
    </xf>
    <xf numFmtId="0" fontId="45" fillId="0" borderId="0" applyFill="0">
      <alignment horizontal="center"/>
      <protection locked="0"/>
    </xf>
    <xf numFmtId="0" fontId="45" fillId="7" borderId="0"/>
    <xf numFmtId="0" fontId="45" fillId="0" borderId="0">
      <protection locked="0"/>
    </xf>
    <xf numFmtId="0" fontId="45" fillId="0" borderId="0"/>
    <xf numFmtId="216" fontId="10" fillId="0" borderId="0"/>
    <xf numFmtId="222" fontId="10" fillId="0" borderId="0"/>
    <xf numFmtId="0" fontId="46" fillId="43" borderId="0">
      <alignment horizontal="right"/>
    </xf>
    <xf numFmtId="0" fontId="45" fillId="0" borderId="0"/>
    <xf numFmtId="0" fontId="47" fillId="0" borderId="11" applyBorder="0"/>
    <xf numFmtId="0" fontId="107" fillId="34" borderId="0" applyNumberFormat="0" applyBorder="0" applyAlignment="0" applyProtection="0"/>
    <xf numFmtId="0" fontId="48" fillId="0" borderId="0">
      <alignment horizontal="center" wrapText="1"/>
      <protection locked="0"/>
    </xf>
    <xf numFmtId="223" fontId="49" fillId="0" borderId="0" applyFont="0" applyFill="0" applyBorder="0" applyAlignment="0" applyProtection="0"/>
    <xf numFmtId="175" fontId="43" fillId="0" borderId="0"/>
    <xf numFmtId="221" fontId="50" fillId="0" borderId="0" applyNumberFormat="0" applyFill="0">
      <alignment vertical="top" wrapText="1"/>
    </xf>
    <xf numFmtId="0" fontId="51" fillId="0" borderId="0" applyNumberFormat="0" applyFill="0" applyBorder="0" applyAlignment="0" applyProtection="0"/>
    <xf numFmtId="0" fontId="52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10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224" fontId="10" fillId="0" borderId="0" applyFill="0" applyBorder="0" applyAlignment="0"/>
    <xf numFmtId="0" fontId="10" fillId="0" borderId="0" applyFill="0" applyBorder="0" applyAlignment="0"/>
    <xf numFmtId="189" fontId="10" fillId="0" borderId="0" applyFill="0" applyBorder="0" applyAlignment="0"/>
    <xf numFmtId="0" fontId="10" fillId="0" borderId="0" applyFill="0" applyBorder="0" applyAlignment="0"/>
    <xf numFmtId="0" fontId="53" fillId="0" borderId="0"/>
    <xf numFmtId="3" fontId="54" fillId="0" borderId="4"/>
    <xf numFmtId="225" fontId="55" fillId="0" borderId="0"/>
    <xf numFmtId="225" fontId="55" fillId="0" borderId="0"/>
    <xf numFmtId="225" fontId="55" fillId="0" borderId="0"/>
    <xf numFmtId="225" fontId="55" fillId="0" borderId="0"/>
    <xf numFmtId="225" fontId="55" fillId="0" borderId="0"/>
    <xf numFmtId="225" fontId="55" fillId="0" borderId="0"/>
    <xf numFmtId="225" fontId="55" fillId="0" borderId="0"/>
    <xf numFmtId="225" fontId="55" fillId="0" borderId="0"/>
    <xf numFmtId="41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172" fontId="10" fillId="0" borderId="0"/>
    <xf numFmtId="3" fontId="10" fillId="0" borderId="0" applyFont="0" applyFill="0" applyBorder="0" applyAlignment="0" applyProtection="0"/>
    <xf numFmtId="0" fontId="56" fillId="0" borderId="0" applyNumberFormat="0" applyAlignment="0">
      <alignment horizontal="left"/>
    </xf>
    <xf numFmtId="0" fontId="27" fillId="0" borderId="0" applyNumberFormat="0" applyAlignment="0"/>
    <xf numFmtId="0" fontId="57" fillId="0" borderId="0"/>
    <xf numFmtId="0" fontId="57" fillId="0" borderId="0"/>
    <xf numFmtId="0" fontId="10" fillId="0" borderId="0" applyFont="0" applyFill="0" applyBorder="0" applyAlignment="0" applyProtection="0"/>
    <xf numFmtId="39" fontId="26" fillId="0" borderId="0" applyFill="0" applyBorder="0" applyAlignment="0">
      <protection locked="0"/>
    </xf>
    <xf numFmtId="226" fontId="10" fillId="0" borderId="0" applyFont="0" applyFill="0" applyBorder="0" applyAlignment="0" applyProtection="0"/>
    <xf numFmtId="227" fontId="43" fillId="0" borderId="0"/>
    <xf numFmtId="228" fontId="10" fillId="12" borderId="0" applyFont="0" applyBorder="0"/>
    <xf numFmtId="0" fontId="51" fillId="0" borderId="0"/>
    <xf numFmtId="38" fontId="58" fillId="0" borderId="0"/>
    <xf numFmtId="0" fontId="47" fillId="0" borderId="27"/>
    <xf numFmtId="230" fontId="27" fillId="0" borderId="0">
      <protection locked="0"/>
    </xf>
    <xf numFmtId="14" fontId="25" fillId="0" borderId="0" applyFill="0" applyBorder="0" applyAlignment="0"/>
    <xf numFmtId="38" fontId="59" fillId="0" borderId="22">
      <alignment vertical="center"/>
    </xf>
    <xf numFmtId="41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31" fontId="43" fillId="0" borderId="0"/>
    <xf numFmtId="173" fontId="10" fillId="0" borderId="0" applyFill="0" applyBorder="0" applyAlignment="0" applyProtection="0"/>
    <xf numFmtId="171" fontId="10" fillId="0" borderId="0" applyFill="0" applyBorder="0" applyAlignment="0" applyProtection="0"/>
    <xf numFmtId="0" fontId="51" fillId="0" borderId="0" applyNumberFormat="0" applyFill="0" applyBorder="0" applyAlignment="0" applyProtection="0"/>
    <xf numFmtId="232" fontId="43" fillId="0" borderId="0" applyFont="0" applyFill="0" applyBorder="0" applyAlignment="0" applyProtection="0"/>
    <xf numFmtId="0" fontId="13" fillId="0" borderId="12"/>
    <xf numFmtId="0" fontId="10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189" fontId="10" fillId="0" borderId="0" applyFill="0" applyBorder="0" applyAlignment="0"/>
    <xf numFmtId="0" fontId="10" fillId="0" borderId="0" applyFill="0" applyBorder="0" applyAlignment="0"/>
    <xf numFmtId="0" fontId="60" fillId="0" borderId="0" applyNumberFormat="0" applyAlignment="0">
      <alignment horizontal="left"/>
    </xf>
    <xf numFmtId="3" fontId="10" fillId="17" borderId="0" applyAlignment="0">
      <protection locked="0"/>
    </xf>
    <xf numFmtId="233" fontId="10" fillId="17" borderId="0" applyAlignment="0">
      <protection locked="0"/>
    </xf>
    <xf numFmtId="234" fontId="10" fillId="0" borderId="0" applyFont="0" applyFill="0" applyBorder="0" applyAlignment="0" applyProtection="0"/>
    <xf numFmtId="0" fontId="58" fillId="0" borderId="0" applyNumberFormat="0" applyFill="0" applyBorder="0" applyAlignment="0" applyProtection="0"/>
    <xf numFmtId="0" fontId="61" fillId="0" borderId="0" applyProtection="0"/>
    <xf numFmtId="0" fontId="62" fillId="0" borderId="0" applyProtection="0"/>
    <xf numFmtId="0" fontId="63" fillId="0" borderId="0" applyProtection="0"/>
    <xf numFmtId="0" fontId="64" fillId="0" borderId="0" applyProtection="0"/>
    <xf numFmtId="0" fontId="65" fillId="0" borderId="0" applyProtection="0"/>
    <xf numFmtId="0" fontId="66" fillId="0" borderId="0" applyProtection="0"/>
    <xf numFmtId="0" fontId="67" fillId="0" borderId="0" applyProtection="0"/>
    <xf numFmtId="236" fontId="68" fillId="0" borderId="0">
      <protection locked="0"/>
    </xf>
    <xf numFmtId="237" fontId="10" fillId="0" borderId="0">
      <protection locked="0"/>
    </xf>
    <xf numFmtId="37" fontId="40" fillId="0" borderId="0" applyNumberFormat="0" applyFont="0" applyBorder="0" applyAlignment="0"/>
    <xf numFmtId="1" fontId="14" fillId="0" borderId="4" applyFont="0" applyFill="0" applyBorder="0" applyAlignment="0" applyProtection="0"/>
    <xf numFmtId="38" fontId="14" fillId="12" borderId="0" applyNumberFormat="0" applyBorder="0" applyAlignment="0" applyProtection="0"/>
    <xf numFmtId="0" fontId="69" fillId="0" borderId="0">
      <alignment horizontal="left"/>
    </xf>
    <xf numFmtId="0" fontId="70" fillId="0" borderId="17" applyNumberFormat="0" applyAlignment="0" applyProtection="0">
      <alignment horizontal="left" vertical="center"/>
    </xf>
    <xf numFmtId="0" fontId="70" fillId="0" borderId="6">
      <alignment horizontal="left" vertical="center"/>
    </xf>
    <xf numFmtId="0" fontId="70" fillId="0" borderId="0"/>
    <xf numFmtId="0" fontId="71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238" fontId="10" fillId="0" borderId="0">
      <protection locked="0"/>
    </xf>
    <xf numFmtId="238" fontId="10" fillId="0" borderId="0">
      <protection locked="0"/>
    </xf>
    <xf numFmtId="0" fontId="72" fillId="0" borderId="0"/>
    <xf numFmtId="0" fontId="73" fillId="0" borderId="0">
      <alignment horizontal="left"/>
    </xf>
    <xf numFmtId="0" fontId="74" fillId="0" borderId="0" applyFill="0" applyBorder="0" applyProtection="0">
      <alignment horizontal="right"/>
    </xf>
    <xf numFmtId="0" fontId="44" fillId="0" borderId="0"/>
    <xf numFmtId="10" fontId="14" fillId="44" borderId="4" applyNumberFormat="0" applyBorder="0" applyAlignment="0" applyProtection="0"/>
    <xf numFmtId="239" fontId="75" fillId="45" borderId="0"/>
    <xf numFmtId="164" fontId="76" fillId="0" borderId="0">
      <alignment horizontal="center"/>
    </xf>
    <xf numFmtId="195" fontId="10" fillId="0" borderId="0" applyFont="0" applyFill="0" applyBorder="0" applyAlignment="0" applyProtection="0"/>
    <xf numFmtId="0" fontId="77" fillId="46" borderId="27"/>
    <xf numFmtId="0" fontId="10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189" fontId="10" fillId="0" borderId="0" applyFill="0" applyBorder="0" applyAlignment="0"/>
    <xf numFmtId="0" fontId="10" fillId="0" borderId="0" applyFill="0" applyBorder="0" applyAlignment="0"/>
    <xf numFmtId="239" fontId="78" fillId="47" borderId="0"/>
    <xf numFmtId="174" fontId="10" fillId="0" borderId="0" applyFont="0" applyFill="0" applyBorder="0" applyAlignment="0" applyProtection="0"/>
    <xf numFmtId="38" fontId="55" fillId="0" borderId="0" applyNumberFormat="0" applyBorder="0" applyAlignment="0"/>
    <xf numFmtId="0" fontId="43" fillId="0" borderId="0">
      <alignment vertical="justify"/>
    </xf>
    <xf numFmtId="38" fontId="54" fillId="0" borderId="0" applyFont="0" applyFill="0" applyBorder="0" applyAlignment="0" applyProtection="0"/>
    <xf numFmtId="240" fontId="10" fillId="0" borderId="0" applyFont="0" applyFill="0" applyBorder="0" applyAlignment="0" applyProtection="0"/>
    <xf numFmtId="0" fontId="79" fillId="0" borderId="14"/>
    <xf numFmtId="241" fontId="80" fillId="0" borderId="0" applyFont="0" applyFill="0" applyBorder="0" applyAlignment="0" applyProtection="0"/>
    <xf numFmtId="242" fontId="10" fillId="0" borderId="0" applyFont="0" applyFill="0" applyBorder="0" applyAlignment="0" applyProtection="0"/>
    <xf numFmtId="243" fontId="54" fillId="0" borderId="0" applyFont="0" applyFill="0" applyBorder="0" applyAlignment="0" applyProtection="0"/>
    <xf numFmtId="244" fontId="10" fillId="0" borderId="0" applyFont="0" applyFill="0" applyBorder="0" applyAlignment="0" applyProtection="0"/>
    <xf numFmtId="245" fontId="10" fillId="0" borderId="0" applyFont="0" applyFill="0" applyBorder="0" applyAlignment="0" applyProtection="0"/>
    <xf numFmtId="246" fontId="10" fillId="0" borderId="0" applyFont="0" applyFill="0" applyBorder="0" applyAlignment="0" applyProtection="0"/>
    <xf numFmtId="179" fontId="43" fillId="0" borderId="0" applyNumberFormat="0" applyFont="0" applyFill="0" applyBorder="0" applyAlignment="0" applyProtection="0"/>
    <xf numFmtId="247" fontId="10" fillId="0" borderId="0" applyFont="0" applyFill="0" applyBorder="0" applyAlignment="0" applyProtection="0"/>
    <xf numFmtId="0" fontId="81" fillId="0" borderId="0"/>
    <xf numFmtId="3" fontId="15" fillId="0" borderId="0" applyNumberFormat="0" applyFont="0" applyFill="0" applyAlignment="0"/>
    <xf numFmtId="37" fontId="82" fillId="0" borderId="0"/>
    <xf numFmtId="0" fontId="81" fillId="0" borderId="0"/>
    <xf numFmtId="39" fontId="47" fillId="0" borderId="0"/>
    <xf numFmtId="39" fontId="47" fillId="0" borderId="0"/>
    <xf numFmtId="39" fontId="47" fillId="0" borderId="0"/>
    <xf numFmtId="0" fontId="83" fillId="0" borderId="0"/>
    <xf numFmtId="0" fontId="83" fillId="0" borderId="0"/>
    <xf numFmtId="0" fontId="83" fillId="0" borderId="0"/>
    <xf numFmtId="0" fontId="57" fillId="0" borderId="0"/>
    <xf numFmtId="0" fontId="83" fillId="0" borderId="0"/>
    <xf numFmtId="0" fontId="83" fillId="0" borderId="0"/>
    <xf numFmtId="0" fontId="83" fillId="0" borderId="0"/>
    <xf numFmtId="0" fontId="10" fillId="0" borderId="0" applyNumberFormat="0" applyFont="0" applyBorder="0" applyAlignment="0"/>
    <xf numFmtId="248" fontId="10" fillId="0" borderId="0" applyFont="0" applyFill="0" applyBorder="0" applyAlignment="0" applyProtection="0"/>
    <xf numFmtId="223" fontId="10" fillId="0" borderId="0" applyFont="0" applyFill="0" applyBorder="0" applyAlignment="0" applyProtection="0"/>
    <xf numFmtId="0" fontId="42" fillId="0" borderId="0" applyNumberFormat="0" applyFill="0" applyBorder="0" applyAlignment="0" applyProtection="0"/>
    <xf numFmtId="40" fontId="84" fillId="13" borderId="0">
      <alignment horizontal="right"/>
    </xf>
    <xf numFmtId="0" fontId="22" fillId="19" borderId="0"/>
    <xf numFmtId="14" fontId="48" fillId="0" borderId="0">
      <alignment horizontal="center" wrapText="1"/>
      <protection locked="0"/>
    </xf>
    <xf numFmtId="224" fontId="10" fillId="0" borderId="0" applyFont="0" applyFill="0" applyBorder="0" applyAlignment="0" applyProtection="0"/>
    <xf numFmtId="219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85" fillId="13" borderId="0"/>
    <xf numFmtId="3" fontId="48" fillId="0" borderId="28"/>
    <xf numFmtId="0" fontId="10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189" fontId="10" fillId="0" borderId="0" applyFill="0" applyBorder="0" applyAlignment="0"/>
    <xf numFmtId="0" fontId="10" fillId="0" borderId="0" applyFill="0" applyBorder="0" applyAlignment="0"/>
    <xf numFmtId="170" fontId="86" fillId="0" borderId="0"/>
    <xf numFmtId="0" fontId="14" fillId="48" borderId="29" applyNumberFormat="0" applyFont="0" applyBorder="0" applyAlignment="0" applyProtection="0"/>
    <xf numFmtId="0" fontId="54" fillId="0" borderId="0" applyNumberFormat="0" applyFont="0" applyFill="0" applyBorder="0" applyAlignment="0" applyProtection="0">
      <alignment horizontal="left"/>
    </xf>
    <xf numFmtId="15" fontId="54" fillId="0" borderId="0" applyFont="0" applyFill="0" applyBorder="0" applyAlignment="0" applyProtection="0"/>
    <xf numFmtId="4" fontId="54" fillId="0" borderId="0" applyFont="0" applyFill="0" applyBorder="0" applyAlignment="0" applyProtection="0"/>
    <xf numFmtId="0" fontId="87" fillId="0" borderId="14">
      <alignment horizontal="center"/>
    </xf>
    <xf numFmtId="3" fontId="54" fillId="0" borderId="0" applyFont="0" applyFill="0" applyBorder="0" applyAlignment="0" applyProtection="0"/>
    <xf numFmtId="0" fontId="54" fillId="49" borderId="0" applyNumberFormat="0" applyFont="0" applyBorder="0" applyAlignment="0" applyProtection="0"/>
    <xf numFmtId="228" fontId="10" fillId="0" borderId="0" applyFont="0" applyFill="0" applyBorder="0" applyAlignment="0" applyProtection="0"/>
    <xf numFmtId="249" fontId="88" fillId="0" borderId="8" applyFont="0" applyBorder="0" applyAlignment="0">
      <alignment horizontal="center" vertical="center"/>
    </xf>
    <xf numFmtId="250" fontId="10" fillId="0" borderId="0"/>
    <xf numFmtId="0" fontId="51" fillId="0" borderId="0"/>
    <xf numFmtId="0" fontId="47" fillId="0" borderId="0"/>
    <xf numFmtId="251" fontId="54" fillId="0" borderId="0" applyFont="0" applyFill="0" applyBorder="0" applyAlignment="0" applyProtection="0"/>
    <xf numFmtId="252" fontId="10" fillId="0" borderId="0" applyNumberFormat="0" applyFill="0" applyBorder="0" applyAlignment="0" applyProtection="0">
      <alignment horizontal="left"/>
    </xf>
    <xf numFmtId="0" fontId="10" fillId="0" borderId="16"/>
    <xf numFmtId="186" fontId="58" fillId="0" borderId="30">
      <alignment horizontal="center"/>
    </xf>
    <xf numFmtId="0" fontId="10" fillId="0" borderId="16"/>
    <xf numFmtId="4" fontId="89" fillId="0" borderId="9"/>
    <xf numFmtId="4" fontId="72" fillId="5" borderId="31" applyNumberFormat="0" applyProtection="0">
      <alignment vertical="center"/>
    </xf>
    <xf numFmtId="4" fontId="90" fillId="5" borderId="31" applyNumberFormat="0" applyProtection="0">
      <alignment vertical="center"/>
    </xf>
    <xf numFmtId="4" fontId="91" fillId="5" borderId="31" applyNumberFormat="0" applyProtection="0">
      <alignment horizontal="left" vertical="center" indent="1"/>
    </xf>
    <xf numFmtId="4" fontId="91" fillId="18" borderId="0" applyNumberFormat="0" applyProtection="0">
      <alignment horizontal="left" vertical="center" indent="1"/>
    </xf>
    <xf numFmtId="4" fontId="91" fillId="14" borderId="31" applyNumberFormat="0" applyProtection="0">
      <alignment horizontal="right" vertical="center"/>
    </xf>
    <xf numFmtId="4" fontId="91" fillId="2" borderId="31" applyNumberFormat="0" applyProtection="0">
      <alignment horizontal="right" vertical="center"/>
    </xf>
    <xf numFmtId="4" fontId="91" fillId="50" borderId="31" applyNumberFormat="0" applyProtection="0">
      <alignment horizontal="right" vertical="center"/>
    </xf>
    <xf numFmtId="4" fontId="91" fillId="8" borderId="31" applyNumberFormat="0" applyProtection="0">
      <alignment horizontal="right" vertical="center"/>
    </xf>
    <xf numFmtId="4" fontId="91" fillId="15" borderId="31" applyNumberFormat="0" applyProtection="0">
      <alignment horizontal="right" vertical="center"/>
    </xf>
    <xf numFmtId="4" fontId="91" fillId="6" borderId="31" applyNumberFormat="0" applyProtection="0">
      <alignment horizontal="right" vertical="center"/>
    </xf>
    <xf numFmtId="4" fontId="91" fillId="51" borderId="31" applyNumberFormat="0" applyProtection="0">
      <alignment horizontal="right" vertical="center"/>
    </xf>
    <xf numFmtId="4" fontId="91" fillId="52" borderId="31" applyNumberFormat="0" applyProtection="0">
      <alignment horizontal="right" vertical="center"/>
    </xf>
    <xf numFmtId="4" fontId="91" fillId="19" borderId="31" applyNumberFormat="0" applyProtection="0">
      <alignment horizontal="right" vertical="center"/>
    </xf>
    <xf numFmtId="4" fontId="72" fillId="53" borderId="32" applyNumberFormat="0" applyProtection="0">
      <alignment horizontal="left" vertical="center" indent="1"/>
    </xf>
    <xf numFmtId="4" fontId="72" fillId="9" borderId="0" applyNumberFormat="0" applyProtection="0">
      <alignment horizontal="left" vertical="center" indent="1"/>
    </xf>
    <xf numFmtId="4" fontId="72" fillId="18" borderId="0" applyNumberFormat="0" applyProtection="0">
      <alignment horizontal="left" vertical="center" indent="1"/>
    </xf>
    <xf numFmtId="4" fontId="91" fillId="9" borderId="31" applyNumberFormat="0" applyProtection="0">
      <alignment horizontal="right" vertical="center"/>
    </xf>
    <xf numFmtId="4" fontId="25" fillId="9" borderId="0" applyNumberFormat="0" applyProtection="0">
      <alignment horizontal="left" vertical="center" indent="1"/>
    </xf>
    <xf numFmtId="4" fontId="25" fillId="18" borderId="0" applyNumberFormat="0" applyProtection="0">
      <alignment horizontal="left" vertical="center" indent="1"/>
    </xf>
    <xf numFmtId="4" fontId="91" fillId="3" borderId="31" applyNumberFormat="0" applyProtection="0">
      <alignment vertical="center"/>
    </xf>
    <xf numFmtId="4" fontId="92" fillId="3" borderId="31" applyNumberFormat="0" applyProtection="0">
      <alignment vertical="center"/>
    </xf>
    <xf numFmtId="4" fontId="72" fillId="9" borderId="33" applyNumberFormat="0" applyProtection="0">
      <alignment horizontal="left" vertical="center" indent="1"/>
    </xf>
    <xf numFmtId="4" fontId="91" fillId="3" borderId="31" applyNumberFormat="0" applyProtection="0">
      <alignment horizontal="right" vertical="center"/>
    </xf>
    <xf numFmtId="4" fontId="92" fillId="3" borderId="31" applyNumberFormat="0" applyProtection="0">
      <alignment horizontal="right" vertical="center"/>
    </xf>
    <xf numFmtId="4" fontId="72" fillId="9" borderId="31" applyNumberFormat="0" applyProtection="0">
      <alignment horizontal="left" vertical="center" indent="1"/>
    </xf>
    <xf numFmtId="4" fontId="93" fillId="10" borderId="33" applyNumberFormat="0" applyProtection="0">
      <alignment horizontal="left" vertical="center" indent="1"/>
    </xf>
    <xf numFmtId="4" fontId="94" fillId="3" borderId="31" applyNumberFormat="0" applyProtection="0">
      <alignment horizontal="right" vertical="center"/>
    </xf>
    <xf numFmtId="0" fontId="95" fillId="54" borderId="7"/>
    <xf numFmtId="0" fontId="96" fillId="0" borderId="0" applyFont="0" applyBorder="0" applyAlignment="0"/>
    <xf numFmtId="0" fontId="10" fillId="0" borderId="0">
      <alignment horizontal="center"/>
    </xf>
    <xf numFmtId="253" fontId="55" fillId="0" borderId="0"/>
    <xf numFmtId="254" fontId="40" fillId="0" borderId="0" applyBorder="0" applyAlignment="0"/>
    <xf numFmtId="194" fontId="10" fillId="0" borderId="0" applyFont="0" applyFill="0" applyBorder="0" applyAlignment="0" applyProtection="0"/>
    <xf numFmtId="195" fontId="10" fillId="0" borderId="0" applyFont="0" applyFill="0" applyBorder="0" applyAlignment="0" applyProtection="0"/>
    <xf numFmtId="190" fontId="43" fillId="0" borderId="0"/>
    <xf numFmtId="259" fontId="104" fillId="0" borderId="0" applyFont="0" applyFill="0" applyBorder="0" applyAlignment="0" applyProtection="0"/>
    <xf numFmtId="0" fontId="25" fillId="0" borderId="0" applyNumberFormat="0" applyBorder="0" applyAlignment="0"/>
    <xf numFmtId="0" fontId="13" fillId="0" borderId="0"/>
    <xf numFmtId="0" fontId="79" fillId="0" borderId="0"/>
    <xf numFmtId="40" fontId="97" fillId="0" borderId="0" applyBorder="0">
      <alignment horizontal="right"/>
    </xf>
    <xf numFmtId="0" fontId="51" fillId="0" borderId="27"/>
    <xf numFmtId="0" fontId="47" fillId="0" borderId="27"/>
    <xf numFmtId="255" fontId="14" fillId="0" borderId="5" applyNumberFormat="0" applyFont="0" applyFill="0" applyAlignment="0" applyProtection="0">
      <alignment horizontal="right"/>
    </xf>
    <xf numFmtId="0" fontId="43" fillId="0" borderId="18" applyBorder="0">
      <alignment vertical="justify"/>
    </xf>
    <xf numFmtId="49" fontId="25" fillId="0" borderId="0" applyFill="0" applyBorder="0" applyAlignment="0"/>
    <xf numFmtId="224" fontId="10" fillId="0" borderId="0" applyFill="0" applyBorder="0" applyAlignment="0"/>
    <xf numFmtId="0" fontId="10" fillId="0" borderId="0" applyFill="0" applyBorder="0" applyAlignment="0"/>
    <xf numFmtId="0" fontId="43" fillId="0" borderId="18" applyBorder="0">
      <alignment vertical="justify"/>
    </xf>
    <xf numFmtId="0" fontId="98" fillId="3" borderId="0" applyFont="0">
      <alignment horizontal="center"/>
    </xf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40" fontId="23" fillId="0" borderId="0"/>
    <xf numFmtId="37" fontId="99" fillId="0" borderId="0" applyFill="0" applyBorder="0" applyAlignment="0" applyProtection="0">
      <alignment vertical="center"/>
    </xf>
    <xf numFmtId="0" fontId="100" fillId="47" borderId="0"/>
    <xf numFmtId="0" fontId="101" fillId="47" borderId="0"/>
    <xf numFmtId="38" fontId="55" fillId="0" borderId="0"/>
    <xf numFmtId="0" fontId="24" fillId="0" borderId="0" applyNumberFormat="0" applyBorder="0" applyAlignment="0"/>
    <xf numFmtId="238" fontId="10" fillId="0" borderId="2">
      <protection locked="0"/>
    </xf>
    <xf numFmtId="0" fontId="77" fillId="0" borderId="34"/>
    <xf numFmtId="0" fontId="69" fillId="0" borderId="34"/>
    <xf numFmtId="0" fontId="77" fillId="0" borderId="27"/>
    <xf numFmtId="0" fontId="69" fillId="0" borderId="27"/>
    <xf numFmtId="41" fontId="10" fillId="0" borderId="0" applyFont="0" applyFill="0" applyBorder="0" applyAlignment="0" applyProtection="0"/>
    <xf numFmtId="0" fontId="39" fillId="42" borderId="0"/>
    <xf numFmtId="0" fontId="102" fillId="0" borderId="0">
      <alignment vertical="top"/>
    </xf>
    <xf numFmtId="0" fontId="39" fillId="42" borderId="0"/>
    <xf numFmtId="40" fontId="103" fillId="0" borderId="4" applyFont="0" applyFill="0" applyBorder="0" applyAlignment="0" applyProtection="0"/>
    <xf numFmtId="232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256" fontId="40" fillId="0" borderId="0" applyBorder="0"/>
    <xf numFmtId="256" fontId="40" fillId="0" borderId="0" applyBorder="0"/>
    <xf numFmtId="257" fontId="58" fillId="0" borderId="0" applyBorder="0" applyAlignment="0"/>
    <xf numFmtId="256" fontId="40" fillId="0" borderId="0" applyBorder="0"/>
    <xf numFmtId="257" fontId="58" fillId="0" borderId="0" applyBorder="0" applyAlignment="0"/>
    <xf numFmtId="258" fontId="40" fillId="0" borderId="0" applyBorder="0" applyAlignment="0"/>
    <xf numFmtId="258" fontId="40" fillId="0" borderId="0" applyBorder="0" applyAlignment="0"/>
    <xf numFmtId="256" fontId="40" fillId="0" borderId="0" applyBorder="0"/>
    <xf numFmtId="258" fontId="40" fillId="0" borderId="0" applyBorder="0" applyAlignment="0"/>
    <xf numFmtId="208" fontId="44" fillId="0" borderId="3" applyFont="0" applyBorder="0" applyAlignment="0">
      <alignment horizontal="center" vertical="center"/>
    </xf>
    <xf numFmtId="260" fontId="105" fillId="0" borderId="0" applyFont="0" applyFill="0" applyBorder="0" applyAlignment="0" applyProtection="0"/>
    <xf numFmtId="223" fontId="58" fillId="0" borderId="0" applyFont="0" applyFill="0" applyBorder="0" applyAlignment="0" applyProtection="0"/>
    <xf numFmtId="223" fontId="81" fillId="0" borderId="0" applyFont="0" applyFill="0" applyBorder="0" applyAlignment="0" applyProtection="0"/>
    <xf numFmtId="199" fontId="81" fillId="0" borderId="0" applyFont="0" applyFill="0" applyBorder="0" applyAlignment="0" applyProtection="0"/>
    <xf numFmtId="0" fontId="81" fillId="0" borderId="0"/>
    <xf numFmtId="0" fontId="106" fillId="0" borderId="0"/>
    <xf numFmtId="43" fontId="10" fillId="0" borderId="0" applyFont="0" applyFill="0" applyBorder="0" applyAlignment="0" applyProtection="0"/>
    <xf numFmtId="176" fontId="10" fillId="0" borderId="0" applyFont="0" applyFill="0" applyBorder="0" applyAlignment="0" applyProtection="0"/>
    <xf numFmtId="174" fontId="10" fillId="0" borderId="0" applyFont="0" applyFill="0" applyBorder="0" applyAlignment="0" applyProtection="0"/>
    <xf numFmtId="0" fontId="108" fillId="28" borderId="0" applyNumberFormat="0" applyBorder="0" applyAlignment="0" applyProtection="0"/>
    <xf numFmtId="0" fontId="109" fillId="31" borderId="0" applyNumberFormat="0" applyBorder="0" applyAlignment="0" applyProtection="0"/>
    <xf numFmtId="0" fontId="110" fillId="30" borderId="21" applyNumberFormat="0" applyAlignment="0" applyProtection="0"/>
    <xf numFmtId="0" fontId="111" fillId="29" borderId="21" applyNumberFormat="0" applyAlignment="0" applyProtection="0"/>
    <xf numFmtId="0" fontId="38" fillId="24" borderId="0" applyNumberFormat="0" applyBorder="0" applyAlignment="0" applyProtection="0"/>
    <xf numFmtId="0" fontId="7" fillId="21" borderId="0" applyNumberFormat="0" applyBorder="0" applyAlignment="0" applyProtection="0"/>
    <xf numFmtId="0" fontId="38" fillId="25" borderId="0" applyNumberFormat="0" applyBorder="0" applyAlignment="0" applyProtection="0"/>
    <xf numFmtId="0" fontId="7" fillId="20" borderId="0" applyNumberFormat="0" applyBorder="0" applyAlignment="0" applyProtection="0"/>
    <xf numFmtId="0" fontId="7" fillId="22" borderId="0" applyNumberFormat="0" applyBorder="0" applyAlignment="0" applyProtection="0"/>
    <xf numFmtId="0" fontId="38" fillId="26" borderId="0" applyNumberFormat="0" applyBorder="0" applyAlignment="0" applyProtection="0"/>
    <xf numFmtId="0" fontId="38" fillId="27" borderId="0" applyNumberFormat="0" applyBorder="0" applyAlignment="0" applyProtection="0"/>
    <xf numFmtId="0" fontId="7" fillId="23" borderId="0" applyNumberFormat="0" applyBorder="0" applyAlignment="0" applyProtection="0"/>
    <xf numFmtId="0" fontId="34" fillId="0" borderId="0" applyNumberFormat="0" applyFill="0" applyBorder="0" applyAlignment="0" applyProtection="0"/>
    <xf numFmtId="0" fontId="35" fillId="0" borderId="23" applyNumberFormat="0" applyFill="0" applyAlignment="0" applyProtection="0"/>
    <xf numFmtId="0" fontId="36" fillId="0" borderId="24" applyNumberFormat="0" applyFill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34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7" fillId="32" borderId="25" applyNumberFormat="0" applyFont="0" applyAlignment="0" applyProtection="0"/>
    <xf numFmtId="0" fontId="37" fillId="0" borderId="26" applyNumberFormat="0" applyFill="0" applyAlignment="0" applyProtection="0"/>
    <xf numFmtId="0" fontId="10" fillId="0" borderId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8" fillId="34" borderId="0" applyNumberFormat="0" applyBorder="0" applyAlignment="0" applyProtection="0"/>
    <xf numFmtId="0" fontId="10" fillId="0" borderId="0"/>
    <xf numFmtId="0" fontId="34" fillId="0" borderId="0" applyNumberFormat="0" applyFill="0" applyBorder="0" applyAlignment="0" applyProtection="0"/>
    <xf numFmtId="0" fontId="10" fillId="0" borderId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10" fillId="0" borderId="0"/>
    <xf numFmtId="0" fontId="34" fillId="0" borderId="0" applyNumberFormat="0" applyFill="0" applyBorder="0" applyAlignment="0" applyProtection="0"/>
    <xf numFmtId="0" fontId="10" fillId="0" borderId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10" fillId="0" borderId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112" fillId="0" borderId="0"/>
    <xf numFmtId="0" fontId="34" fillId="0" borderId="0" applyNumberFormat="0" applyFill="0" applyBorder="0" applyAlignment="0" applyProtection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7" fillId="32" borderId="25" applyNumberFormat="0" applyFont="0" applyAlignment="0" applyProtection="0"/>
    <xf numFmtId="0" fontId="112" fillId="0" borderId="0"/>
    <xf numFmtId="0" fontId="34" fillId="0" borderId="0" applyNumberFormat="0" applyFill="0" applyBorder="0" applyAlignment="0" applyProtection="0"/>
    <xf numFmtId="0" fontId="112" fillId="0" borderId="0"/>
    <xf numFmtId="0" fontId="7" fillId="33" borderId="0" applyNumberFormat="0" applyBorder="0" applyAlignment="0" applyProtection="0"/>
    <xf numFmtId="0" fontId="7" fillId="21" borderId="0" applyNumberFormat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7" fillId="35" borderId="0" applyNumberFormat="0" applyBorder="0" applyAlignment="0" applyProtection="0"/>
    <xf numFmtId="0" fontId="7" fillId="36" borderId="0" applyNumberFormat="0" applyBorder="0" applyAlignment="0" applyProtection="0"/>
    <xf numFmtId="0" fontId="34" fillId="0" borderId="0" applyNumberFormat="0" applyFill="0" applyBorder="0" applyAlignment="0" applyProtection="0"/>
    <xf numFmtId="0" fontId="112" fillId="0" borderId="0"/>
    <xf numFmtId="0" fontId="7" fillId="37" borderId="0" applyNumberFormat="0" applyBorder="0" applyAlignment="0" applyProtection="0"/>
    <xf numFmtId="0" fontId="7" fillId="38" borderId="0" applyNumberFormat="0" applyBorder="0" applyAlignment="0" applyProtection="0"/>
    <xf numFmtId="0" fontId="112" fillId="0" borderId="0"/>
    <xf numFmtId="0" fontId="34" fillId="0" borderId="0" applyNumberFormat="0" applyFill="0" applyBorder="0" applyAlignment="0" applyProtection="0"/>
    <xf numFmtId="0" fontId="7" fillId="20" borderId="0" applyNumberFormat="0" applyBorder="0" applyAlignment="0" applyProtection="0"/>
    <xf numFmtId="0" fontId="7" fillId="22" borderId="0" applyNumberFormat="0" applyBorder="0" applyAlignment="0" applyProtection="0"/>
    <xf numFmtId="0" fontId="112" fillId="0" borderId="0"/>
    <xf numFmtId="0" fontId="112" fillId="0" borderId="0"/>
    <xf numFmtId="0" fontId="7" fillId="39" borderId="0" applyNumberFormat="0" applyBorder="0" applyAlignment="0" applyProtection="0"/>
    <xf numFmtId="0" fontId="7" fillId="40" borderId="0" applyNumberFormat="0" applyBorder="0" applyAlignment="0" applyProtection="0"/>
    <xf numFmtId="0" fontId="112" fillId="0" borderId="0"/>
    <xf numFmtId="0" fontId="7" fillId="41" borderId="0" applyNumberFormat="0" applyBorder="0" applyAlignment="0" applyProtection="0"/>
    <xf numFmtId="0" fontId="7" fillId="23" borderId="0" applyNumberFormat="0" applyBorder="0" applyAlignment="0" applyProtection="0"/>
    <xf numFmtId="0" fontId="112" fillId="0" borderId="0"/>
    <xf numFmtId="0" fontId="112" fillId="0" borderId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112" fillId="0" borderId="0"/>
    <xf numFmtId="0" fontId="34" fillId="0" borderId="0" applyNumberFormat="0" applyFill="0" applyBorder="0" applyAlignment="0" applyProtection="0"/>
    <xf numFmtId="0" fontId="112" fillId="0" borderId="0"/>
    <xf numFmtId="0" fontId="112" fillId="0" borderId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112" fillId="0" borderId="0"/>
    <xf numFmtId="0" fontId="112" fillId="0" borderId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112" fillId="0" borderId="0"/>
    <xf numFmtId="0" fontId="34" fillId="0" borderId="0" applyNumberFormat="0" applyFill="0" applyBorder="0" applyAlignment="0" applyProtection="0"/>
    <xf numFmtId="0" fontId="112" fillId="0" borderId="0"/>
    <xf numFmtId="0" fontId="112" fillId="0" borderId="0"/>
    <xf numFmtId="0" fontId="112" fillId="0" borderId="0"/>
    <xf numFmtId="0" fontId="112" fillId="0" borderId="0"/>
    <xf numFmtId="0" fontId="7" fillId="32" borderId="25" applyNumberFormat="0" applyFont="0" applyAlignment="0" applyProtection="0"/>
    <xf numFmtId="0" fontId="112" fillId="0" borderId="0"/>
    <xf numFmtId="0" fontId="34" fillId="0" borderId="0" applyNumberFormat="0" applyFill="0" applyBorder="0" applyAlignment="0" applyProtection="0"/>
    <xf numFmtId="0" fontId="7" fillId="33" borderId="0" applyNumberFormat="0" applyBorder="0" applyAlignment="0" applyProtection="0"/>
    <xf numFmtId="0" fontId="7" fillId="21" borderId="0" applyNumberFormat="0" applyBorder="0" applyAlignment="0" applyProtection="0"/>
    <xf numFmtId="0" fontId="34" fillId="0" borderId="0" applyNumberFormat="0" applyFill="0" applyBorder="0" applyAlignment="0" applyProtection="0"/>
    <xf numFmtId="0" fontId="7" fillId="35" borderId="0" applyNumberFormat="0" applyBorder="0" applyAlignment="0" applyProtection="0"/>
    <xf numFmtId="0" fontId="7" fillId="36" borderId="0" applyNumberFormat="0" applyBorder="0" applyAlignment="0" applyProtection="0"/>
    <xf numFmtId="0" fontId="7" fillId="37" borderId="0" applyNumberFormat="0" applyBorder="0" applyAlignment="0" applyProtection="0"/>
    <xf numFmtId="0" fontId="7" fillId="38" borderId="0" applyNumberFormat="0" applyBorder="0" applyAlignment="0" applyProtection="0"/>
    <xf numFmtId="0" fontId="34" fillId="0" borderId="0" applyNumberFormat="0" applyFill="0" applyBorder="0" applyAlignment="0" applyProtection="0"/>
    <xf numFmtId="0" fontId="7" fillId="20" borderId="0" applyNumberFormat="0" applyBorder="0" applyAlignment="0" applyProtection="0"/>
    <xf numFmtId="0" fontId="7" fillId="22" borderId="0" applyNumberFormat="0" applyBorder="0" applyAlignment="0" applyProtection="0"/>
    <xf numFmtId="0" fontId="7" fillId="39" borderId="0" applyNumberFormat="0" applyBorder="0" applyAlignment="0" applyProtection="0"/>
    <xf numFmtId="0" fontId="7" fillId="40" borderId="0" applyNumberFormat="0" applyBorder="0" applyAlignment="0" applyProtection="0"/>
    <xf numFmtId="0" fontId="7" fillId="41" borderId="0" applyNumberFormat="0" applyBorder="0" applyAlignment="0" applyProtection="0"/>
    <xf numFmtId="0" fontId="7" fillId="23" borderId="0" applyNumberFormat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112" fillId="0" borderId="0"/>
    <xf numFmtId="0" fontId="34" fillId="0" borderId="0" applyNumberFormat="0" applyFill="0" applyBorder="0" applyAlignment="0" applyProtection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7" fillId="32" borderId="25" applyNumberFormat="0" applyFont="0" applyAlignment="0" applyProtection="0"/>
    <xf numFmtId="0" fontId="112" fillId="0" borderId="0"/>
    <xf numFmtId="0" fontId="34" fillId="0" borderId="0" applyNumberFormat="0" applyFill="0" applyBorder="0" applyAlignment="0" applyProtection="0"/>
    <xf numFmtId="0" fontId="7" fillId="33" borderId="0" applyNumberFormat="0" applyBorder="0" applyAlignment="0" applyProtection="0"/>
    <xf numFmtId="0" fontId="7" fillId="21" borderId="0" applyNumberFormat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7" fillId="35" borderId="0" applyNumberFormat="0" applyBorder="0" applyAlignment="0" applyProtection="0"/>
    <xf numFmtId="0" fontId="7" fillId="36" borderId="0" applyNumberFormat="0" applyBorder="0" applyAlignment="0" applyProtection="0"/>
    <xf numFmtId="0" fontId="34" fillId="0" borderId="0" applyNumberFormat="0" applyFill="0" applyBorder="0" applyAlignment="0" applyProtection="0"/>
    <xf numFmtId="0" fontId="112" fillId="0" borderId="0"/>
    <xf numFmtId="0" fontId="7" fillId="37" borderId="0" applyNumberFormat="0" applyBorder="0" applyAlignment="0" applyProtection="0"/>
    <xf numFmtId="0" fontId="7" fillId="38" borderId="0" applyNumberFormat="0" applyBorder="0" applyAlignment="0" applyProtection="0"/>
    <xf numFmtId="0" fontId="34" fillId="0" borderId="0" applyNumberFormat="0" applyFill="0" applyBorder="0" applyAlignment="0" applyProtection="0"/>
    <xf numFmtId="0" fontId="7" fillId="20" borderId="0" applyNumberFormat="0" applyBorder="0" applyAlignment="0" applyProtection="0"/>
    <xf numFmtId="0" fontId="7" fillId="22" borderId="0" applyNumberFormat="0" applyBorder="0" applyAlignment="0" applyProtection="0"/>
    <xf numFmtId="0" fontId="112" fillId="0" borderId="0"/>
    <xf numFmtId="0" fontId="112" fillId="0" borderId="0"/>
    <xf numFmtId="0" fontId="7" fillId="39" borderId="0" applyNumberFormat="0" applyBorder="0" applyAlignment="0" applyProtection="0"/>
    <xf numFmtId="0" fontId="7" fillId="40" borderId="0" applyNumberFormat="0" applyBorder="0" applyAlignment="0" applyProtection="0"/>
    <xf numFmtId="0" fontId="112" fillId="0" borderId="0"/>
    <xf numFmtId="0" fontId="7" fillId="41" borderId="0" applyNumberFormat="0" applyBorder="0" applyAlignment="0" applyProtection="0"/>
    <xf numFmtId="0" fontId="7" fillId="23" borderId="0" applyNumberFormat="0" applyBorder="0" applyAlignment="0" applyProtection="0"/>
    <xf numFmtId="0" fontId="112" fillId="0" borderId="0"/>
    <xf numFmtId="0" fontId="112" fillId="0" borderId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112" fillId="0" borderId="0"/>
    <xf numFmtId="0" fontId="34" fillId="0" borderId="0" applyNumberFormat="0" applyFill="0" applyBorder="0" applyAlignment="0" applyProtection="0"/>
    <xf numFmtId="0" fontId="112" fillId="0" borderId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112" fillId="0" borderId="0"/>
    <xf numFmtId="0" fontId="112" fillId="0" borderId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112" fillId="0" borderId="0"/>
    <xf numFmtId="0" fontId="34" fillId="0" borderId="0" applyNumberFormat="0" applyFill="0" applyBorder="0" applyAlignment="0" applyProtection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7" fillId="32" borderId="25" applyNumberFormat="0" applyFont="0" applyAlignment="0" applyProtection="0"/>
    <xf numFmtId="0" fontId="112" fillId="0" borderId="0"/>
    <xf numFmtId="0" fontId="34" fillId="0" borderId="0" applyNumberFormat="0" applyFill="0" applyBorder="0" applyAlignment="0" applyProtection="0"/>
    <xf numFmtId="0" fontId="112" fillId="0" borderId="0"/>
    <xf numFmtId="0" fontId="7" fillId="33" borderId="0" applyNumberFormat="0" applyBorder="0" applyAlignment="0" applyProtection="0"/>
    <xf numFmtId="0" fontId="7" fillId="21" borderId="0" applyNumberFormat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7" fillId="35" borderId="0" applyNumberFormat="0" applyBorder="0" applyAlignment="0" applyProtection="0"/>
    <xf numFmtId="0" fontId="7" fillId="36" borderId="0" applyNumberFormat="0" applyBorder="0" applyAlignment="0" applyProtection="0"/>
    <xf numFmtId="0" fontId="34" fillId="0" borderId="0" applyNumberFormat="0" applyFill="0" applyBorder="0" applyAlignment="0" applyProtection="0"/>
    <xf numFmtId="0" fontId="112" fillId="0" borderId="0"/>
    <xf numFmtId="0" fontId="7" fillId="37" borderId="0" applyNumberFormat="0" applyBorder="0" applyAlignment="0" applyProtection="0"/>
    <xf numFmtId="0" fontId="7" fillId="38" borderId="0" applyNumberFormat="0" applyBorder="0" applyAlignment="0" applyProtection="0"/>
    <xf numFmtId="0" fontId="112" fillId="0" borderId="0"/>
    <xf numFmtId="0" fontId="34" fillId="0" borderId="0" applyNumberFormat="0" applyFill="0" applyBorder="0" applyAlignment="0" applyProtection="0"/>
    <xf numFmtId="0" fontId="7" fillId="20" borderId="0" applyNumberFormat="0" applyBorder="0" applyAlignment="0" applyProtection="0"/>
    <xf numFmtId="0" fontId="7" fillId="22" borderId="0" applyNumberFormat="0" applyBorder="0" applyAlignment="0" applyProtection="0"/>
    <xf numFmtId="0" fontId="112" fillId="0" borderId="0"/>
    <xf numFmtId="0" fontId="112" fillId="0" borderId="0"/>
    <xf numFmtId="0" fontId="7" fillId="39" borderId="0" applyNumberFormat="0" applyBorder="0" applyAlignment="0" applyProtection="0"/>
    <xf numFmtId="0" fontId="7" fillId="40" borderId="0" applyNumberFormat="0" applyBorder="0" applyAlignment="0" applyProtection="0"/>
    <xf numFmtId="0" fontId="112" fillId="0" borderId="0"/>
    <xf numFmtId="0" fontId="112" fillId="0" borderId="0"/>
    <xf numFmtId="0" fontId="7" fillId="41" borderId="0" applyNumberFormat="0" applyBorder="0" applyAlignment="0" applyProtection="0"/>
    <xf numFmtId="0" fontId="7" fillId="23" borderId="0" applyNumberFormat="0" applyBorder="0" applyAlignment="0" applyProtection="0"/>
    <xf numFmtId="0" fontId="112" fillId="0" borderId="0"/>
    <xf numFmtId="0" fontId="112" fillId="0" borderId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112" fillId="0" borderId="0"/>
    <xf numFmtId="0" fontId="34" fillId="0" borderId="0" applyNumberFormat="0" applyFill="0" applyBorder="0" applyAlignment="0" applyProtection="0"/>
    <xf numFmtId="0" fontId="112" fillId="0" borderId="0"/>
    <xf numFmtId="0" fontId="112" fillId="0" borderId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112" fillId="0" borderId="0"/>
    <xf numFmtId="0" fontId="112" fillId="0" borderId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112" fillId="0" borderId="0"/>
    <xf numFmtId="0" fontId="34" fillId="0" borderId="0" applyNumberFormat="0" applyFill="0" applyBorder="0" applyAlignment="0" applyProtection="0"/>
    <xf numFmtId="0" fontId="112" fillId="0" borderId="0"/>
    <xf numFmtId="0" fontId="34" fillId="0" borderId="0" applyNumberFormat="0" applyFill="0" applyBorder="0" applyAlignment="0" applyProtection="0"/>
    <xf numFmtId="0" fontId="112" fillId="0" borderId="0"/>
    <xf numFmtId="0" fontId="34" fillId="0" borderId="0" applyNumberFormat="0" applyFill="0" applyBorder="0" applyAlignment="0" applyProtection="0"/>
    <xf numFmtId="0" fontId="112" fillId="0" borderId="0"/>
    <xf numFmtId="0" fontId="34" fillId="0" borderId="0" applyNumberFormat="0" applyFill="0" applyBorder="0" applyAlignment="0" applyProtection="0"/>
    <xf numFmtId="0" fontId="112" fillId="0" borderId="0"/>
    <xf numFmtId="0" fontId="34" fillId="0" borderId="0" applyNumberFormat="0" applyFill="0" applyBorder="0" applyAlignment="0" applyProtection="0"/>
    <xf numFmtId="0" fontId="112" fillId="0" borderId="0"/>
    <xf numFmtId="0" fontId="34" fillId="0" borderId="0" applyNumberFormat="0" applyFill="0" applyBorder="0" applyAlignment="0" applyProtection="0"/>
    <xf numFmtId="0" fontId="112" fillId="0" borderId="0"/>
    <xf numFmtId="0" fontId="34" fillId="0" borderId="0" applyNumberFormat="0" applyFill="0" applyBorder="0" applyAlignment="0" applyProtection="0"/>
    <xf numFmtId="0" fontId="112" fillId="0" borderId="0"/>
    <xf numFmtId="0" fontId="34" fillId="0" borderId="0" applyNumberFormat="0" applyFill="0" applyBorder="0" applyAlignment="0" applyProtection="0"/>
    <xf numFmtId="0" fontId="112" fillId="0" borderId="0"/>
    <xf numFmtId="0" fontId="34" fillId="0" borderId="0" applyNumberFormat="0" applyFill="0" applyBorder="0" applyAlignment="0" applyProtection="0"/>
    <xf numFmtId="0" fontId="112" fillId="0" borderId="0"/>
    <xf numFmtId="0" fontId="34" fillId="0" borderId="0" applyNumberFormat="0" applyFill="0" applyBorder="0" applyAlignment="0" applyProtection="0"/>
    <xf numFmtId="0" fontId="112" fillId="0" borderId="0"/>
    <xf numFmtId="0" fontId="34" fillId="0" borderId="0" applyNumberFormat="0" applyFill="0" applyBorder="0" applyAlignment="0" applyProtection="0"/>
    <xf numFmtId="0" fontId="112" fillId="0" borderId="0"/>
    <xf numFmtId="0" fontId="34" fillId="0" borderId="0" applyNumberFormat="0" applyFill="0" applyBorder="0" applyAlignment="0" applyProtection="0"/>
    <xf numFmtId="0" fontId="112" fillId="0" borderId="0"/>
    <xf numFmtId="0" fontId="34" fillId="0" borderId="0" applyNumberFormat="0" applyFill="0" applyBorder="0" applyAlignment="0" applyProtection="0"/>
    <xf numFmtId="0" fontId="112" fillId="0" borderId="0"/>
    <xf numFmtId="0" fontId="34" fillId="0" borderId="0" applyNumberFormat="0" applyFill="0" applyBorder="0" applyAlignment="0" applyProtection="0"/>
    <xf numFmtId="0" fontId="112" fillId="0" borderId="0"/>
    <xf numFmtId="0" fontId="34" fillId="0" borderId="0" applyNumberFormat="0" applyFill="0" applyBorder="0" applyAlignment="0" applyProtection="0"/>
    <xf numFmtId="0" fontId="112" fillId="0" borderId="0"/>
    <xf numFmtId="0" fontId="34" fillId="0" borderId="0" applyNumberFormat="0" applyFill="0" applyBorder="0" applyAlignment="0" applyProtection="0"/>
    <xf numFmtId="0" fontId="112" fillId="0" borderId="0"/>
    <xf numFmtId="0" fontId="34" fillId="0" borderId="0" applyNumberFormat="0" applyFill="0" applyBorder="0" applyAlignment="0" applyProtection="0"/>
    <xf numFmtId="0" fontId="112" fillId="0" borderId="0"/>
    <xf numFmtId="0" fontId="34" fillId="0" borderId="0" applyNumberFormat="0" applyFill="0" applyBorder="0" applyAlignment="0" applyProtection="0"/>
    <xf numFmtId="0" fontId="112" fillId="0" borderId="0"/>
    <xf numFmtId="0" fontId="34" fillId="0" borderId="0" applyNumberFormat="0" applyFill="0" applyBorder="0" applyAlignment="0" applyProtection="0"/>
    <xf numFmtId="0" fontId="112" fillId="0" borderId="0"/>
    <xf numFmtId="0" fontId="34" fillId="0" borderId="0" applyNumberFormat="0" applyFill="0" applyBorder="0" applyAlignment="0" applyProtection="0"/>
    <xf numFmtId="0" fontId="112" fillId="0" borderId="0"/>
    <xf numFmtId="0" fontId="34" fillId="0" borderId="0" applyNumberFormat="0" applyFill="0" applyBorder="0" applyAlignment="0" applyProtection="0"/>
    <xf numFmtId="0" fontId="112" fillId="0" borderId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112" fillId="0" borderId="0"/>
    <xf numFmtId="0" fontId="34" fillId="0" borderId="0" applyNumberFormat="0" applyFill="0" applyBorder="0" applyAlignment="0" applyProtection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7" fillId="32" borderId="25" applyNumberFormat="0" applyFont="0" applyAlignment="0" applyProtection="0"/>
    <xf numFmtId="0" fontId="112" fillId="0" borderId="0"/>
    <xf numFmtId="0" fontId="34" fillId="0" borderId="0" applyNumberFormat="0" applyFill="0" applyBorder="0" applyAlignment="0" applyProtection="0"/>
    <xf numFmtId="0" fontId="7" fillId="33" borderId="0" applyNumberFormat="0" applyBorder="0" applyAlignment="0" applyProtection="0"/>
    <xf numFmtId="0" fontId="7" fillId="21" borderId="0" applyNumberFormat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7" fillId="35" borderId="0" applyNumberFormat="0" applyBorder="0" applyAlignment="0" applyProtection="0"/>
    <xf numFmtId="0" fontId="7" fillId="36" borderId="0" applyNumberFormat="0" applyBorder="0" applyAlignment="0" applyProtection="0"/>
    <xf numFmtId="0" fontId="34" fillId="0" borderId="0" applyNumberFormat="0" applyFill="0" applyBorder="0" applyAlignment="0" applyProtection="0"/>
    <xf numFmtId="0" fontId="7" fillId="37" borderId="0" applyNumberFormat="0" applyBorder="0" applyAlignment="0" applyProtection="0"/>
    <xf numFmtId="0" fontId="7" fillId="38" borderId="0" applyNumberFormat="0" applyBorder="0" applyAlignment="0" applyProtection="0"/>
    <xf numFmtId="0" fontId="34" fillId="0" borderId="0" applyNumberFormat="0" applyFill="0" applyBorder="0" applyAlignment="0" applyProtection="0"/>
    <xf numFmtId="0" fontId="7" fillId="20" borderId="0" applyNumberFormat="0" applyBorder="0" applyAlignment="0" applyProtection="0"/>
    <xf numFmtId="0" fontId="7" fillId="22" borderId="0" applyNumberFormat="0" applyBorder="0" applyAlignment="0" applyProtection="0"/>
    <xf numFmtId="0" fontId="112" fillId="0" borderId="0"/>
    <xf numFmtId="0" fontId="7" fillId="39" borderId="0" applyNumberFormat="0" applyBorder="0" applyAlignment="0" applyProtection="0"/>
    <xf numFmtId="0" fontId="7" fillId="40" borderId="0" applyNumberFormat="0" applyBorder="0" applyAlignment="0" applyProtection="0"/>
    <xf numFmtId="0" fontId="112" fillId="0" borderId="0"/>
    <xf numFmtId="0" fontId="7" fillId="41" borderId="0" applyNumberFormat="0" applyBorder="0" applyAlignment="0" applyProtection="0"/>
    <xf numFmtId="0" fontId="7" fillId="23" borderId="0" applyNumberFormat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112" fillId="0" borderId="0"/>
    <xf numFmtId="0" fontId="34" fillId="0" borderId="0" applyNumberFormat="0" applyFill="0" applyBorder="0" applyAlignment="0" applyProtection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7" fillId="32" borderId="25" applyNumberFormat="0" applyFont="0" applyAlignment="0" applyProtection="0"/>
    <xf numFmtId="0" fontId="112" fillId="0" borderId="0"/>
    <xf numFmtId="0" fontId="34" fillId="0" borderId="0" applyNumberFormat="0" applyFill="0" applyBorder="0" applyAlignment="0" applyProtection="0"/>
    <xf numFmtId="0" fontId="7" fillId="33" borderId="0" applyNumberFormat="0" applyBorder="0" applyAlignment="0" applyProtection="0"/>
    <xf numFmtId="0" fontId="7" fillId="21" borderId="0" applyNumberFormat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7" fillId="35" borderId="0" applyNumberFormat="0" applyBorder="0" applyAlignment="0" applyProtection="0"/>
    <xf numFmtId="0" fontId="7" fillId="36" borderId="0" applyNumberFormat="0" applyBorder="0" applyAlignment="0" applyProtection="0"/>
    <xf numFmtId="0" fontId="7" fillId="37" borderId="0" applyNumberFormat="0" applyBorder="0" applyAlignment="0" applyProtection="0"/>
    <xf numFmtId="0" fontId="7" fillId="38" borderId="0" applyNumberFormat="0" applyBorder="0" applyAlignment="0" applyProtection="0"/>
    <xf numFmtId="0" fontId="34" fillId="0" borderId="0" applyNumberFormat="0" applyFill="0" applyBorder="0" applyAlignment="0" applyProtection="0"/>
    <xf numFmtId="0" fontId="7" fillId="20" borderId="0" applyNumberFormat="0" applyBorder="0" applyAlignment="0" applyProtection="0"/>
    <xf numFmtId="0" fontId="7" fillId="22" borderId="0" applyNumberFormat="0" applyBorder="0" applyAlignment="0" applyProtection="0"/>
    <xf numFmtId="0" fontId="7" fillId="39" borderId="0" applyNumberFormat="0" applyBorder="0" applyAlignment="0" applyProtection="0"/>
    <xf numFmtId="0" fontId="7" fillId="40" borderId="0" applyNumberFormat="0" applyBorder="0" applyAlignment="0" applyProtection="0"/>
    <xf numFmtId="0" fontId="7" fillId="41" borderId="0" applyNumberFormat="0" applyBorder="0" applyAlignment="0" applyProtection="0"/>
    <xf numFmtId="0" fontId="7" fillId="23" borderId="0" applyNumberFormat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110" fillId="30" borderId="21" applyNumberFormat="0" applyAlignment="0" applyProtection="0"/>
    <xf numFmtId="37" fontId="99" fillId="0" borderId="0" applyFill="0" applyBorder="0" applyAlignment="0" applyProtection="0">
      <alignment vertical="center"/>
    </xf>
    <xf numFmtId="37" fontId="99" fillId="0" borderId="0" applyFill="0" applyBorder="0" applyAlignment="0" applyProtection="0">
      <alignment vertical="center"/>
    </xf>
    <xf numFmtId="0" fontId="110" fillId="30" borderId="21" applyNumberFormat="0" applyAlignment="0" applyProtection="0"/>
    <xf numFmtId="0" fontId="6" fillId="0" borderId="0"/>
    <xf numFmtId="0" fontId="10" fillId="0" borderId="1" quotePrefix="1">
      <alignment horizontal="justify" vertical="justify" textRotation="127" wrapText="1" justifyLastLine="1"/>
      <protection hidden="1"/>
    </xf>
    <xf numFmtId="177" fontId="6" fillId="0" borderId="0" applyFont="0" applyFill="0" applyBorder="0" applyAlignment="0" applyProtection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20" fillId="0" borderId="0"/>
    <xf numFmtId="9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0" fontId="59" fillId="0" borderId="0" applyFont="0" applyFill="0" applyBorder="0" applyAlignment="0" applyProtection="0"/>
    <xf numFmtId="196" fontId="10" fillId="0" borderId="0" applyFont="0" applyFill="0" applyBorder="0" applyAlignment="0" applyProtection="0"/>
    <xf numFmtId="38" fontId="59" fillId="0" borderId="0" applyFill="0" applyBorder="0" applyAlignment="0" applyProtection="0"/>
    <xf numFmtId="177" fontId="10" fillId="0" borderId="0" applyFont="0" applyFill="0" applyBorder="0" applyAlignment="0" applyProtection="0"/>
    <xf numFmtId="38" fontId="59" fillId="0" borderId="0" applyFill="0" applyBorder="0" applyAlignment="0" applyProtection="0"/>
    <xf numFmtId="197" fontId="10" fillId="0" borderId="0" applyFont="0" applyFill="0" applyBorder="0" applyAlignment="0" applyProtection="0"/>
    <xf numFmtId="38" fontId="59" fillId="0" borderId="0" applyFill="0" applyBorder="0" applyAlignment="0" applyProtection="0"/>
    <xf numFmtId="38" fontId="59" fillId="0" borderId="0" applyFill="0" applyBorder="0" applyAlignment="0" applyProtection="0"/>
    <xf numFmtId="262" fontId="10" fillId="0" borderId="0" applyFont="0" applyFill="0" applyBorder="0" applyAlignment="0" applyProtection="0"/>
    <xf numFmtId="0" fontId="115" fillId="0" borderId="0"/>
    <xf numFmtId="263" fontId="10" fillId="0" borderId="0" applyFont="0" applyFill="0" applyBorder="0" applyAlignment="0" applyProtection="0"/>
    <xf numFmtId="0" fontId="116" fillId="0" borderId="0" applyNumberFormat="0" applyFill="0" applyBorder="0" applyAlignment="0" applyProtection="0">
      <alignment vertical="top"/>
      <protection locked="0"/>
    </xf>
    <xf numFmtId="41" fontId="117" fillId="0" borderId="0" applyFont="0" applyFill="0" applyBorder="0" applyAlignment="0" applyProtection="0"/>
    <xf numFmtId="264" fontId="117" fillId="0" borderId="0" applyFont="0" applyFill="0" applyBorder="0" applyAlignment="0" applyProtection="0"/>
    <xf numFmtId="265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266" fontId="10" fillId="0" borderId="0" applyFont="0" applyFill="0" applyBorder="0" applyAlignment="0" applyProtection="0"/>
    <xf numFmtId="41" fontId="118" fillId="0" borderId="0" applyFont="0" applyFill="0" applyBorder="0" applyAlignment="0" applyProtection="0"/>
    <xf numFmtId="0" fontId="119" fillId="0" borderId="0"/>
    <xf numFmtId="267" fontId="10" fillId="0" borderId="0" applyFont="0" applyFill="0" applyBorder="0" applyAlignment="0" applyProtection="0"/>
    <xf numFmtId="240" fontId="81" fillId="0" borderId="0" applyFont="0" applyFill="0" applyBorder="0" applyAlignment="0" applyProtection="0"/>
    <xf numFmtId="240" fontId="81" fillId="0" borderId="0" applyFont="0" applyFill="0" applyBorder="0" applyAlignment="0" applyProtection="0"/>
    <xf numFmtId="240" fontId="81" fillId="0" borderId="0" applyFont="0" applyFill="0" applyBorder="0" applyAlignment="0" applyProtection="0"/>
    <xf numFmtId="240" fontId="81" fillId="0" borderId="0" applyFont="0" applyFill="0" applyBorder="0" applyAlignment="0" applyProtection="0"/>
    <xf numFmtId="240" fontId="81" fillId="0" borderId="0" applyFont="0" applyFill="0" applyBorder="0" applyAlignment="0" applyProtection="0"/>
    <xf numFmtId="240" fontId="81" fillId="0" borderId="0" applyFont="0" applyFill="0" applyBorder="0" applyAlignment="0" applyProtection="0"/>
    <xf numFmtId="240" fontId="81" fillId="0" borderId="0" applyFont="0" applyFill="0" applyBorder="0" applyAlignment="0" applyProtection="0"/>
    <xf numFmtId="174" fontId="10" fillId="0" borderId="0" applyFont="0" applyFill="0" applyBorder="0" applyAlignment="0" applyProtection="0"/>
    <xf numFmtId="204" fontId="10" fillId="0" borderId="0" applyFont="0" applyFill="0" applyBorder="0" applyAlignment="0" applyProtection="0"/>
    <xf numFmtId="204" fontId="10" fillId="0" borderId="0" applyFont="0" applyFill="0" applyBorder="0" applyAlignment="0" applyProtection="0"/>
    <xf numFmtId="196" fontId="10" fillId="0" borderId="0" applyFont="0" applyFill="0" applyBorder="0" applyAlignment="0" applyProtection="0"/>
    <xf numFmtId="201" fontId="10" fillId="0" borderId="0" applyFont="0" applyFill="0" applyBorder="0" applyAlignment="0" applyProtection="0"/>
    <xf numFmtId="201" fontId="10" fillId="0" borderId="0" applyFont="0" applyFill="0" applyBorder="0" applyAlignment="0" applyProtection="0"/>
    <xf numFmtId="201" fontId="10" fillId="0" borderId="0" applyFont="0" applyFill="0" applyBorder="0" applyAlignment="0" applyProtection="0"/>
    <xf numFmtId="201" fontId="10" fillId="0" borderId="0" applyFont="0" applyFill="0" applyBorder="0" applyAlignment="0" applyProtection="0"/>
    <xf numFmtId="196" fontId="10" fillId="0" borderId="0" applyFont="0" applyFill="0" applyBorder="0" applyAlignment="0" applyProtection="0"/>
    <xf numFmtId="185" fontId="10" fillId="0" borderId="0" applyFont="0" applyFill="0" applyBorder="0" applyAlignment="0" applyProtection="0"/>
    <xf numFmtId="213" fontId="10" fillId="0" borderId="0" applyFont="0" applyFill="0" applyBorder="0" applyAlignment="0" applyProtection="0"/>
    <xf numFmtId="213" fontId="10" fillId="0" borderId="0" applyFont="0" applyFill="0" applyBorder="0" applyAlignment="0" applyProtection="0"/>
    <xf numFmtId="213" fontId="10" fillId="0" borderId="0" applyFont="0" applyFill="0" applyBorder="0" applyAlignment="0" applyProtection="0"/>
    <xf numFmtId="213" fontId="10" fillId="0" borderId="0" applyFont="0" applyFill="0" applyBorder="0" applyAlignment="0" applyProtection="0"/>
    <xf numFmtId="185" fontId="10" fillId="0" borderId="0" applyFont="0" applyFill="0" applyBorder="0" applyAlignment="0" applyProtection="0"/>
    <xf numFmtId="195" fontId="10" fillId="0" borderId="0" applyFont="0" applyFill="0" applyBorder="0" applyAlignment="0" applyProtection="0"/>
    <xf numFmtId="0" fontId="10" fillId="0" borderId="0"/>
    <xf numFmtId="0" fontId="10" fillId="0" borderId="0"/>
    <xf numFmtId="200" fontId="10" fillId="0" borderId="0" applyFont="0" applyFill="0" applyBorder="0" applyAlignment="0" applyProtection="0"/>
    <xf numFmtId="201" fontId="10" fillId="0" borderId="0" applyFont="0" applyFill="0" applyBorder="0" applyAlignment="0" applyProtection="0"/>
    <xf numFmtId="200" fontId="10" fillId="0" borderId="0" applyFont="0" applyFill="0" applyBorder="0" applyAlignment="0" applyProtection="0"/>
    <xf numFmtId="201" fontId="10" fillId="0" borderId="0" applyFont="0" applyFill="0" applyBorder="0" applyAlignment="0" applyProtection="0"/>
    <xf numFmtId="0" fontId="120" fillId="42" borderId="0"/>
    <xf numFmtId="0" fontId="120" fillId="42" borderId="0"/>
    <xf numFmtId="0" fontId="120" fillId="42" borderId="0"/>
    <xf numFmtId="200" fontId="10" fillId="0" borderId="0" applyFont="0" applyFill="0" applyBorder="0" applyAlignment="0" applyProtection="0"/>
    <xf numFmtId="201" fontId="10" fillId="0" borderId="0" applyFont="0" applyFill="0" applyBorder="0" applyAlignment="0" applyProtection="0"/>
    <xf numFmtId="200" fontId="10" fillId="0" borderId="0" applyFont="0" applyFill="0" applyBorder="0" applyAlignment="0" applyProtection="0"/>
    <xf numFmtId="201" fontId="10" fillId="0" borderId="0" applyFont="0" applyFill="0" applyBorder="0" applyAlignment="0" applyProtection="0"/>
    <xf numFmtId="38" fontId="59" fillId="0" borderId="0" applyFill="0" applyBorder="0" applyAlignment="0" applyProtection="0"/>
    <xf numFmtId="40" fontId="59" fillId="0" borderId="0" applyFont="0" applyFill="0" applyBorder="0" applyAlignment="0" applyProtection="0"/>
    <xf numFmtId="40" fontId="59" fillId="0" borderId="0" applyFont="0" applyFill="0" applyBorder="0" applyAlignment="0" applyProtection="0"/>
    <xf numFmtId="0" fontId="120" fillId="42" borderId="0"/>
    <xf numFmtId="0" fontId="120" fillId="42" borderId="0"/>
    <xf numFmtId="0" fontId="120" fillId="42" borderId="0"/>
    <xf numFmtId="0" fontId="120" fillId="42" borderId="0"/>
    <xf numFmtId="0" fontId="39" fillId="42" borderId="0"/>
    <xf numFmtId="0" fontId="120" fillId="42" borderId="0"/>
    <xf numFmtId="0" fontId="120" fillId="42" borderId="0"/>
    <xf numFmtId="0" fontId="58" fillId="0" borderId="0"/>
    <xf numFmtId="194" fontId="10" fillId="0" borderId="0" applyFont="0" applyFill="0" applyBorder="0" applyAlignment="0" applyProtection="0"/>
    <xf numFmtId="196" fontId="10" fillId="0" borderId="0" applyFont="0" applyFill="0" applyBorder="0" applyAlignment="0" applyProtection="0"/>
    <xf numFmtId="0" fontId="39" fillId="42" borderId="0"/>
    <xf numFmtId="0" fontId="120" fillId="42" borderId="0"/>
    <xf numFmtId="268" fontId="121" fillId="0" borderId="0" applyFont="0" applyFill="0" applyBorder="0" applyAlignment="0" applyProtection="0"/>
    <xf numFmtId="242" fontId="121" fillId="0" borderId="0" applyFont="0" applyFill="0" applyBorder="0" applyAlignment="0" applyProtection="0"/>
    <xf numFmtId="0" fontId="10" fillId="0" borderId="0"/>
    <xf numFmtId="0" fontId="121" fillId="0" borderId="0"/>
    <xf numFmtId="38" fontId="59" fillId="0" borderId="0" applyFill="0" applyBorder="0" applyAlignment="0" applyProtection="0"/>
    <xf numFmtId="38" fontId="59" fillId="0" borderId="0" applyFill="0" applyBorder="0" applyAlignment="0" applyProtection="0"/>
    <xf numFmtId="0" fontId="58" fillId="0" borderId="0"/>
    <xf numFmtId="0" fontId="10" fillId="0" borderId="0"/>
    <xf numFmtId="240" fontId="10" fillId="0" borderId="0" applyFont="0" applyFill="0" applyBorder="0" applyAlignment="0" applyProtection="0"/>
    <xf numFmtId="0" fontId="122" fillId="56" borderId="0" applyNumberFormat="0" applyBorder="0" applyAlignment="0" applyProtection="0"/>
    <xf numFmtId="0" fontId="122" fillId="56" borderId="0" applyNumberFormat="0" applyBorder="0" applyAlignment="0" applyProtection="0"/>
    <xf numFmtId="0" fontId="122" fillId="56" borderId="0" applyNumberFormat="0" applyBorder="0" applyAlignment="0" applyProtection="0"/>
    <xf numFmtId="0" fontId="122" fillId="56" borderId="0" applyNumberFormat="0" applyBorder="0" applyAlignment="0" applyProtection="0"/>
    <xf numFmtId="0" fontId="123" fillId="57" borderId="0" applyNumberFormat="0" applyBorder="0" applyAlignment="0" applyProtection="0"/>
    <xf numFmtId="0" fontId="123" fillId="57" borderId="0" applyNumberFormat="0" applyBorder="0" applyAlignment="0" applyProtection="0"/>
    <xf numFmtId="0" fontId="123" fillId="57" borderId="0" applyNumberFormat="0" applyBorder="0" applyAlignment="0" applyProtection="0"/>
    <xf numFmtId="0" fontId="123" fillId="57" borderId="0" applyNumberFormat="0" applyBorder="0" applyAlignment="0" applyProtection="0"/>
    <xf numFmtId="0" fontId="123" fillId="57" borderId="0" applyNumberFormat="0" applyBorder="0" applyAlignment="0" applyProtection="0"/>
    <xf numFmtId="0" fontId="123" fillId="57" borderId="0" applyNumberFormat="0" applyBorder="0" applyAlignment="0" applyProtection="0"/>
    <xf numFmtId="0" fontId="123" fillId="57" borderId="0" applyNumberFormat="0" applyBorder="0" applyAlignment="0" applyProtection="0"/>
    <xf numFmtId="0" fontId="123" fillId="57" borderId="0" applyNumberFormat="0" applyBorder="0" applyAlignment="0" applyProtection="0"/>
    <xf numFmtId="0" fontId="123" fillId="57" borderId="0" applyNumberFormat="0" applyBorder="0" applyAlignment="0" applyProtection="0"/>
    <xf numFmtId="0" fontId="123" fillId="57" borderId="0" applyNumberFormat="0" applyBorder="0" applyAlignment="0" applyProtection="0"/>
    <xf numFmtId="0" fontId="123" fillId="57" borderId="0" applyNumberFormat="0" applyBorder="0" applyAlignment="0" applyProtection="0"/>
    <xf numFmtId="0" fontId="123" fillId="57" borderId="0" applyNumberFormat="0" applyBorder="0" applyAlignment="0" applyProtection="0"/>
    <xf numFmtId="0" fontId="123" fillId="57" borderId="0" applyNumberFormat="0" applyBorder="0" applyAlignment="0" applyProtection="0"/>
    <xf numFmtId="0" fontId="123" fillId="57" borderId="0" applyNumberFormat="0" applyBorder="0" applyAlignment="0" applyProtection="0"/>
    <xf numFmtId="0" fontId="123" fillId="57" borderId="0" applyNumberFormat="0" applyBorder="0" applyAlignment="0" applyProtection="0"/>
    <xf numFmtId="0" fontId="123" fillId="57" borderId="0" applyNumberFormat="0" applyBorder="0" applyAlignment="0" applyProtection="0"/>
    <xf numFmtId="0" fontId="123" fillId="57" borderId="0" applyNumberFormat="0" applyBorder="0" applyAlignment="0" applyProtection="0"/>
    <xf numFmtId="0" fontId="123" fillId="57" borderId="0" applyNumberFormat="0" applyBorder="0" applyAlignment="0" applyProtection="0"/>
    <xf numFmtId="0" fontId="123" fillId="57" borderId="0" applyNumberFormat="0" applyBorder="0" applyAlignment="0" applyProtection="0"/>
    <xf numFmtId="0" fontId="123" fillId="57" borderId="0" applyNumberFormat="0" applyBorder="0" applyAlignment="0" applyProtection="0"/>
    <xf numFmtId="0" fontId="123" fillId="57" borderId="0" applyNumberFormat="0" applyBorder="0" applyAlignment="0" applyProtection="0"/>
    <xf numFmtId="0" fontId="123" fillId="57" borderId="0" applyNumberFormat="0" applyBorder="0" applyAlignment="0" applyProtection="0"/>
    <xf numFmtId="0" fontId="123" fillId="57" borderId="0" applyNumberFormat="0" applyBorder="0" applyAlignment="0" applyProtection="0"/>
    <xf numFmtId="0" fontId="123" fillId="57" borderId="0" applyNumberFormat="0" applyBorder="0" applyAlignment="0" applyProtection="0"/>
    <xf numFmtId="0" fontId="123" fillId="57" borderId="0" applyNumberFormat="0" applyBorder="0" applyAlignment="0" applyProtection="0"/>
    <xf numFmtId="0" fontId="123" fillId="56" borderId="0" applyNumberFormat="0" applyBorder="0" applyAlignment="0" applyProtection="0"/>
    <xf numFmtId="0" fontId="123" fillId="56" borderId="0" applyNumberFormat="0" applyBorder="0" applyAlignment="0" applyProtection="0"/>
    <xf numFmtId="0" fontId="123" fillId="56" borderId="0" applyNumberFormat="0" applyBorder="0" applyAlignment="0" applyProtection="0"/>
    <xf numFmtId="0" fontId="123" fillId="56" borderId="0" applyNumberFormat="0" applyBorder="0" applyAlignment="0" applyProtection="0"/>
    <xf numFmtId="0" fontId="123" fillId="56" borderId="0" applyNumberFormat="0" applyBorder="0" applyAlignment="0" applyProtection="0"/>
    <xf numFmtId="0" fontId="123" fillId="56" borderId="0" applyNumberFormat="0" applyBorder="0" applyAlignment="0" applyProtection="0"/>
    <xf numFmtId="0" fontId="123" fillId="57" borderId="0" applyNumberFormat="0" applyBorder="0" applyAlignment="0" applyProtection="0"/>
    <xf numFmtId="0" fontId="123" fillId="57" borderId="0" applyNumberFormat="0" applyBorder="0" applyAlignment="0" applyProtection="0"/>
    <xf numFmtId="0" fontId="123" fillId="57" borderId="0" applyNumberFormat="0" applyBorder="0" applyAlignment="0" applyProtection="0"/>
    <xf numFmtId="0" fontId="123" fillId="57" borderId="0" applyNumberFormat="0" applyBorder="0" applyAlignment="0" applyProtection="0"/>
    <xf numFmtId="0" fontId="123" fillId="57" borderId="0" applyNumberFormat="0" applyBorder="0" applyAlignment="0" applyProtection="0"/>
    <xf numFmtId="0" fontId="123" fillId="57" borderId="0" applyNumberFormat="0" applyBorder="0" applyAlignment="0" applyProtection="0"/>
    <xf numFmtId="0" fontId="123" fillId="57" borderId="0" applyNumberFormat="0" applyBorder="0" applyAlignment="0" applyProtection="0"/>
    <xf numFmtId="0" fontId="123" fillId="57" borderId="0" applyNumberFormat="0" applyBorder="0" applyAlignment="0" applyProtection="0"/>
    <xf numFmtId="0" fontId="123" fillId="57" borderId="0" applyNumberFormat="0" applyBorder="0" applyAlignment="0" applyProtection="0"/>
    <xf numFmtId="0" fontId="123" fillId="57" borderId="0" applyNumberFormat="0" applyBorder="0" applyAlignment="0" applyProtection="0"/>
    <xf numFmtId="0" fontId="123" fillId="57" borderId="0" applyNumberFormat="0" applyBorder="0" applyAlignment="0" applyProtection="0"/>
    <xf numFmtId="0" fontId="123" fillId="57" borderId="0" applyNumberFormat="0" applyBorder="0" applyAlignment="0" applyProtection="0"/>
    <xf numFmtId="0" fontId="123" fillId="57" borderId="0" applyNumberFormat="0" applyBorder="0" applyAlignment="0" applyProtection="0"/>
    <xf numFmtId="0" fontId="123" fillId="57" borderId="0" applyNumberFormat="0" applyBorder="0" applyAlignment="0" applyProtection="0"/>
    <xf numFmtId="0" fontId="123" fillId="57" borderId="0" applyNumberFormat="0" applyBorder="0" applyAlignment="0" applyProtection="0"/>
    <xf numFmtId="0" fontId="123" fillId="57" borderId="0" applyNumberFormat="0" applyBorder="0" applyAlignment="0" applyProtection="0"/>
    <xf numFmtId="0" fontId="123" fillId="57" borderId="0" applyNumberFormat="0" applyBorder="0" applyAlignment="0" applyProtection="0"/>
    <xf numFmtId="0" fontId="123" fillId="57" borderId="0" applyNumberFormat="0" applyBorder="0" applyAlignment="0" applyProtection="0"/>
    <xf numFmtId="0" fontId="123" fillId="57" borderId="0" applyNumberFormat="0" applyBorder="0" applyAlignment="0" applyProtection="0"/>
    <xf numFmtId="0" fontId="123" fillId="57" borderId="0" applyNumberFormat="0" applyBorder="0" applyAlignment="0" applyProtection="0"/>
    <xf numFmtId="0" fontId="123" fillId="57" borderId="0" applyNumberFormat="0" applyBorder="0" applyAlignment="0" applyProtection="0"/>
    <xf numFmtId="0" fontId="123" fillId="57" borderId="0" applyNumberFormat="0" applyBorder="0" applyAlignment="0" applyProtection="0"/>
    <xf numFmtId="0" fontId="123" fillId="57" borderId="0" applyNumberFormat="0" applyBorder="0" applyAlignment="0" applyProtection="0"/>
    <xf numFmtId="0" fontId="123" fillId="57" borderId="0" applyNumberFormat="0" applyBorder="0" applyAlignment="0" applyProtection="0"/>
    <xf numFmtId="0" fontId="123" fillId="57" borderId="0" applyNumberFormat="0" applyBorder="0" applyAlignment="0" applyProtection="0"/>
    <xf numFmtId="0" fontId="123" fillId="56" borderId="0" applyNumberFormat="0" applyBorder="0" applyAlignment="0" applyProtection="0"/>
    <xf numFmtId="0" fontId="123" fillId="56" borderId="0" applyNumberFormat="0" applyBorder="0" applyAlignment="0" applyProtection="0"/>
    <xf numFmtId="0" fontId="123" fillId="56" borderId="0" applyNumberFormat="0" applyBorder="0" applyAlignment="0" applyProtection="0"/>
    <xf numFmtId="0" fontId="123" fillId="56" borderId="0" applyNumberFormat="0" applyBorder="0" applyAlignment="0" applyProtection="0"/>
    <xf numFmtId="0" fontId="123" fillId="56" borderId="0" applyNumberFormat="0" applyBorder="0" applyAlignment="0" applyProtection="0"/>
    <xf numFmtId="0" fontId="123" fillId="56" borderId="0" applyNumberFormat="0" applyBorder="0" applyAlignment="0" applyProtection="0"/>
    <xf numFmtId="0" fontId="124" fillId="56" borderId="0" applyNumberFormat="0" applyBorder="0" applyAlignment="0" applyProtection="0"/>
    <xf numFmtId="0" fontId="124" fillId="56" borderId="0" applyNumberFormat="0" applyBorder="0" applyAlignment="0" applyProtection="0"/>
    <xf numFmtId="0" fontId="122" fillId="56" borderId="0" applyNumberFormat="0" applyBorder="0" applyAlignment="0" applyProtection="0"/>
    <xf numFmtId="0" fontId="122" fillId="56" borderId="0" applyNumberFormat="0" applyBorder="0" applyAlignment="0" applyProtection="0"/>
    <xf numFmtId="0" fontId="122" fillId="58" borderId="0" applyNumberFormat="0" applyBorder="0" applyAlignment="0" applyProtection="0"/>
    <xf numFmtId="0" fontId="122" fillId="58" borderId="0" applyNumberFormat="0" applyBorder="0" applyAlignment="0" applyProtection="0"/>
    <xf numFmtId="0" fontId="122" fillId="58" borderId="0" applyNumberFormat="0" applyBorder="0" applyAlignment="0" applyProtection="0"/>
    <xf numFmtId="0" fontId="122" fillId="58" borderId="0" applyNumberFormat="0" applyBorder="0" applyAlignment="0" applyProtection="0"/>
    <xf numFmtId="0" fontId="123" fillId="59" borderId="0" applyNumberFormat="0" applyBorder="0" applyAlignment="0" applyProtection="0"/>
    <xf numFmtId="0" fontId="123" fillId="59" borderId="0" applyNumberFormat="0" applyBorder="0" applyAlignment="0" applyProtection="0"/>
    <xf numFmtId="0" fontId="123" fillId="59" borderId="0" applyNumberFormat="0" applyBorder="0" applyAlignment="0" applyProtection="0"/>
    <xf numFmtId="0" fontId="123" fillId="59" borderId="0" applyNumberFormat="0" applyBorder="0" applyAlignment="0" applyProtection="0"/>
    <xf numFmtId="0" fontId="123" fillId="59" borderId="0" applyNumberFormat="0" applyBorder="0" applyAlignment="0" applyProtection="0"/>
    <xf numFmtId="0" fontId="123" fillId="59" borderId="0" applyNumberFormat="0" applyBorder="0" applyAlignment="0" applyProtection="0"/>
    <xf numFmtId="0" fontId="123" fillId="59" borderId="0" applyNumberFormat="0" applyBorder="0" applyAlignment="0" applyProtection="0"/>
    <xf numFmtId="0" fontId="123" fillId="59" borderId="0" applyNumberFormat="0" applyBorder="0" applyAlignment="0" applyProtection="0"/>
    <xf numFmtId="0" fontId="123" fillId="59" borderId="0" applyNumberFormat="0" applyBorder="0" applyAlignment="0" applyProtection="0"/>
    <xf numFmtId="0" fontId="123" fillId="59" borderId="0" applyNumberFormat="0" applyBorder="0" applyAlignment="0" applyProtection="0"/>
    <xf numFmtId="0" fontId="123" fillId="59" borderId="0" applyNumberFormat="0" applyBorder="0" applyAlignment="0" applyProtection="0"/>
    <xf numFmtId="0" fontId="123" fillId="59" borderId="0" applyNumberFormat="0" applyBorder="0" applyAlignment="0" applyProtection="0"/>
    <xf numFmtId="0" fontId="123" fillId="59" borderId="0" applyNumberFormat="0" applyBorder="0" applyAlignment="0" applyProtection="0"/>
    <xf numFmtId="0" fontId="123" fillId="59" borderId="0" applyNumberFormat="0" applyBorder="0" applyAlignment="0" applyProtection="0"/>
    <xf numFmtId="0" fontId="123" fillId="59" borderId="0" applyNumberFormat="0" applyBorder="0" applyAlignment="0" applyProtection="0"/>
    <xf numFmtId="0" fontId="123" fillId="59" borderId="0" applyNumberFormat="0" applyBorder="0" applyAlignment="0" applyProtection="0"/>
    <xf numFmtId="0" fontId="123" fillId="59" borderId="0" applyNumberFormat="0" applyBorder="0" applyAlignment="0" applyProtection="0"/>
    <xf numFmtId="0" fontId="123" fillId="59" borderId="0" applyNumberFormat="0" applyBorder="0" applyAlignment="0" applyProtection="0"/>
    <xf numFmtId="0" fontId="123" fillId="59" borderId="0" applyNumberFormat="0" applyBorder="0" applyAlignment="0" applyProtection="0"/>
    <xf numFmtId="0" fontId="123" fillId="59" borderId="0" applyNumberFormat="0" applyBorder="0" applyAlignment="0" applyProtection="0"/>
    <xf numFmtId="0" fontId="123" fillId="59" borderId="0" applyNumberFormat="0" applyBorder="0" applyAlignment="0" applyProtection="0"/>
    <xf numFmtId="0" fontId="123" fillId="59" borderId="0" applyNumberFormat="0" applyBorder="0" applyAlignment="0" applyProtection="0"/>
    <xf numFmtId="0" fontId="123" fillId="59" borderId="0" applyNumberFormat="0" applyBorder="0" applyAlignment="0" applyProtection="0"/>
    <xf numFmtId="0" fontId="123" fillId="59" borderId="0" applyNumberFormat="0" applyBorder="0" applyAlignment="0" applyProtection="0"/>
    <xf numFmtId="0" fontId="123" fillId="59" borderId="0" applyNumberFormat="0" applyBorder="0" applyAlignment="0" applyProtection="0"/>
    <xf numFmtId="0" fontId="123" fillId="58" borderId="0" applyNumberFormat="0" applyBorder="0" applyAlignment="0" applyProtection="0"/>
    <xf numFmtId="0" fontId="123" fillId="58" borderId="0" applyNumberFormat="0" applyBorder="0" applyAlignment="0" applyProtection="0"/>
    <xf numFmtId="0" fontId="123" fillId="58" borderId="0" applyNumberFormat="0" applyBorder="0" applyAlignment="0" applyProtection="0"/>
    <xf numFmtId="0" fontId="123" fillId="58" borderId="0" applyNumberFormat="0" applyBorder="0" applyAlignment="0" applyProtection="0"/>
    <xf numFmtId="0" fontId="123" fillId="58" borderId="0" applyNumberFormat="0" applyBorder="0" applyAlignment="0" applyProtection="0"/>
    <xf numFmtId="0" fontId="123" fillId="58" borderId="0" applyNumberFormat="0" applyBorder="0" applyAlignment="0" applyProtection="0"/>
    <xf numFmtId="0" fontId="123" fillId="59" borderId="0" applyNumberFormat="0" applyBorder="0" applyAlignment="0" applyProtection="0"/>
    <xf numFmtId="0" fontId="123" fillId="59" borderId="0" applyNumberFormat="0" applyBorder="0" applyAlignment="0" applyProtection="0"/>
    <xf numFmtId="0" fontId="123" fillId="59" borderId="0" applyNumberFormat="0" applyBorder="0" applyAlignment="0" applyProtection="0"/>
    <xf numFmtId="0" fontId="123" fillId="59" borderId="0" applyNumberFormat="0" applyBorder="0" applyAlignment="0" applyProtection="0"/>
    <xf numFmtId="0" fontId="123" fillId="59" borderId="0" applyNumberFormat="0" applyBorder="0" applyAlignment="0" applyProtection="0"/>
    <xf numFmtId="0" fontId="123" fillId="59" borderId="0" applyNumberFormat="0" applyBorder="0" applyAlignment="0" applyProtection="0"/>
    <xf numFmtId="0" fontId="123" fillId="59" borderId="0" applyNumberFormat="0" applyBorder="0" applyAlignment="0" applyProtection="0"/>
    <xf numFmtId="0" fontId="123" fillId="59" borderId="0" applyNumberFormat="0" applyBorder="0" applyAlignment="0" applyProtection="0"/>
    <xf numFmtId="0" fontId="123" fillId="59" borderId="0" applyNumberFormat="0" applyBorder="0" applyAlignment="0" applyProtection="0"/>
    <xf numFmtId="0" fontId="123" fillId="59" borderId="0" applyNumberFormat="0" applyBorder="0" applyAlignment="0" applyProtection="0"/>
    <xf numFmtId="0" fontId="123" fillId="59" borderId="0" applyNumberFormat="0" applyBorder="0" applyAlignment="0" applyProtection="0"/>
    <xf numFmtId="0" fontId="123" fillId="59" borderId="0" applyNumberFormat="0" applyBorder="0" applyAlignment="0" applyProtection="0"/>
    <xf numFmtId="0" fontId="123" fillId="59" borderId="0" applyNumberFormat="0" applyBorder="0" applyAlignment="0" applyProtection="0"/>
    <xf numFmtId="0" fontId="123" fillId="59" borderId="0" applyNumberFormat="0" applyBorder="0" applyAlignment="0" applyProtection="0"/>
    <xf numFmtId="0" fontId="123" fillId="59" borderId="0" applyNumberFormat="0" applyBorder="0" applyAlignment="0" applyProtection="0"/>
    <xf numFmtId="0" fontId="123" fillId="59" borderId="0" applyNumberFormat="0" applyBorder="0" applyAlignment="0" applyProtection="0"/>
    <xf numFmtId="0" fontId="123" fillId="59" borderId="0" applyNumberFormat="0" applyBorder="0" applyAlignment="0" applyProtection="0"/>
    <xf numFmtId="0" fontId="123" fillId="59" borderId="0" applyNumberFormat="0" applyBorder="0" applyAlignment="0" applyProtection="0"/>
    <xf numFmtId="0" fontId="123" fillId="59" borderId="0" applyNumberFormat="0" applyBorder="0" applyAlignment="0" applyProtection="0"/>
    <xf numFmtId="0" fontId="123" fillId="59" borderId="0" applyNumberFormat="0" applyBorder="0" applyAlignment="0" applyProtection="0"/>
    <xf numFmtId="0" fontId="123" fillId="59" borderId="0" applyNumberFormat="0" applyBorder="0" applyAlignment="0" applyProtection="0"/>
    <xf numFmtId="0" fontId="123" fillId="59" borderId="0" applyNumberFormat="0" applyBorder="0" applyAlignment="0" applyProtection="0"/>
    <xf numFmtId="0" fontId="123" fillId="59" borderId="0" applyNumberFormat="0" applyBorder="0" applyAlignment="0" applyProtection="0"/>
    <xf numFmtId="0" fontId="123" fillId="59" borderId="0" applyNumberFormat="0" applyBorder="0" applyAlignment="0" applyProtection="0"/>
    <xf numFmtId="0" fontId="123" fillId="59" borderId="0" applyNumberFormat="0" applyBorder="0" applyAlignment="0" applyProtection="0"/>
    <xf numFmtId="0" fontId="123" fillId="58" borderId="0" applyNumberFormat="0" applyBorder="0" applyAlignment="0" applyProtection="0"/>
    <xf numFmtId="0" fontId="123" fillId="58" borderId="0" applyNumberFormat="0" applyBorder="0" applyAlignment="0" applyProtection="0"/>
    <xf numFmtId="0" fontId="123" fillId="58" borderId="0" applyNumberFormat="0" applyBorder="0" applyAlignment="0" applyProtection="0"/>
    <xf numFmtId="0" fontId="123" fillId="58" borderId="0" applyNumberFormat="0" applyBorder="0" applyAlignment="0" applyProtection="0"/>
    <xf numFmtId="0" fontId="123" fillId="58" borderId="0" applyNumberFormat="0" applyBorder="0" applyAlignment="0" applyProtection="0"/>
    <xf numFmtId="0" fontId="123" fillId="58" borderId="0" applyNumberFormat="0" applyBorder="0" applyAlignment="0" applyProtection="0"/>
    <xf numFmtId="0" fontId="124" fillId="58" borderId="0" applyNumberFormat="0" applyBorder="0" applyAlignment="0" applyProtection="0"/>
    <xf numFmtId="0" fontId="124" fillId="58" borderId="0" applyNumberFormat="0" applyBorder="0" applyAlignment="0" applyProtection="0"/>
    <xf numFmtId="0" fontId="122" fillId="58" borderId="0" applyNumberFormat="0" applyBorder="0" applyAlignment="0" applyProtection="0"/>
    <xf numFmtId="0" fontId="122" fillId="58" borderId="0" applyNumberFormat="0" applyBorder="0" applyAlignment="0" applyProtection="0"/>
    <xf numFmtId="0" fontId="122" fillId="60" borderId="0" applyNumberFormat="0" applyBorder="0" applyAlignment="0" applyProtection="0"/>
    <xf numFmtId="0" fontId="122" fillId="60" borderId="0" applyNumberFormat="0" applyBorder="0" applyAlignment="0" applyProtection="0"/>
    <xf numFmtId="0" fontId="122" fillId="60" borderId="0" applyNumberFormat="0" applyBorder="0" applyAlignment="0" applyProtection="0"/>
    <xf numFmtId="0" fontId="122" fillId="60" borderId="0" applyNumberFormat="0" applyBorder="0" applyAlignment="0" applyProtection="0"/>
    <xf numFmtId="0" fontId="123" fillId="61" borderId="0" applyNumberFormat="0" applyBorder="0" applyAlignment="0" applyProtection="0"/>
    <xf numFmtId="0" fontId="123" fillId="61" borderId="0" applyNumberFormat="0" applyBorder="0" applyAlignment="0" applyProtection="0"/>
    <xf numFmtId="0" fontId="123" fillId="61" borderId="0" applyNumberFormat="0" applyBorder="0" applyAlignment="0" applyProtection="0"/>
    <xf numFmtId="0" fontId="123" fillId="61" borderId="0" applyNumberFormat="0" applyBorder="0" applyAlignment="0" applyProtection="0"/>
    <xf numFmtId="0" fontId="123" fillId="61" borderId="0" applyNumberFormat="0" applyBorder="0" applyAlignment="0" applyProtection="0"/>
    <xf numFmtId="0" fontId="123" fillId="61" borderId="0" applyNumberFormat="0" applyBorder="0" applyAlignment="0" applyProtection="0"/>
    <xf numFmtId="0" fontId="123" fillId="61" borderId="0" applyNumberFormat="0" applyBorder="0" applyAlignment="0" applyProtection="0"/>
    <xf numFmtId="0" fontId="123" fillId="61" borderId="0" applyNumberFormat="0" applyBorder="0" applyAlignment="0" applyProtection="0"/>
    <xf numFmtId="0" fontId="123" fillId="61" borderId="0" applyNumberFormat="0" applyBorder="0" applyAlignment="0" applyProtection="0"/>
    <xf numFmtId="0" fontId="123" fillId="61" borderId="0" applyNumberFormat="0" applyBorder="0" applyAlignment="0" applyProtection="0"/>
    <xf numFmtId="0" fontId="123" fillId="61" borderId="0" applyNumberFormat="0" applyBorder="0" applyAlignment="0" applyProtection="0"/>
    <xf numFmtId="0" fontId="123" fillId="61" borderId="0" applyNumberFormat="0" applyBorder="0" applyAlignment="0" applyProtection="0"/>
    <xf numFmtId="0" fontId="123" fillId="61" borderId="0" applyNumberFormat="0" applyBorder="0" applyAlignment="0" applyProtection="0"/>
    <xf numFmtId="0" fontId="123" fillId="61" borderId="0" applyNumberFormat="0" applyBorder="0" applyAlignment="0" applyProtection="0"/>
    <xf numFmtId="0" fontId="123" fillId="61" borderId="0" applyNumberFormat="0" applyBorder="0" applyAlignment="0" applyProtection="0"/>
    <xf numFmtId="0" fontId="123" fillId="61" borderId="0" applyNumberFormat="0" applyBorder="0" applyAlignment="0" applyProtection="0"/>
    <xf numFmtId="0" fontId="123" fillId="61" borderId="0" applyNumberFormat="0" applyBorder="0" applyAlignment="0" applyProtection="0"/>
    <xf numFmtId="0" fontId="123" fillId="61" borderId="0" applyNumberFormat="0" applyBorder="0" applyAlignment="0" applyProtection="0"/>
    <xf numFmtId="0" fontId="123" fillId="61" borderId="0" applyNumberFormat="0" applyBorder="0" applyAlignment="0" applyProtection="0"/>
    <xf numFmtId="0" fontId="123" fillId="61" borderId="0" applyNumberFormat="0" applyBorder="0" applyAlignment="0" applyProtection="0"/>
    <xf numFmtId="0" fontId="123" fillId="61" borderId="0" applyNumberFormat="0" applyBorder="0" applyAlignment="0" applyProtection="0"/>
    <xf numFmtId="0" fontId="123" fillId="61" borderId="0" applyNumberFormat="0" applyBorder="0" applyAlignment="0" applyProtection="0"/>
    <xf numFmtId="0" fontId="123" fillId="61" borderId="0" applyNumberFormat="0" applyBorder="0" applyAlignment="0" applyProtection="0"/>
    <xf numFmtId="0" fontId="123" fillId="61" borderId="0" applyNumberFormat="0" applyBorder="0" applyAlignment="0" applyProtection="0"/>
    <xf numFmtId="0" fontId="123" fillId="61" borderId="0" applyNumberFormat="0" applyBorder="0" applyAlignment="0" applyProtection="0"/>
    <xf numFmtId="0" fontId="123" fillId="60" borderId="0" applyNumberFormat="0" applyBorder="0" applyAlignment="0" applyProtection="0"/>
    <xf numFmtId="0" fontId="123" fillId="60" borderId="0" applyNumberFormat="0" applyBorder="0" applyAlignment="0" applyProtection="0"/>
    <xf numFmtId="0" fontId="123" fillId="60" borderId="0" applyNumberFormat="0" applyBorder="0" applyAlignment="0" applyProtection="0"/>
    <xf numFmtId="0" fontId="123" fillId="60" borderId="0" applyNumberFormat="0" applyBorder="0" applyAlignment="0" applyProtection="0"/>
    <xf numFmtId="0" fontId="123" fillId="60" borderId="0" applyNumberFormat="0" applyBorder="0" applyAlignment="0" applyProtection="0"/>
    <xf numFmtId="0" fontId="123" fillId="60" borderId="0" applyNumberFormat="0" applyBorder="0" applyAlignment="0" applyProtection="0"/>
    <xf numFmtId="0" fontId="123" fillId="61" borderId="0" applyNumberFormat="0" applyBorder="0" applyAlignment="0" applyProtection="0"/>
    <xf numFmtId="0" fontId="123" fillId="61" borderId="0" applyNumberFormat="0" applyBorder="0" applyAlignment="0" applyProtection="0"/>
    <xf numFmtId="0" fontId="123" fillId="61" borderId="0" applyNumberFormat="0" applyBorder="0" applyAlignment="0" applyProtection="0"/>
    <xf numFmtId="0" fontId="123" fillId="61" borderId="0" applyNumberFormat="0" applyBorder="0" applyAlignment="0" applyProtection="0"/>
    <xf numFmtId="0" fontId="123" fillId="61" borderId="0" applyNumberFormat="0" applyBorder="0" applyAlignment="0" applyProtection="0"/>
    <xf numFmtId="0" fontId="123" fillId="61" borderId="0" applyNumberFormat="0" applyBorder="0" applyAlignment="0" applyProtection="0"/>
    <xf numFmtId="0" fontId="123" fillId="61" borderId="0" applyNumberFormat="0" applyBorder="0" applyAlignment="0" applyProtection="0"/>
    <xf numFmtId="0" fontId="123" fillId="61" borderId="0" applyNumberFormat="0" applyBorder="0" applyAlignment="0" applyProtection="0"/>
    <xf numFmtId="0" fontId="123" fillId="61" borderId="0" applyNumberFormat="0" applyBorder="0" applyAlignment="0" applyProtection="0"/>
    <xf numFmtId="0" fontId="123" fillId="61" borderId="0" applyNumberFormat="0" applyBorder="0" applyAlignment="0" applyProtection="0"/>
    <xf numFmtId="0" fontId="123" fillId="61" borderId="0" applyNumberFormat="0" applyBorder="0" applyAlignment="0" applyProtection="0"/>
    <xf numFmtId="0" fontId="123" fillId="61" borderId="0" applyNumberFormat="0" applyBorder="0" applyAlignment="0" applyProtection="0"/>
    <xf numFmtId="0" fontId="123" fillId="61" borderId="0" applyNumberFormat="0" applyBorder="0" applyAlignment="0" applyProtection="0"/>
    <xf numFmtId="0" fontId="123" fillId="61" borderId="0" applyNumberFormat="0" applyBorder="0" applyAlignment="0" applyProtection="0"/>
    <xf numFmtId="0" fontId="123" fillId="61" borderId="0" applyNumberFormat="0" applyBorder="0" applyAlignment="0" applyProtection="0"/>
    <xf numFmtId="0" fontId="123" fillId="61" borderId="0" applyNumberFormat="0" applyBorder="0" applyAlignment="0" applyProtection="0"/>
    <xf numFmtId="0" fontId="123" fillId="61" borderId="0" applyNumberFormat="0" applyBorder="0" applyAlignment="0" applyProtection="0"/>
    <xf numFmtId="0" fontId="123" fillId="61" borderId="0" applyNumberFormat="0" applyBorder="0" applyAlignment="0" applyProtection="0"/>
    <xf numFmtId="0" fontId="123" fillId="61" borderId="0" applyNumberFormat="0" applyBorder="0" applyAlignment="0" applyProtection="0"/>
    <xf numFmtId="0" fontId="123" fillId="61" borderId="0" applyNumberFormat="0" applyBorder="0" applyAlignment="0" applyProtection="0"/>
    <xf numFmtId="0" fontId="123" fillId="61" borderId="0" applyNumberFormat="0" applyBorder="0" applyAlignment="0" applyProtection="0"/>
    <xf numFmtId="0" fontId="123" fillId="61" borderId="0" applyNumberFormat="0" applyBorder="0" applyAlignment="0" applyProtection="0"/>
    <xf numFmtId="0" fontId="123" fillId="61" borderId="0" applyNumberFormat="0" applyBorder="0" applyAlignment="0" applyProtection="0"/>
    <xf numFmtId="0" fontId="123" fillId="61" borderId="0" applyNumberFormat="0" applyBorder="0" applyAlignment="0" applyProtection="0"/>
    <xf numFmtId="0" fontId="123" fillId="61" borderId="0" applyNumberFormat="0" applyBorder="0" applyAlignment="0" applyProtection="0"/>
    <xf numFmtId="0" fontId="123" fillId="60" borderId="0" applyNumberFormat="0" applyBorder="0" applyAlignment="0" applyProtection="0"/>
    <xf numFmtId="0" fontId="123" fillId="60" borderId="0" applyNumberFormat="0" applyBorder="0" applyAlignment="0" applyProtection="0"/>
    <xf numFmtId="0" fontId="123" fillId="60" borderId="0" applyNumberFormat="0" applyBorder="0" applyAlignment="0" applyProtection="0"/>
    <xf numFmtId="0" fontId="123" fillId="60" borderId="0" applyNumberFormat="0" applyBorder="0" applyAlignment="0" applyProtection="0"/>
    <xf numFmtId="0" fontId="123" fillId="60" borderId="0" applyNumberFormat="0" applyBorder="0" applyAlignment="0" applyProtection="0"/>
    <xf numFmtId="0" fontId="123" fillId="60" borderId="0" applyNumberFormat="0" applyBorder="0" applyAlignment="0" applyProtection="0"/>
    <xf numFmtId="0" fontId="124" fillId="60" borderId="0" applyNumberFormat="0" applyBorder="0" applyAlignment="0" applyProtection="0"/>
    <xf numFmtId="0" fontId="124" fillId="60" borderId="0" applyNumberFormat="0" applyBorder="0" applyAlignment="0" applyProtection="0"/>
    <xf numFmtId="0" fontId="122" fillId="60" borderId="0" applyNumberFormat="0" applyBorder="0" applyAlignment="0" applyProtection="0"/>
    <xf numFmtId="0" fontId="122" fillId="60" borderId="0" applyNumberFormat="0" applyBorder="0" applyAlignment="0" applyProtection="0"/>
    <xf numFmtId="0" fontId="122" fillId="62" borderId="0" applyNumberFormat="0" applyBorder="0" applyAlignment="0" applyProtection="0"/>
    <xf numFmtId="0" fontId="122" fillId="62" borderId="0" applyNumberFormat="0" applyBorder="0" applyAlignment="0" applyProtection="0"/>
    <xf numFmtId="0" fontId="122" fillId="62" borderId="0" applyNumberFormat="0" applyBorder="0" applyAlignment="0" applyProtection="0"/>
    <xf numFmtId="0" fontId="122" fillId="62" borderId="0" applyNumberFormat="0" applyBorder="0" applyAlignment="0" applyProtection="0"/>
    <xf numFmtId="0" fontId="123" fillId="63" borderId="0" applyNumberFormat="0" applyBorder="0" applyAlignment="0" applyProtection="0"/>
    <xf numFmtId="0" fontId="123" fillId="63" borderId="0" applyNumberFormat="0" applyBorder="0" applyAlignment="0" applyProtection="0"/>
    <xf numFmtId="0" fontId="123" fillId="63" borderId="0" applyNumberFormat="0" applyBorder="0" applyAlignment="0" applyProtection="0"/>
    <xf numFmtId="0" fontId="123" fillId="63" borderId="0" applyNumberFormat="0" applyBorder="0" applyAlignment="0" applyProtection="0"/>
    <xf numFmtId="0" fontId="123" fillId="63" borderId="0" applyNumberFormat="0" applyBorder="0" applyAlignment="0" applyProtection="0"/>
    <xf numFmtId="0" fontId="123" fillId="63" borderId="0" applyNumberFormat="0" applyBorder="0" applyAlignment="0" applyProtection="0"/>
    <xf numFmtId="0" fontId="123" fillId="63" borderId="0" applyNumberFormat="0" applyBorder="0" applyAlignment="0" applyProtection="0"/>
    <xf numFmtId="0" fontId="123" fillId="63" borderId="0" applyNumberFormat="0" applyBorder="0" applyAlignment="0" applyProtection="0"/>
    <xf numFmtId="0" fontId="123" fillId="63" borderId="0" applyNumberFormat="0" applyBorder="0" applyAlignment="0" applyProtection="0"/>
    <xf numFmtId="0" fontId="123" fillId="63" borderId="0" applyNumberFormat="0" applyBorder="0" applyAlignment="0" applyProtection="0"/>
    <xf numFmtId="0" fontId="123" fillId="63" borderId="0" applyNumberFormat="0" applyBorder="0" applyAlignment="0" applyProtection="0"/>
    <xf numFmtId="0" fontId="123" fillId="63" borderId="0" applyNumberFormat="0" applyBorder="0" applyAlignment="0" applyProtection="0"/>
    <xf numFmtId="0" fontId="123" fillId="63" borderId="0" applyNumberFormat="0" applyBorder="0" applyAlignment="0" applyProtection="0"/>
    <xf numFmtId="0" fontId="123" fillId="63" borderId="0" applyNumberFormat="0" applyBorder="0" applyAlignment="0" applyProtection="0"/>
    <xf numFmtId="0" fontId="123" fillId="63" borderId="0" applyNumberFormat="0" applyBorder="0" applyAlignment="0" applyProtection="0"/>
    <xf numFmtId="0" fontId="123" fillId="63" borderId="0" applyNumberFormat="0" applyBorder="0" applyAlignment="0" applyProtection="0"/>
    <xf numFmtId="0" fontId="123" fillId="63" borderId="0" applyNumberFormat="0" applyBorder="0" applyAlignment="0" applyProtection="0"/>
    <xf numFmtId="0" fontId="123" fillId="63" borderId="0" applyNumberFormat="0" applyBorder="0" applyAlignment="0" applyProtection="0"/>
    <xf numFmtId="0" fontId="123" fillId="63" borderId="0" applyNumberFormat="0" applyBorder="0" applyAlignment="0" applyProtection="0"/>
    <xf numFmtId="0" fontId="123" fillId="63" borderId="0" applyNumberFormat="0" applyBorder="0" applyAlignment="0" applyProtection="0"/>
    <xf numFmtId="0" fontId="123" fillId="63" borderId="0" applyNumberFormat="0" applyBorder="0" applyAlignment="0" applyProtection="0"/>
    <xf numFmtId="0" fontId="123" fillId="63" borderId="0" applyNumberFormat="0" applyBorder="0" applyAlignment="0" applyProtection="0"/>
    <xf numFmtId="0" fontId="123" fillId="63" borderId="0" applyNumberFormat="0" applyBorder="0" applyAlignment="0" applyProtection="0"/>
    <xf numFmtId="0" fontId="123" fillId="63" borderId="0" applyNumberFormat="0" applyBorder="0" applyAlignment="0" applyProtection="0"/>
    <xf numFmtId="0" fontId="123" fillId="63" borderId="0" applyNumberFormat="0" applyBorder="0" applyAlignment="0" applyProtection="0"/>
    <xf numFmtId="0" fontId="123" fillId="62" borderId="0" applyNumberFormat="0" applyBorder="0" applyAlignment="0" applyProtection="0"/>
    <xf numFmtId="0" fontId="123" fillId="62" borderId="0" applyNumberFormat="0" applyBorder="0" applyAlignment="0" applyProtection="0"/>
    <xf numFmtId="0" fontId="123" fillId="62" borderId="0" applyNumberFormat="0" applyBorder="0" applyAlignment="0" applyProtection="0"/>
    <xf numFmtId="0" fontId="123" fillId="62" borderId="0" applyNumberFormat="0" applyBorder="0" applyAlignment="0" applyProtection="0"/>
    <xf numFmtId="0" fontId="123" fillId="62" borderId="0" applyNumberFormat="0" applyBorder="0" applyAlignment="0" applyProtection="0"/>
    <xf numFmtId="0" fontId="123" fillId="62" borderId="0" applyNumberFormat="0" applyBorder="0" applyAlignment="0" applyProtection="0"/>
    <xf numFmtId="0" fontId="123" fillId="63" borderId="0" applyNumberFormat="0" applyBorder="0" applyAlignment="0" applyProtection="0"/>
    <xf numFmtId="0" fontId="123" fillId="63" borderId="0" applyNumberFormat="0" applyBorder="0" applyAlignment="0" applyProtection="0"/>
    <xf numFmtId="0" fontId="123" fillId="63" borderId="0" applyNumberFormat="0" applyBorder="0" applyAlignment="0" applyProtection="0"/>
    <xf numFmtId="0" fontId="123" fillId="63" borderId="0" applyNumberFormat="0" applyBorder="0" applyAlignment="0" applyProtection="0"/>
    <xf numFmtId="0" fontId="123" fillId="63" borderId="0" applyNumberFormat="0" applyBorder="0" applyAlignment="0" applyProtection="0"/>
    <xf numFmtId="0" fontId="123" fillId="63" borderId="0" applyNumberFormat="0" applyBorder="0" applyAlignment="0" applyProtection="0"/>
    <xf numFmtId="0" fontId="123" fillId="63" borderId="0" applyNumberFormat="0" applyBorder="0" applyAlignment="0" applyProtection="0"/>
    <xf numFmtId="0" fontId="123" fillId="63" borderId="0" applyNumberFormat="0" applyBorder="0" applyAlignment="0" applyProtection="0"/>
    <xf numFmtId="0" fontId="123" fillId="63" borderId="0" applyNumberFormat="0" applyBorder="0" applyAlignment="0" applyProtection="0"/>
    <xf numFmtId="0" fontId="123" fillId="63" borderId="0" applyNumberFormat="0" applyBorder="0" applyAlignment="0" applyProtection="0"/>
    <xf numFmtId="0" fontId="123" fillId="63" borderId="0" applyNumberFormat="0" applyBorder="0" applyAlignment="0" applyProtection="0"/>
    <xf numFmtId="0" fontId="123" fillId="63" borderId="0" applyNumberFormat="0" applyBorder="0" applyAlignment="0" applyProtection="0"/>
    <xf numFmtId="0" fontId="123" fillId="63" borderId="0" applyNumberFormat="0" applyBorder="0" applyAlignment="0" applyProtection="0"/>
    <xf numFmtId="0" fontId="123" fillId="63" borderId="0" applyNumberFormat="0" applyBorder="0" applyAlignment="0" applyProtection="0"/>
    <xf numFmtId="0" fontId="123" fillId="63" borderId="0" applyNumberFormat="0" applyBorder="0" applyAlignment="0" applyProtection="0"/>
    <xf numFmtId="0" fontId="123" fillId="63" borderId="0" applyNumberFormat="0" applyBorder="0" applyAlignment="0" applyProtection="0"/>
    <xf numFmtId="0" fontId="123" fillId="63" borderId="0" applyNumberFormat="0" applyBorder="0" applyAlignment="0" applyProtection="0"/>
    <xf numFmtId="0" fontId="123" fillId="63" borderId="0" applyNumberFormat="0" applyBorder="0" applyAlignment="0" applyProtection="0"/>
    <xf numFmtId="0" fontId="123" fillId="63" borderId="0" applyNumberFormat="0" applyBorder="0" applyAlignment="0" applyProtection="0"/>
    <xf numFmtId="0" fontId="123" fillId="63" borderId="0" applyNumberFormat="0" applyBorder="0" applyAlignment="0" applyProtection="0"/>
    <xf numFmtId="0" fontId="123" fillId="63" borderId="0" applyNumberFormat="0" applyBorder="0" applyAlignment="0" applyProtection="0"/>
    <xf numFmtId="0" fontId="123" fillId="63" borderId="0" applyNumberFormat="0" applyBorder="0" applyAlignment="0" applyProtection="0"/>
    <xf numFmtId="0" fontId="123" fillId="63" borderId="0" applyNumberFormat="0" applyBorder="0" applyAlignment="0" applyProtection="0"/>
    <xf numFmtId="0" fontId="123" fillId="63" borderId="0" applyNumberFormat="0" applyBorder="0" applyAlignment="0" applyProtection="0"/>
    <xf numFmtId="0" fontId="123" fillId="63" borderId="0" applyNumberFormat="0" applyBorder="0" applyAlignment="0" applyProtection="0"/>
    <xf numFmtId="0" fontId="123" fillId="62" borderId="0" applyNumberFormat="0" applyBorder="0" applyAlignment="0" applyProtection="0"/>
    <xf numFmtId="0" fontId="123" fillId="62" borderId="0" applyNumberFormat="0" applyBorder="0" applyAlignment="0" applyProtection="0"/>
    <xf numFmtId="0" fontId="123" fillId="62" borderId="0" applyNumberFormat="0" applyBorder="0" applyAlignment="0" applyProtection="0"/>
    <xf numFmtId="0" fontId="123" fillId="62" borderId="0" applyNumberFormat="0" applyBorder="0" applyAlignment="0" applyProtection="0"/>
    <xf numFmtId="0" fontId="123" fillId="62" borderId="0" applyNumberFormat="0" applyBorder="0" applyAlignment="0" applyProtection="0"/>
    <xf numFmtId="0" fontId="123" fillId="62" borderId="0" applyNumberFormat="0" applyBorder="0" applyAlignment="0" applyProtection="0"/>
    <xf numFmtId="0" fontId="124" fillId="62" borderId="0" applyNumberFormat="0" applyBorder="0" applyAlignment="0" applyProtection="0"/>
    <xf numFmtId="0" fontId="124" fillId="62" borderId="0" applyNumberFormat="0" applyBorder="0" applyAlignment="0" applyProtection="0"/>
    <xf numFmtId="0" fontId="122" fillId="62" borderId="0" applyNumberFormat="0" applyBorder="0" applyAlignment="0" applyProtection="0"/>
    <xf numFmtId="0" fontId="122" fillId="39" borderId="0" applyNumberFormat="0" applyBorder="0" applyAlignment="0" applyProtection="0"/>
    <xf numFmtId="0" fontId="122" fillId="39" borderId="0" applyNumberFormat="0" applyBorder="0" applyAlignment="0" applyProtection="0"/>
    <xf numFmtId="0" fontId="122" fillId="39" borderId="0" applyNumberFormat="0" applyBorder="0" applyAlignment="0" applyProtection="0"/>
    <xf numFmtId="0" fontId="122" fillId="39" borderId="0" applyNumberFormat="0" applyBorder="0" applyAlignment="0" applyProtection="0"/>
    <xf numFmtId="0" fontId="123" fillId="64" borderId="0" applyNumberFormat="0" applyBorder="0" applyAlignment="0" applyProtection="0"/>
    <xf numFmtId="0" fontId="123" fillId="64" borderId="0" applyNumberFormat="0" applyBorder="0" applyAlignment="0" applyProtection="0"/>
    <xf numFmtId="0" fontId="123" fillId="64" borderId="0" applyNumberFormat="0" applyBorder="0" applyAlignment="0" applyProtection="0"/>
    <xf numFmtId="0" fontId="123" fillId="64" borderId="0" applyNumberFormat="0" applyBorder="0" applyAlignment="0" applyProtection="0"/>
    <xf numFmtId="0" fontId="123" fillId="64" borderId="0" applyNumberFormat="0" applyBorder="0" applyAlignment="0" applyProtection="0"/>
    <xf numFmtId="0" fontId="123" fillId="64" borderId="0" applyNumberFormat="0" applyBorder="0" applyAlignment="0" applyProtection="0"/>
    <xf numFmtId="0" fontId="123" fillId="64" borderId="0" applyNumberFormat="0" applyBorder="0" applyAlignment="0" applyProtection="0"/>
    <xf numFmtId="0" fontId="123" fillId="64" borderId="0" applyNumberFormat="0" applyBorder="0" applyAlignment="0" applyProtection="0"/>
    <xf numFmtId="0" fontId="123" fillId="64" borderId="0" applyNumberFormat="0" applyBorder="0" applyAlignment="0" applyProtection="0"/>
    <xf numFmtId="0" fontId="123" fillId="64" borderId="0" applyNumberFormat="0" applyBorder="0" applyAlignment="0" applyProtection="0"/>
    <xf numFmtId="0" fontId="123" fillId="64" borderId="0" applyNumberFormat="0" applyBorder="0" applyAlignment="0" applyProtection="0"/>
    <xf numFmtId="0" fontId="123" fillId="64" borderId="0" applyNumberFormat="0" applyBorder="0" applyAlignment="0" applyProtection="0"/>
    <xf numFmtId="0" fontId="123" fillId="64" borderId="0" applyNumberFormat="0" applyBorder="0" applyAlignment="0" applyProtection="0"/>
    <xf numFmtId="0" fontId="123" fillId="64" borderId="0" applyNumberFormat="0" applyBorder="0" applyAlignment="0" applyProtection="0"/>
    <xf numFmtId="0" fontId="123" fillId="64" borderId="0" applyNumberFormat="0" applyBorder="0" applyAlignment="0" applyProtection="0"/>
    <xf numFmtId="0" fontId="123" fillId="64" borderId="0" applyNumberFormat="0" applyBorder="0" applyAlignment="0" applyProtection="0"/>
    <xf numFmtId="0" fontId="123" fillId="64" borderId="0" applyNumberFormat="0" applyBorder="0" applyAlignment="0" applyProtection="0"/>
    <xf numFmtId="0" fontId="123" fillId="64" borderId="0" applyNumberFormat="0" applyBorder="0" applyAlignment="0" applyProtection="0"/>
    <xf numFmtId="0" fontId="123" fillId="64" borderId="0" applyNumberFormat="0" applyBorder="0" applyAlignment="0" applyProtection="0"/>
    <xf numFmtId="0" fontId="123" fillId="64" borderId="0" applyNumberFormat="0" applyBorder="0" applyAlignment="0" applyProtection="0"/>
    <xf numFmtId="0" fontId="123" fillId="64" borderId="0" applyNumberFormat="0" applyBorder="0" applyAlignment="0" applyProtection="0"/>
    <xf numFmtId="0" fontId="123" fillId="64" borderId="0" applyNumberFormat="0" applyBorder="0" applyAlignment="0" applyProtection="0"/>
    <xf numFmtId="0" fontId="123" fillId="64" borderId="0" applyNumberFormat="0" applyBorder="0" applyAlignment="0" applyProtection="0"/>
    <xf numFmtId="0" fontId="123" fillId="64" borderId="0" applyNumberFormat="0" applyBorder="0" applyAlignment="0" applyProtection="0"/>
    <xf numFmtId="0" fontId="123" fillId="64" borderId="0" applyNumberFormat="0" applyBorder="0" applyAlignment="0" applyProtection="0"/>
    <xf numFmtId="0" fontId="123" fillId="65" borderId="0" applyNumberFormat="0" applyBorder="0" applyAlignment="0" applyProtection="0"/>
    <xf numFmtId="0" fontId="123" fillId="65" borderId="0" applyNumberFormat="0" applyBorder="0" applyAlignment="0" applyProtection="0"/>
    <xf numFmtId="0" fontId="123" fillId="65" borderId="0" applyNumberFormat="0" applyBorder="0" applyAlignment="0" applyProtection="0"/>
    <xf numFmtId="0" fontId="123" fillId="65" borderId="0" applyNumberFormat="0" applyBorder="0" applyAlignment="0" applyProtection="0"/>
    <xf numFmtId="0" fontId="123" fillId="65" borderId="0" applyNumberFormat="0" applyBorder="0" applyAlignment="0" applyProtection="0"/>
    <xf numFmtId="0" fontId="123" fillId="65" borderId="0" applyNumberFormat="0" applyBorder="0" applyAlignment="0" applyProtection="0"/>
    <xf numFmtId="0" fontId="123" fillId="64" borderId="0" applyNumberFormat="0" applyBorder="0" applyAlignment="0" applyProtection="0"/>
    <xf numFmtId="0" fontId="123" fillId="64" borderId="0" applyNumberFormat="0" applyBorder="0" applyAlignment="0" applyProtection="0"/>
    <xf numFmtId="0" fontId="123" fillId="64" borderId="0" applyNumberFormat="0" applyBorder="0" applyAlignment="0" applyProtection="0"/>
    <xf numFmtId="0" fontId="123" fillId="64" borderId="0" applyNumberFormat="0" applyBorder="0" applyAlignment="0" applyProtection="0"/>
    <xf numFmtId="0" fontId="123" fillId="64" borderId="0" applyNumberFormat="0" applyBorder="0" applyAlignment="0" applyProtection="0"/>
    <xf numFmtId="0" fontId="123" fillId="64" borderId="0" applyNumberFormat="0" applyBorder="0" applyAlignment="0" applyProtection="0"/>
    <xf numFmtId="0" fontId="123" fillId="64" borderId="0" applyNumberFormat="0" applyBorder="0" applyAlignment="0" applyProtection="0"/>
    <xf numFmtId="0" fontId="123" fillId="64" borderId="0" applyNumberFormat="0" applyBorder="0" applyAlignment="0" applyProtection="0"/>
    <xf numFmtId="0" fontId="123" fillId="64" borderId="0" applyNumberFormat="0" applyBorder="0" applyAlignment="0" applyProtection="0"/>
    <xf numFmtId="0" fontId="123" fillId="64" borderId="0" applyNumberFormat="0" applyBorder="0" applyAlignment="0" applyProtection="0"/>
    <xf numFmtId="0" fontId="123" fillId="64" borderId="0" applyNumberFormat="0" applyBorder="0" applyAlignment="0" applyProtection="0"/>
    <xf numFmtId="0" fontId="123" fillId="64" borderId="0" applyNumberFormat="0" applyBorder="0" applyAlignment="0" applyProtection="0"/>
    <xf numFmtId="0" fontId="123" fillId="64" borderId="0" applyNumberFormat="0" applyBorder="0" applyAlignment="0" applyProtection="0"/>
    <xf numFmtId="0" fontId="123" fillId="64" borderId="0" applyNumberFormat="0" applyBorder="0" applyAlignment="0" applyProtection="0"/>
    <xf numFmtId="0" fontId="123" fillId="64" borderId="0" applyNumberFormat="0" applyBorder="0" applyAlignment="0" applyProtection="0"/>
    <xf numFmtId="0" fontId="123" fillId="64" borderId="0" applyNumberFormat="0" applyBorder="0" applyAlignment="0" applyProtection="0"/>
    <xf numFmtId="0" fontId="123" fillId="64" borderId="0" applyNumberFormat="0" applyBorder="0" applyAlignment="0" applyProtection="0"/>
    <xf numFmtId="0" fontId="123" fillId="64" borderId="0" applyNumberFormat="0" applyBorder="0" applyAlignment="0" applyProtection="0"/>
    <xf numFmtId="0" fontId="123" fillId="64" borderId="0" applyNumberFormat="0" applyBorder="0" applyAlignment="0" applyProtection="0"/>
    <xf numFmtId="0" fontId="123" fillId="64" borderId="0" applyNumberFormat="0" applyBorder="0" applyAlignment="0" applyProtection="0"/>
    <xf numFmtId="0" fontId="123" fillId="64" borderId="0" applyNumberFormat="0" applyBorder="0" applyAlignment="0" applyProtection="0"/>
    <xf numFmtId="0" fontId="123" fillId="64" borderId="0" applyNumberFormat="0" applyBorder="0" applyAlignment="0" applyProtection="0"/>
    <xf numFmtId="0" fontId="123" fillId="64" borderId="0" applyNumberFormat="0" applyBorder="0" applyAlignment="0" applyProtection="0"/>
    <xf numFmtId="0" fontId="123" fillId="64" borderId="0" applyNumberFormat="0" applyBorder="0" applyAlignment="0" applyProtection="0"/>
    <xf numFmtId="0" fontId="123" fillId="64" borderId="0" applyNumberFormat="0" applyBorder="0" applyAlignment="0" applyProtection="0"/>
    <xf numFmtId="0" fontId="123" fillId="65" borderId="0" applyNumberFormat="0" applyBorder="0" applyAlignment="0" applyProtection="0"/>
    <xf numFmtId="0" fontId="123" fillId="65" borderId="0" applyNumberFormat="0" applyBorder="0" applyAlignment="0" applyProtection="0"/>
    <xf numFmtId="0" fontId="123" fillId="65" borderId="0" applyNumberFormat="0" applyBorder="0" applyAlignment="0" applyProtection="0"/>
    <xf numFmtId="0" fontId="123" fillId="65" borderId="0" applyNumberFormat="0" applyBorder="0" applyAlignment="0" applyProtection="0"/>
    <xf numFmtId="0" fontId="123" fillId="65" borderId="0" applyNumberFormat="0" applyBorder="0" applyAlignment="0" applyProtection="0"/>
    <xf numFmtId="0" fontId="123" fillId="65" borderId="0" applyNumberFormat="0" applyBorder="0" applyAlignment="0" applyProtection="0"/>
    <xf numFmtId="0" fontId="124" fillId="65" borderId="0" applyNumberFormat="0" applyBorder="0" applyAlignment="0" applyProtection="0"/>
    <xf numFmtId="0" fontId="124" fillId="65" borderId="0" applyNumberFormat="0" applyBorder="0" applyAlignment="0" applyProtection="0"/>
    <xf numFmtId="0" fontId="122" fillId="39" borderId="0" applyNumberFormat="0" applyBorder="0" applyAlignment="0" applyProtection="0"/>
    <xf numFmtId="0" fontId="122" fillId="39" borderId="0" applyNumberFormat="0" applyBorder="0" applyAlignment="0" applyProtection="0"/>
    <xf numFmtId="0" fontId="122" fillId="41" borderId="0" applyNumberFormat="0" applyBorder="0" applyAlignment="0" applyProtection="0"/>
    <xf numFmtId="0" fontId="122" fillId="41" borderId="0" applyNumberFormat="0" applyBorder="0" applyAlignment="0" applyProtection="0"/>
    <xf numFmtId="0" fontId="122" fillId="41" borderId="0" applyNumberFormat="0" applyBorder="0" applyAlignment="0" applyProtection="0"/>
    <xf numFmtId="0" fontId="122" fillId="41" borderId="0" applyNumberFormat="0" applyBorder="0" applyAlignment="0" applyProtection="0"/>
    <xf numFmtId="0" fontId="123" fillId="66" borderId="0" applyNumberFormat="0" applyBorder="0" applyAlignment="0" applyProtection="0"/>
    <xf numFmtId="0" fontId="123" fillId="66" borderId="0" applyNumberFormat="0" applyBorder="0" applyAlignment="0" applyProtection="0"/>
    <xf numFmtId="0" fontId="123" fillId="66" borderId="0" applyNumberFormat="0" applyBorder="0" applyAlignment="0" applyProtection="0"/>
    <xf numFmtId="0" fontId="123" fillId="66" borderId="0" applyNumberFormat="0" applyBorder="0" applyAlignment="0" applyProtection="0"/>
    <xf numFmtId="0" fontId="123" fillId="66" borderId="0" applyNumberFormat="0" applyBorder="0" applyAlignment="0" applyProtection="0"/>
    <xf numFmtId="0" fontId="123" fillId="66" borderId="0" applyNumberFormat="0" applyBorder="0" applyAlignment="0" applyProtection="0"/>
    <xf numFmtId="0" fontId="123" fillId="66" borderId="0" applyNumberFormat="0" applyBorder="0" applyAlignment="0" applyProtection="0"/>
    <xf numFmtId="0" fontId="123" fillId="66" borderId="0" applyNumberFormat="0" applyBorder="0" applyAlignment="0" applyProtection="0"/>
    <xf numFmtId="0" fontId="123" fillId="66" borderId="0" applyNumberFormat="0" applyBorder="0" applyAlignment="0" applyProtection="0"/>
    <xf numFmtId="0" fontId="123" fillId="66" borderId="0" applyNumberFormat="0" applyBorder="0" applyAlignment="0" applyProtection="0"/>
    <xf numFmtId="0" fontId="123" fillId="66" borderId="0" applyNumberFormat="0" applyBorder="0" applyAlignment="0" applyProtection="0"/>
    <xf numFmtId="0" fontId="123" fillId="66" borderId="0" applyNumberFormat="0" applyBorder="0" applyAlignment="0" applyProtection="0"/>
    <xf numFmtId="0" fontId="123" fillId="66" borderId="0" applyNumberFormat="0" applyBorder="0" applyAlignment="0" applyProtection="0"/>
    <xf numFmtId="0" fontId="123" fillId="66" borderId="0" applyNumberFormat="0" applyBorder="0" applyAlignment="0" applyProtection="0"/>
    <xf numFmtId="0" fontId="123" fillId="66" borderId="0" applyNumberFormat="0" applyBorder="0" applyAlignment="0" applyProtection="0"/>
    <xf numFmtId="0" fontId="123" fillId="66" borderId="0" applyNumberFormat="0" applyBorder="0" applyAlignment="0" applyProtection="0"/>
    <xf numFmtId="0" fontId="123" fillId="66" borderId="0" applyNumberFormat="0" applyBorder="0" applyAlignment="0" applyProtection="0"/>
    <xf numFmtId="0" fontId="123" fillId="66" borderId="0" applyNumberFormat="0" applyBorder="0" applyAlignment="0" applyProtection="0"/>
    <xf numFmtId="0" fontId="123" fillId="66" borderId="0" applyNumberFormat="0" applyBorder="0" applyAlignment="0" applyProtection="0"/>
    <xf numFmtId="0" fontId="123" fillId="66" borderId="0" applyNumberFormat="0" applyBorder="0" applyAlignment="0" applyProtection="0"/>
    <xf numFmtId="0" fontId="123" fillId="66" borderId="0" applyNumberFormat="0" applyBorder="0" applyAlignment="0" applyProtection="0"/>
    <xf numFmtId="0" fontId="123" fillId="66" borderId="0" applyNumberFormat="0" applyBorder="0" applyAlignment="0" applyProtection="0"/>
    <xf numFmtId="0" fontId="123" fillId="66" borderId="0" applyNumberFormat="0" applyBorder="0" applyAlignment="0" applyProtection="0"/>
    <xf numFmtId="0" fontId="123" fillId="66" borderId="0" applyNumberFormat="0" applyBorder="0" applyAlignment="0" applyProtection="0"/>
    <xf numFmtId="0" fontId="123" fillId="66" borderId="0" applyNumberFormat="0" applyBorder="0" applyAlignment="0" applyProtection="0"/>
    <xf numFmtId="0" fontId="123" fillId="67" borderId="0" applyNumberFormat="0" applyBorder="0" applyAlignment="0" applyProtection="0"/>
    <xf numFmtId="0" fontId="123" fillId="67" borderId="0" applyNumberFormat="0" applyBorder="0" applyAlignment="0" applyProtection="0"/>
    <xf numFmtId="0" fontId="123" fillId="67" borderId="0" applyNumberFormat="0" applyBorder="0" applyAlignment="0" applyProtection="0"/>
    <xf numFmtId="0" fontId="123" fillId="67" borderId="0" applyNumberFormat="0" applyBorder="0" applyAlignment="0" applyProtection="0"/>
    <xf numFmtId="0" fontId="123" fillId="67" borderId="0" applyNumberFormat="0" applyBorder="0" applyAlignment="0" applyProtection="0"/>
    <xf numFmtId="0" fontId="123" fillId="67" borderId="0" applyNumberFormat="0" applyBorder="0" applyAlignment="0" applyProtection="0"/>
    <xf numFmtId="0" fontId="123" fillId="66" borderId="0" applyNumberFormat="0" applyBorder="0" applyAlignment="0" applyProtection="0"/>
    <xf numFmtId="0" fontId="123" fillId="66" borderId="0" applyNumberFormat="0" applyBorder="0" applyAlignment="0" applyProtection="0"/>
    <xf numFmtId="0" fontId="123" fillId="66" borderId="0" applyNumberFormat="0" applyBorder="0" applyAlignment="0" applyProtection="0"/>
    <xf numFmtId="0" fontId="123" fillId="66" borderId="0" applyNumberFormat="0" applyBorder="0" applyAlignment="0" applyProtection="0"/>
    <xf numFmtId="0" fontId="123" fillId="66" borderId="0" applyNumberFormat="0" applyBorder="0" applyAlignment="0" applyProtection="0"/>
    <xf numFmtId="0" fontId="123" fillId="66" borderId="0" applyNumberFormat="0" applyBorder="0" applyAlignment="0" applyProtection="0"/>
    <xf numFmtId="0" fontId="123" fillId="66" borderId="0" applyNumberFormat="0" applyBorder="0" applyAlignment="0" applyProtection="0"/>
    <xf numFmtId="0" fontId="123" fillId="66" borderId="0" applyNumberFormat="0" applyBorder="0" applyAlignment="0" applyProtection="0"/>
    <xf numFmtId="0" fontId="123" fillId="66" borderId="0" applyNumberFormat="0" applyBorder="0" applyAlignment="0" applyProtection="0"/>
    <xf numFmtId="0" fontId="123" fillId="66" borderId="0" applyNumberFormat="0" applyBorder="0" applyAlignment="0" applyProtection="0"/>
    <xf numFmtId="0" fontId="123" fillId="66" borderId="0" applyNumberFormat="0" applyBorder="0" applyAlignment="0" applyProtection="0"/>
    <xf numFmtId="0" fontId="123" fillId="66" borderId="0" applyNumberFormat="0" applyBorder="0" applyAlignment="0" applyProtection="0"/>
    <xf numFmtId="0" fontId="123" fillId="66" borderId="0" applyNumberFormat="0" applyBorder="0" applyAlignment="0" applyProtection="0"/>
    <xf numFmtId="0" fontId="123" fillId="66" borderId="0" applyNumberFormat="0" applyBorder="0" applyAlignment="0" applyProtection="0"/>
    <xf numFmtId="0" fontId="123" fillId="66" borderId="0" applyNumberFormat="0" applyBorder="0" applyAlignment="0" applyProtection="0"/>
    <xf numFmtId="0" fontId="123" fillId="66" borderId="0" applyNumberFormat="0" applyBorder="0" applyAlignment="0" applyProtection="0"/>
    <xf numFmtId="0" fontId="123" fillId="66" borderId="0" applyNumberFormat="0" applyBorder="0" applyAlignment="0" applyProtection="0"/>
    <xf numFmtId="0" fontId="123" fillId="66" borderId="0" applyNumberFormat="0" applyBorder="0" applyAlignment="0" applyProtection="0"/>
    <xf numFmtId="0" fontId="123" fillId="66" borderId="0" applyNumberFormat="0" applyBorder="0" applyAlignment="0" applyProtection="0"/>
    <xf numFmtId="0" fontId="123" fillId="66" borderId="0" applyNumberFormat="0" applyBorder="0" applyAlignment="0" applyProtection="0"/>
    <xf numFmtId="0" fontId="123" fillId="66" borderId="0" applyNumberFormat="0" applyBorder="0" applyAlignment="0" applyProtection="0"/>
    <xf numFmtId="0" fontId="123" fillId="66" borderId="0" applyNumberFormat="0" applyBorder="0" applyAlignment="0" applyProtection="0"/>
    <xf numFmtId="0" fontId="123" fillId="66" borderId="0" applyNumberFormat="0" applyBorder="0" applyAlignment="0" applyProtection="0"/>
    <xf numFmtId="0" fontId="123" fillId="66" borderId="0" applyNumberFormat="0" applyBorder="0" applyAlignment="0" applyProtection="0"/>
    <xf numFmtId="0" fontId="123" fillId="66" borderId="0" applyNumberFormat="0" applyBorder="0" applyAlignment="0" applyProtection="0"/>
    <xf numFmtId="0" fontId="123" fillId="67" borderId="0" applyNumberFormat="0" applyBorder="0" applyAlignment="0" applyProtection="0"/>
    <xf numFmtId="0" fontId="123" fillId="67" borderId="0" applyNumberFormat="0" applyBorder="0" applyAlignment="0" applyProtection="0"/>
    <xf numFmtId="0" fontId="123" fillId="67" borderId="0" applyNumberFormat="0" applyBorder="0" applyAlignment="0" applyProtection="0"/>
    <xf numFmtId="0" fontId="123" fillId="67" borderId="0" applyNumberFormat="0" applyBorder="0" applyAlignment="0" applyProtection="0"/>
    <xf numFmtId="0" fontId="123" fillId="67" borderId="0" applyNumberFormat="0" applyBorder="0" applyAlignment="0" applyProtection="0"/>
    <xf numFmtId="0" fontId="123" fillId="67" borderId="0" applyNumberFormat="0" applyBorder="0" applyAlignment="0" applyProtection="0"/>
    <xf numFmtId="0" fontId="124" fillId="67" borderId="0" applyNumberFormat="0" applyBorder="0" applyAlignment="0" applyProtection="0"/>
    <xf numFmtId="0" fontId="124" fillId="67" borderId="0" applyNumberFormat="0" applyBorder="0" applyAlignment="0" applyProtection="0"/>
    <xf numFmtId="0" fontId="122" fillId="41" borderId="0" applyNumberFormat="0" applyBorder="0" applyAlignment="0" applyProtection="0"/>
    <xf numFmtId="0" fontId="122" fillId="41" borderId="0" applyNumberFormat="0" applyBorder="0" applyAlignment="0" applyProtection="0"/>
    <xf numFmtId="0" fontId="124" fillId="56" borderId="0" applyNumberFormat="0" applyBorder="0" applyAlignment="0" applyProtection="0"/>
    <xf numFmtId="0" fontId="124" fillId="58" borderId="0" applyNumberFormat="0" applyBorder="0" applyAlignment="0" applyProtection="0"/>
    <xf numFmtId="0" fontId="124" fillId="60" borderId="0" applyNumberFormat="0" applyBorder="0" applyAlignment="0" applyProtection="0"/>
    <xf numFmtId="0" fontId="124" fillId="65" borderId="0" applyNumberFormat="0" applyBorder="0" applyAlignment="0" applyProtection="0"/>
    <xf numFmtId="0" fontId="124" fillId="67" borderId="0" applyNumberFormat="0" applyBorder="0" applyAlignment="0" applyProtection="0"/>
    <xf numFmtId="269" fontId="113" fillId="0" borderId="0" applyFont="0" applyFill="0" applyBorder="0" applyAlignment="0" applyProtection="0"/>
    <xf numFmtId="269" fontId="117" fillId="0" borderId="0" applyFont="0" applyFill="0" applyBorder="0" applyAlignment="0" applyProtection="0"/>
    <xf numFmtId="269" fontId="117" fillId="0" borderId="0" applyFont="0" applyFill="0" applyBorder="0" applyAlignment="0" applyProtection="0"/>
    <xf numFmtId="269" fontId="113" fillId="0" borderId="0" applyFont="0" applyFill="0" applyBorder="0" applyAlignment="0" applyProtection="0"/>
    <xf numFmtId="269" fontId="117" fillId="0" borderId="0" applyFont="0" applyFill="0" applyBorder="0" applyAlignment="0" applyProtection="0"/>
    <xf numFmtId="269" fontId="117" fillId="0" borderId="0" applyFont="0" applyFill="0" applyBorder="0" applyAlignment="0" applyProtection="0"/>
    <xf numFmtId="269" fontId="117" fillId="0" borderId="0" applyFont="0" applyFill="0" applyBorder="0" applyAlignment="0" applyProtection="0"/>
    <xf numFmtId="221" fontId="10" fillId="12" borderId="20" applyNumberFormat="0" applyFill="0" applyBorder="0">
      <alignment vertical="top" wrapText="1"/>
    </xf>
    <xf numFmtId="186" fontId="125" fillId="0" borderId="0"/>
    <xf numFmtId="186" fontId="125" fillId="0" borderId="0"/>
    <xf numFmtId="186" fontId="125" fillId="0" borderId="0"/>
    <xf numFmtId="186" fontId="125" fillId="0" borderId="0"/>
    <xf numFmtId="186" fontId="125" fillId="0" borderId="0"/>
    <xf numFmtId="186" fontId="125" fillId="0" borderId="0"/>
    <xf numFmtId="186" fontId="125" fillId="0" borderId="0"/>
    <xf numFmtId="186" fontId="125" fillId="0" borderId="0"/>
    <xf numFmtId="0" fontId="122" fillId="21" borderId="0" applyNumberFormat="0" applyBorder="0" applyAlignment="0" applyProtection="0"/>
    <xf numFmtId="0" fontId="122" fillId="21" borderId="0" applyNumberFormat="0" applyBorder="0" applyAlignment="0" applyProtection="0"/>
    <xf numFmtId="0" fontId="122" fillId="21" borderId="0" applyNumberFormat="0" applyBorder="0" applyAlignment="0" applyProtection="0"/>
    <xf numFmtId="0" fontId="122" fillId="21" borderId="0" applyNumberFormat="0" applyBorder="0" applyAlignment="0" applyProtection="0"/>
    <xf numFmtId="0" fontId="123" fillId="68" borderId="0" applyNumberFormat="0" applyBorder="0" applyAlignment="0" applyProtection="0"/>
    <xf numFmtId="0" fontId="123" fillId="68" borderId="0" applyNumberFormat="0" applyBorder="0" applyAlignment="0" applyProtection="0"/>
    <xf numFmtId="0" fontId="123" fillId="68" borderId="0" applyNumberFormat="0" applyBorder="0" applyAlignment="0" applyProtection="0"/>
    <xf numFmtId="0" fontId="123" fillId="68" borderId="0" applyNumberFormat="0" applyBorder="0" applyAlignment="0" applyProtection="0"/>
    <xf numFmtId="0" fontId="123" fillId="68" borderId="0" applyNumberFormat="0" applyBorder="0" applyAlignment="0" applyProtection="0"/>
    <xf numFmtId="0" fontId="123" fillId="68" borderId="0" applyNumberFormat="0" applyBorder="0" applyAlignment="0" applyProtection="0"/>
    <xf numFmtId="0" fontId="123" fillId="68" borderId="0" applyNumberFormat="0" applyBorder="0" applyAlignment="0" applyProtection="0"/>
    <xf numFmtId="0" fontId="123" fillId="68" borderId="0" applyNumberFormat="0" applyBorder="0" applyAlignment="0" applyProtection="0"/>
    <xf numFmtId="0" fontId="123" fillId="68" borderId="0" applyNumberFormat="0" applyBorder="0" applyAlignment="0" applyProtection="0"/>
    <xf numFmtId="0" fontId="123" fillId="68" borderId="0" applyNumberFormat="0" applyBorder="0" applyAlignment="0" applyProtection="0"/>
    <xf numFmtId="0" fontId="123" fillId="68" borderId="0" applyNumberFormat="0" applyBorder="0" applyAlignment="0" applyProtection="0"/>
    <xf numFmtId="0" fontId="123" fillId="68" borderId="0" applyNumberFormat="0" applyBorder="0" applyAlignment="0" applyProtection="0"/>
    <xf numFmtId="0" fontId="123" fillId="68" borderId="0" applyNumberFormat="0" applyBorder="0" applyAlignment="0" applyProtection="0"/>
    <xf numFmtId="0" fontId="123" fillId="68" borderId="0" applyNumberFormat="0" applyBorder="0" applyAlignment="0" applyProtection="0"/>
    <xf numFmtId="0" fontId="123" fillId="68" borderId="0" applyNumberFormat="0" applyBorder="0" applyAlignment="0" applyProtection="0"/>
    <xf numFmtId="0" fontId="123" fillId="68" borderId="0" applyNumberFormat="0" applyBorder="0" applyAlignment="0" applyProtection="0"/>
    <xf numFmtId="0" fontId="123" fillId="68" borderId="0" applyNumberFormat="0" applyBorder="0" applyAlignment="0" applyProtection="0"/>
    <xf numFmtId="0" fontId="123" fillId="68" borderId="0" applyNumberFormat="0" applyBorder="0" applyAlignment="0" applyProtection="0"/>
    <xf numFmtId="0" fontId="123" fillId="68" borderId="0" applyNumberFormat="0" applyBorder="0" applyAlignment="0" applyProtection="0"/>
    <xf numFmtId="0" fontId="123" fillId="68" borderId="0" applyNumberFormat="0" applyBorder="0" applyAlignment="0" applyProtection="0"/>
    <xf numFmtId="0" fontId="123" fillId="68" borderId="0" applyNumberFormat="0" applyBorder="0" applyAlignment="0" applyProtection="0"/>
    <xf numFmtId="0" fontId="123" fillId="68" borderId="0" applyNumberFormat="0" applyBorder="0" applyAlignment="0" applyProtection="0"/>
    <xf numFmtId="0" fontId="123" fillId="68" borderId="0" applyNumberFormat="0" applyBorder="0" applyAlignment="0" applyProtection="0"/>
    <xf numFmtId="0" fontId="123" fillId="68" borderId="0" applyNumberFormat="0" applyBorder="0" applyAlignment="0" applyProtection="0"/>
    <xf numFmtId="0" fontId="123" fillId="68" borderId="0" applyNumberFormat="0" applyBorder="0" applyAlignment="0" applyProtection="0"/>
    <xf numFmtId="0" fontId="123" fillId="69" borderId="0" applyNumberFormat="0" applyBorder="0" applyAlignment="0" applyProtection="0"/>
    <xf numFmtId="0" fontId="123" fillId="69" borderId="0" applyNumberFormat="0" applyBorder="0" applyAlignment="0" applyProtection="0"/>
    <xf numFmtId="0" fontId="123" fillId="69" borderId="0" applyNumberFormat="0" applyBorder="0" applyAlignment="0" applyProtection="0"/>
    <xf numFmtId="0" fontId="123" fillId="69" borderId="0" applyNumberFormat="0" applyBorder="0" applyAlignment="0" applyProtection="0"/>
    <xf numFmtId="0" fontId="123" fillId="69" borderId="0" applyNumberFormat="0" applyBorder="0" applyAlignment="0" applyProtection="0"/>
    <xf numFmtId="0" fontId="123" fillId="69" borderId="0" applyNumberFormat="0" applyBorder="0" applyAlignment="0" applyProtection="0"/>
    <xf numFmtId="0" fontId="123" fillId="68" borderId="0" applyNumberFormat="0" applyBorder="0" applyAlignment="0" applyProtection="0"/>
    <xf numFmtId="0" fontId="123" fillId="68" borderId="0" applyNumberFormat="0" applyBorder="0" applyAlignment="0" applyProtection="0"/>
    <xf numFmtId="0" fontId="123" fillId="68" borderId="0" applyNumberFormat="0" applyBorder="0" applyAlignment="0" applyProtection="0"/>
    <xf numFmtId="0" fontId="123" fillId="68" borderId="0" applyNumberFormat="0" applyBorder="0" applyAlignment="0" applyProtection="0"/>
    <xf numFmtId="0" fontId="123" fillId="68" borderId="0" applyNumberFormat="0" applyBorder="0" applyAlignment="0" applyProtection="0"/>
    <xf numFmtId="0" fontId="123" fillId="68" borderId="0" applyNumberFormat="0" applyBorder="0" applyAlignment="0" applyProtection="0"/>
    <xf numFmtId="0" fontId="123" fillId="68" borderId="0" applyNumberFormat="0" applyBorder="0" applyAlignment="0" applyProtection="0"/>
    <xf numFmtId="0" fontId="123" fillId="68" borderId="0" applyNumberFormat="0" applyBorder="0" applyAlignment="0" applyProtection="0"/>
    <xf numFmtId="0" fontId="123" fillId="68" borderId="0" applyNumberFormat="0" applyBorder="0" applyAlignment="0" applyProtection="0"/>
    <xf numFmtId="0" fontId="123" fillId="68" borderId="0" applyNumberFormat="0" applyBorder="0" applyAlignment="0" applyProtection="0"/>
    <xf numFmtId="0" fontId="123" fillId="68" borderId="0" applyNumberFormat="0" applyBorder="0" applyAlignment="0" applyProtection="0"/>
    <xf numFmtId="0" fontId="123" fillId="68" borderId="0" applyNumberFormat="0" applyBorder="0" applyAlignment="0" applyProtection="0"/>
    <xf numFmtId="0" fontId="123" fillId="68" borderId="0" applyNumberFormat="0" applyBorder="0" applyAlignment="0" applyProtection="0"/>
    <xf numFmtId="0" fontId="123" fillId="68" borderId="0" applyNumberFormat="0" applyBorder="0" applyAlignment="0" applyProtection="0"/>
    <xf numFmtId="0" fontId="123" fillId="68" borderId="0" applyNumberFormat="0" applyBorder="0" applyAlignment="0" applyProtection="0"/>
    <xf numFmtId="0" fontId="123" fillId="68" borderId="0" applyNumberFormat="0" applyBorder="0" applyAlignment="0" applyProtection="0"/>
    <xf numFmtId="0" fontId="123" fillId="68" borderId="0" applyNumberFormat="0" applyBorder="0" applyAlignment="0" applyProtection="0"/>
    <xf numFmtId="0" fontId="123" fillId="68" borderId="0" applyNumberFormat="0" applyBorder="0" applyAlignment="0" applyProtection="0"/>
    <xf numFmtId="0" fontId="123" fillId="68" borderId="0" applyNumberFormat="0" applyBorder="0" applyAlignment="0" applyProtection="0"/>
    <xf numFmtId="0" fontId="123" fillId="68" borderId="0" applyNumberFormat="0" applyBorder="0" applyAlignment="0" applyProtection="0"/>
    <xf numFmtId="0" fontId="123" fillId="68" borderId="0" applyNumberFormat="0" applyBorder="0" applyAlignment="0" applyProtection="0"/>
    <xf numFmtId="0" fontId="123" fillId="68" borderId="0" applyNumberFormat="0" applyBorder="0" applyAlignment="0" applyProtection="0"/>
    <xf numFmtId="0" fontId="123" fillId="68" borderId="0" applyNumberFormat="0" applyBorder="0" applyAlignment="0" applyProtection="0"/>
    <xf numFmtId="0" fontId="123" fillId="68" borderId="0" applyNumberFormat="0" applyBorder="0" applyAlignment="0" applyProtection="0"/>
    <xf numFmtId="0" fontId="123" fillId="68" borderId="0" applyNumberFormat="0" applyBorder="0" applyAlignment="0" applyProtection="0"/>
    <xf numFmtId="0" fontId="123" fillId="69" borderId="0" applyNumberFormat="0" applyBorder="0" applyAlignment="0" applyProtection="0"/>
    <xf numFmtId="0" fontId="123" fillId="69" borderId="0" applyNumberFormat="0" applyBorder="0" applyAlignment="0" applyProtection="0"/>
    <xf numFmtId="0" fontId="123" fillId="69" borderId="0" applyNumberFormat="0" applyBorder="0" applyAlignment="0" applyProtection="0"/>
    <xf numFmtId="0" fontId="123" fillId="69" borderId="0" applyNumberFormat="0" applyBorder="0" applyAlignment="0" applyProtection="0"/>
    <xf numFmtId="0" fontId="123" fillId="69" borderId="0" applyNumberFormat="0" applyBorder="0" applyAlignment="0" applyProtection="0"/>
    <xf numFmtId="0" fontId="123" fillId="69" borderId="0" applyNumberFormat="0" applyBorder="0" applyAlignment="0" applyProtection="0"/>
    <xf numFmtId="0" fontId="124" fillId="69" borderId="0" applyNumberFormat="0" applyBorder="0" applyAlignment="0" applyProtection="0"/>
    <xf numFmtId="0" fontId="124" fillId="69" borderId="0" applyNumberFormat="0" applyBorder="0" applyAlignment="0" applyProtection="0"/>
    <xf numFmtId="0" fontId="122" fillId="21" borderId="0" applyNumberFormat="0" applyBorder="0" applyAlignment="0" applyProtection="0"/>
    <xf numFmtId="0" fontId="122" fillId="36" borderId="0" applyNumberFormat="0" applyBorder="0" applyAlignment="0" applyProtection="0"/>
    <xf numFmtId="0" fontId="122" fillId="36" borderId="0" applyNumberFormat="0" applyBorder="0" applyAlignment="0" applyProtection="0"/>
    <xf numFmtId="0" fontId="122" fillId="36" borderId="0" applyNumberFormat="0" applyBorder="0" applyAlignment="0" applyProtection="0"/>
    <xf numFmtId="0" fontId="122" fillId="36" borderId="0" applyNumberFormat="0" applyBorder="0" applyAlignment="0" applyProtection="0"/>
    <xf numFmtId="0" fontId="123" fillId="70" borderId="0" applyNumberFormat="0" applyBorder="0" applyAlignment="0" applyProtection="0"/>
    <xf numFmtId="0" fontId="123" fillId="70" borderId="0" applyNumberFormat="0" applyBorder="0" applyAlignment="0" applyProtection="0"/>
    <xf numFmtId="0" fontId="123" fillId="70" borderId="0" applyNumberFormat="0" applyBorder="0" applyAlignment="0" applyProtection="0"/>
    <xf numFmtId="0" fontId="123" fillId="70" borderId="0" applyNumberFormat="0" applyBorder="0" applyAlignment="0" applyProtection="0"/>
    <xf numFmtId="0" fontId="123" fillId="70" borderId="0" applyNumberFormat="0" applyBorder="0" applyAlignment="0" applyProtection="0"/>
    <xf numFmtId="0" fontId="123" fillId="70" borderId="0" applyNumberFormat="0" applyBorder="0" applyAlignment="0" applyProtection="0"/>
    <xf numFmtId="0" fontId="123" fillId="70" borderId="0" applyNumberFormat="0" applyBorder="0" applyAlignment="0" applyProtection="0"/>
    <xf numFmtId="0" fontId="123" fillId="70" borderId="0" applyNumberFormat="0" applyBorder="0" applyAlignment="0" applyProtection="0"/>
    <xf numFmtId="0" fontId="123" fillId="70" borderId="0" applyNumberFormat="0" applyBorder="0" applyAlignment="0" applyProtection="0"/>
    <xf numFmtId="0" fontId="123" fillId="70" borderId="0" applyNumberFormat="0" applyBorder="0" applyAlignment="0" applyProtection="0"/>
    <xf numFmtId="0" fontId="123" fillId="70" borderId="0" applyNumberFormat="0" applyBorder="0" applyAlignment="0" applyProtection="0"/>
    <xf numFmtId="0" fontId="123" fillId="70" borderId="0" applyNumberFormat="0" applyBorder="0" applyAlignment="0" applyProtection="0"/>
    <xf numFmtId="0" fontId="123" fillId="70" borderId="0" applyNumberFormat="0" applyBorder="0" applyAlignment="0" applyProtection="0"/>
    <xf numFmtId="0" fontId="123" fillId="70" borderId="0" applyNumberFormat="0" applyBorder="0" applyAlignment="0" applyProtection="0"/>
    <xf numFmtId="0" fontId="123" fillId="70" borderId="0" applyNumberFormat="0" applyBorder="0" applyAlignment="0" applyProtection="0"/>
    <xf numFmtId="0" fontId="123" fillId="70" borderId="0" applyNumberFormat="0" applyBorder="0" applyAlignment="0" applyProtection="0"/>
    <xf numFmtId="0" fontId="123" fillId="70" borderId="0" applyNumberFormat="0" applyBorder="0" applyAlignment="0" applyProtection="0"/>
    <xf numFmtId="0" fontId="123" fillId="70" borderId="0" applyNumberFormat="0" applyBorder="0" applyAlignment="0" applyProtection="0"/>
    <xf numFmtId="0" fontId="123" fillId="70" borderId="0" applyNumberFormat="0" applyBorder="0" applyAlignment="0" applyProtection="0"/>
    <xf numFmtId="0" fontId="123" fillId="70" borderId="0" applyNumberFormat="0" applyBorder="0" applyAlignment="0" applyProtection="0"/>
    <xf numFmtId="0" fontId="123" fillId="70" borderId="0" applyNumberFormat="0" applyBorder="0" applyAlignment="0" applyProtection="0"/>
    <xf numFmtId="0" fontId="123" fillId="70" borderId="0" applyNumberFormat="0" applyBorder="0" applyAlignment="0" applyProtection="0"/>
    <xf numFmtId="0" fontId="123" fillId="70" borderId="0" applyNumberFormat="0" applyBorder="0" applyAlignment="0" applyProtection="0"/>
    <xf numFmtId="0" fontId="123" fillId="70" borderId="0" applyNumberFormat="0" applyBorder="0" applyAlignment="0" applyProtection="0"/>
    <xf numFmtId="0" fontId="123" fillId="70" borderId="0" applyNumberFormat="0" applyBorder="0" applyAlignment="0" applyProtection="0"/>
    <xf numFmtId="0" fontId="123" fillId="71" borderId="0" applyNumberFormat="0" applyBorder="0" applyAlignment="0" applyProtection="0"/>
    <xf numFmtId="0" fontId="123" fillId="71" borderId="0" applyNumberFormat="0" applyBorder="0" applyAlignment="0" applyProtection="0"/>
    <xf numFmtId="0" fontId="123" fillId="71" borderId="0" applyNumberFormat="0" applyBorder="0" applyAlignment="0" applyProtection="0"/>
    <xf numFmtId="0" fontId="123" fillId="71" borderId="0" applyNumberFormat="0" applyBorder="0" applyAlignment="0" applyProtection="0"/>
    <xf numFmtId="0" fontId="123" fillId="71" borderId="0" applyNumberFormat="0" applyBorder="0" applyAlignment="0" applyProtection="0"/>
    <xf numFmtId="0" fontId="123" fillId="71" borderId="0" applyNumberFormat="0" applyBorder="0" applyAlignment="0" applyProtection="0"/>
    <xf numFmtId="0" fontId="123" fillId="70" borderId="0" applyNumberFormat="0" applyBorder="0" applyAlignment="0" applyProtection="0"/>
    <xf numFmtId="0" fontId="123" fillId="70" borderId="0" applyNumberFormat="0" applyBorder="0" applyAlignment="0" applyProtection="0"/>
    <xf numFmtId="0" fontId="123" fillId="70" borderId="0" applyNumberFormat="0" applyBorder="0" applyAlignment="0" applyProtection="0"/>
    <xf numFmtId="0" fontId="123" fillId="70" borderId="0" applyNumberFormat="0" applyBorder="0" applyAlignment="0" applyProtection="0"/>
    <xf numFmtId="0" fontId="123" fillId="70" borderId="0" applyNumberFormat="0" applyBorder="0" applyAlignment="0" applyProtection="0"/>
    <xf numFmtId="0" fontId="123" fillId="70" borderId="0" applyNumberFormat="0" applyBorder="0" applyAlignment="0" applyProtection="0"/>
    <xf numFmtId="0" fontId="123" fillId="70" borderId="0" applyNumberFormat="0" applyBorder="0" applyAlignment="0" applyProtection="0"/>
    <xf numFmtId="0" fontId="123" fillId="70" borderId="0" applyNumberFormat="0" applyBorder="0" applyAlignment="0" applyProtection="0"/>
    <xf numFmtId="0" fontId="123" fillId="70" borderId="0" applyNumberFormat="0" applyBorder="0" applyAlignment="0" applyProtection="0"/>
    <xf numFmtId="0" fontId="123" fillId="70" borderId="0" applyNumberFormat="0" applyBorder="0" applyAlignment="0" applyProtection="0"/>
    <xf numFmtId="0" fontId="123" fillId="70" borderId="0" applyNumberFormat="0" applyBorder="0" applyAlignment="0" applyProtection="0"/>
    <xf numFmtId="0" fontId="123" fillId="70" borderId="0" applyNumberFormat="0" applyBorder="0" applyAlignment="0" applyProtection="0"/>
    <xf numFmtId="0" fontId="123" fillId="70" borderId="0" applyNumberFormat="0" applyBorder="0" applyAlignment="0" applyProtection="0"/>
    <xf numFmtId="0" fontId="123" fillId="70" borderId="0" applyNumberFormat="0" applyBorder="0" applyAlignment="0" applyProtection="0"/>
    <xf numFmtId="0" fontId="123" fillId="70" borderId="0" applyNumberFormat="0" applyBorder="0" applyAlignment="0" applyProtection="0"/>
    <xf numFmtId="0" fontId="123" fillId="70" borderId="0" applyNumberFormat="0" applyBorder="0" applyAlignment="0" applyProtection="0"/>
    <xf numFmtId="0" fontId="123" fillId="70" borderId="0" applyNumberFormat="0" applyBorder="0" applyAlignment="0" applyProtection="0"/>
    <xf numFmtId="0" fontId="123" fillId="70" borderId="0" applyNumberFormat="0" applyBorder="0" applyAlignment="0" applyProtection="0"/>
    <xf numFmtId="0" fontId="123" fillId="70" borderId="0" applyNumberFormat="0" applyBorder="0" applyAlignment="0" applyProtection="0"/>
    <xf numFmtId="0" fontId="123" fillId="70" borderId="0" applyNumberFormat="0" applyBorder="0" applyAlignment="0" applyProtection="0"/>
    <xf numFmtId="0" fontId="123" fillId="70" borderId="0" applyNumberFormat="0" applyBorder="0" applyAlignment="0" applyProtection="0"/>
    <xf numFmtId="0" fontId="123" fillId="70" borderId="0" applyNumberFormat="0" applyBorder="0" applyAlignment="0" applyProtection="0"/>
    <xf numFmtId="0" fontId="123" fillId="70" borderId="0" applyNumberFormat="0" applyBorder="0" applyAlignment="0" applyProtection="0"/>
    <xf numFmtId="0" fontId="123" fillId="70" borderId="0" applyNumberFormat="0" applyBorder="0" applyAlignment="0" applyProtection="0"/>
    <xf numFmtId="0" fontId="123" fillId="70" borderId="0" applyNumberFormat="0" applyBorder="0" applyAlignment="0" applyProtection="0"/>
    <xf numFmtId="0" fontId="123" fillId="71" borderId="0" applyNumberFormat="0" applyBorder="0" applyAlignment="0" applyProtection="0"/>
    <xf numFmtId="0" fontId="123" fillId="71" borderId="0" applyNumberFormat="0" applyBorder="0" applyAlignment="0" applyProtection="0"/>
    <xf numFmtId="0" fontId="123" fillId="71" borderId="0" applyNumberFormat="0" applyBorder="0" applyAlignment="0" applyProtection="0"/>
    <xf numFmtId="0" fontId="123" fillId="71" borderId="0" applyNumberFormat="0" applyBorder="0" applyAlignment="0" applyProtection="0"/>
    <xf numFmtId="0" fontId="123" fillId="71" borderId="0" applyNumberFormat="0" applyBorder="0" applyAlignment="0" applyProtection="0"/>
    <xf numFmtId="0" fontId="123" fillId="71" borderId="0" applyNumberFormat="0" applyBorder="0" applyAlignment="0" applyProtection="0"/>
    <xf numFmtId="0" fontId="124" fillId="71" borderId="0" applyNumberFormat="0" applyBorder="0" applyAlignment="0" applyProtection="0"/>
    <xf numFmtId="0" fontId="124" fillId="71" borderId="0" applyNumberFormat="0" applyBorder="0" applyAlignment="0" applyProtection="0"/>
    <xf numFmtId="0" fontId="122" fillId="36" borderId="0" applyNumberFormat="0" applyBorder="0" applyAlignment="0" applyProtection="0"/>
    <xf numFmtId="0" fontId="122" fillId="36" borderId="0" applyNumberFormat="0" applyBorder="0" applyAlignment="0" applyProtection="0"/>
    <xf numFmtId="0" fontId="122" fillId="72" borderId="0" applyNumberFormat="0" applyBorder="0" applyAlignment="0" applyProtection="0"/>
    <xf numFmtId="0" fontId="122" fillId="72" borderId="0" applyNumberFormat="0" applyBorder="0" applyAlignment="0" applyProtection="0"/>
    <xf numFmtId="0" fontId="122" fillId="72" borderId="0" applyNumberFormat="0" applyBorder="0" applyAlignment="0" applyProtection="0"/>
    <xf numFmtId="0" fontId="122" fillId="72" borderId="0" applyNumberFormat="0" applyBorder="0" applyAlignment="0" applyProtection="0"/>
    <xf numFmtId="0" fontId="123" fillId="73" borderId="0" applyNumberFormat="0" applyBorder="0" applyAlignment="0" applyProtection="0"/>
    <xf numFmtId="0" fontId="123" fillId="73" borderId="0" applyNumberFormat="0" applyBorder="0" applyAlignment="0" applyProtection="0"/>
    <xf numFmtId="0" fontId="123" fillId="73" borderId="0" applyNumberFormat="0" applyBorder="0" applyAlignment="0" applyProtection="0"/>
    <xf numFmtId="0" fontId="123" fillId="73" borderId="0" applyNumberFormat="0" applyBorder="0" applyAlignment="0" applyProtection="0"/>
    <xf numFmtId="0" fontId="123" fillId="73" borderId="0" applyNumberFormat="0" applyBorder="0" applyAlignment="0" applyProtection="0"/>
    <xf numFmtId="0" fontId="123" fillId="73" borderId="0" applyNumberFormat="0" applyBorder="0" applyAlignment="0" applyProtection="0"/>
    <xf numFmtId="0" fontId="123" fillId="73" borderId="0" applyNumberFormat="0" applyBorder="0" applyAlignment="0" applyProtection="0"/>
    <xf numFmtId="0" fontId="123" fillId="73" borderId="0" applyNumberFormat="0" applyBorder="0" applyAlignment="0" applyProtection="0"/>
    <xf numFmtId="0" fontId="123" fillId="73" borderId="0" applyNumberFormat="0" applyBorder="0" applyAlignment="0" applyProtection="0"/>
    <xf numFmtId="0" fontId="123" fillId="73" borderId="0" applyNumberFormat="0" applyBorder="0" applyAlignment="0" applyProtection="0"/>
    <xf numFmtId="0" fontId="123" fillId="73" borderId="0" applyNumberFormat="0" applyBorder="0" applyAlignment="0" applyProtection="0"/>
    <xf numFmtId="0" fontId="123" fillId="73" borderId="0" applyNumberFormat="0" applyBorder="0" applyAlignment="0" applyProtection="0"/>
    <xf numFmtId="0" fontId="123" fillId="73" borderId="0" applyNumberFormat="0" applyBorder="0" applyAlignment="0" applyProtection="0"/>
    <xf numFmtId="0" fontId="123" fillId="73" borderId="0" applyNumberFormat="0" applyBorder="0" applyAlignment="0" applyProtection="0"/>
    <xf numFmtId="0" fontId="123" fillId="73" borderId="0" applyNumberFormat="0" applyBorder="0" applyAlignment="0" applyProtection="0"/>
    <xf numFmtId="0" fontId="123" fillId="73" borderId="0" applyNumberFormat="0" applyBorder="0" applyAlignment="0" applyProtection="0"/>
    <xf numFmtId="0" fontId="123" fillId="73" borderId="0" applyNumberFormat="0" applyBorder="0" applyAlignment="0" applyProtection="0"/>
    <xf numFmtId="0" fontId="123" fillId="73" borderId="0" applyNumberFormat="0" applyBorder="0" applyAlignment="0" applyProtection="0"/>
    <xf numFmtId="0" fontId="123" fillId="73" borderId="0" applyNumberFormat="0" applyBorder="0" applyAlignment="0" applyProtection="0"/>
    <xf numFmtId="0" fontId="123" fillId="73" borderId="0" applyNumberFormat="0" applyBorder="0" applyAlignment="0" applyProtection="0"/>
    <xf numFmtId="0" fontId="123" fillId="73" borderId="0" applyNumberFormat="0" applyBorder="0" applyAlignment="0" applyProtection="0"/>
    <xf numFmtId="0" fontId="123" fillId="73" borderId="0" applyNumberFormat="0" applyBorder="0" applyAlignment="0" applyProtection="0"/>
    <xf numFmtId="0" fontId="123" fillId="73" borderId="0" applyNumberFormat="0" applyBorder="0" applyAlignment="0" applyProtection="0"/>
    <xf numFmtId="0" fontId="123" fillId="73" borderId="0" applyNumberFormat="0" applyBorder="0" applyAlignment="0" applyProtection="0"/>
    <xf numFmtId="0" fontId="123" fillId="73" borderId="0" applyNumberFormat="0" applyBorder="0" applyAlignment="0" applyProtection="0"/>
    <xf numFmtId="0" fontId="123" fillId="72" borderId="0" applyNumberFormat="0" applyBorder="0" applyAlignment="0" applyProtection="0"/>
    <xf numFmtId="0" fontId="123" fillId="72" borderId="0" applyNumberFormat="0" applyBorder="0" applyAlignment="0" applyProtection="0"/>
    <xf numFmtId="0" fontId="123" fillId="72" borderId="0" applyNumberFormat="0" applyBorder="0" applyAlignment="0" applyProtection="0"/>
    <xf numFmtId="0" fontId="123" fillId="72" borderId="0" applyNumberFormat="0" applyBorder="0" applyAlignment="0" applyProtection="0"/>
    <xf numFmtId="0" fontId="123" fillId="72" borderId="0" applyNumberFormat="0" applyBorder="0" applyAlignment="0" applyProtection="0"/>
    <xf numFmtId="0" fontId="123" fillId="72" borderId="0" applyNumberFormat="0" applyBorder="0" applyAlignment="0" applyProtection="0"/>
    <xf numFmtId="0" fontId="123" fillId="73" borderId="0" applyNumberFormat="0" applyBorder="0" applyAlignment="0" applyProtection="0"/>
    <xf numFmtId="0" fontId="123" fillId="73" borderId="0" applyNumberFormat="0" applyBorder="0" applyAlignment="0" applyProtection="0"/>
    <xf numFmtId="0" fontId="123" fillId="73" borderId="0" applyNumberFormat="0" applyBorder="0" applyAlignment="0" applyProtection="0"/>
    <xf numFmtId="0" fontId="123" fillId="73" borderId="0" applyNumberFormat="0" applyBorder="0" applyAlignment="0" applyProtection="0"/>
    <xf numFmtId="0" fontId="123" fillId="73" borderId="0" applyNumberFormat="0" applyBorder="0" applyAlignment="0" applyProtection="0"/>
    <xf numFmtId="0" fontId="123" fillId="73" borderId="0" applyNumberFormat="0" applyBorder="0" applyAlignment="0" applyProtection="0"/>
    <xf numFmtId="0" fontId="123" fillId="73" borderId="0" applyNumberFormat="0" applyBorder="0" applyAlignment="0" applyProtection="0"/>
    <xf numFmtId="0" fontId="123" fillId="73" borderId="0" applyNumberFormat="0" applyBorder="0" applyAlignment="0" applyProtection="0"/>
    <xf numFmtId="0" fontId="123" fillId="73" borderId="0" applyNumberFormat="0" applyBorder="0" applyAlignment="0" applyProtection="0"/>
    <xf numFmtId="0" fontId="123" fillId="73" borderId="0" applyNumberFormat="0" applyBorder="0" applyAlignment="0" applyProtection="0"/>
    <xf numFmtId="0" fontId="123" fillId="73" borderId="0" applyNumberFormat="0" applyBorder="0" applyAlignment="0" applyProtection="0"/>
    <xf numFmtId="0" fontId="123" fillId="73" borderId="0" applyNumberFormat="0" applyBorder="0" applyAlignment="0" applyProtection="0"/>
    <xf numFmtId="0" fontId="123" fillId="73" borderId="0" applyNumberFormat="0" applyBorder="0" applyAlignment="0" applyProtection="0"/>
    <xf numFmtId="0" fontId="123" fillId="73" borderId="0" applyNumberFormat="0" applyBorder="0" applyAlignment="0" applyProtection="0"/>
    <xf numFmtId="0" fontId="123" fillId="73" borderId="0" applyNumberFormat="0" applyBorder="0" applyAlignment="0" applyProtection="0"/>
    <xf numFmtId="0" fontId="123" fillId="73" borderId="0" applyNumberFormat="0" applyBorder="0" applyAlignment="0" applyProtection="0"/>
    <xf numFmtId="0" fontId="123" fillId="73" borderId="0" applyNumberFormat="0" applyBorder="0" applyAlignment="0" applyProtection="0"/>
    <xf numFmtId="0" fontId="123" fillId="73" borderId="0" applyNumberFormat="0" applyBorder="0" applyAlignment="0" applyProtection="0"/>
    <xf numFmtId="0" fontId="123" fillId="73" borderId="0" applyNumberFormat="0" applyBorder="0" applyAlignment="0" applyProtection="0"/>
    <xf numFmtId="0" fontId="123" fillId="73" borderId="0" applyNumberFormat="0" applyBorder="0" applyAlignment="0" applyProtection="0"/>
    <xf numFmtId="0" fontId="123" fillId="73" borderId="0" applyNumberFormat="0" applyBorder="0" applyAlignment="0" applyProtection="0"/>
    <xf numFmtId="0" fontId="123" fillId="73" borderId="0" applyNumberFormat="0" applyBorder="0" applyAlignment="0" applyProtection="0"/>
    <xf numFmtId="0" fontId="123" fillId="73" borderId="0" applyNumberFormat="0" applyBorder="0" applyAlignment="0" applyProtection="0"/>
    <xf numFmtId="0" fontId="123" fillId="73" borderId="0" applyNumberFormat="0" applyBorder="0" applyAlignment="0" applyProtection="0"/>
    <xf numFmtId="0" fontId="123" fillId="73" borderId="0" applyNumberFormat="0" applyBorder="0" applyAlignment="0" applyProtection="0"/>
    <xf numFmtId="0" fontId="123" fillId="72" borderId="0" applyNumberFormat="0" applyBorder="0" applyAlignment="0" applyProtection="0"/>
    <xf numFmtId="0" fontId="123" fillId="72" borderId="0" applyNumberFormat="0" applyBorder="0" applyAlignment="0" applyProtection="0"/>
    <xf numFmtId="0" fontId="123" fillId="72" borderId="0" applyNumberFormat="0" applyBorder="0" applyAlignment="0" applyProtection="0"/>
    <xf numFmtId="0" fontId="123" fillId="72" borderId="0" applyNumberFormat="0" applyBorder="0" applyAlignment="0" applyProtection="0"/>
    <xf numFmtId="0" fontId="123" fillId="72" borderId="0" applyNumberFormat="0" applyBorder="0" applyAlignment="0" applyProtection="0"/>
    <xf numFmtId="0" fontId="123" fillId="72" borderId="0" applyNumberFormat="0" applyBorder="0" applyAlignment="0" applyProtection="0"/>
    <xf numFmtId="0" fontId="124" fillId="72" borderId="0" applyNumberFormat="0" applyBorder="0" applyAlignment="0" applyProtection="0"/>
    <xf numFmtId="0" fontId="124" fillId="72" borderId="0" applyNumberFormat="0" applyBorder="0" applyAlignment="0" applyProtection="0"/>
    <xf numFmtId="0" fontId="122" fillId="72" borderId="0" applyNumberFormat="0" applyBorder="0" applyAlignment="0" applyProtection="0"/>
    <xf numFmtId="0" fontId="122" fillId="72" borderId="0" applyNumberFormat="0" applyBorder="0" applyAlignment="0" applyProtection="0"/>
    <xf numFmtId="0" fontId="122" fillId="22" borderId="0" applyNumberFormat="0" applyBorder="0" applyAlignment="0" applyProtection="0"/>
    <xf numFmtId="0" fontId="122" fillId="22" borderId="0" applyNumberFormat="0" applyBorder="0" applyAlignment="0" applyProtection="0"/>
    <xf numFmtId="0" fontId="122" fillId="22" borderId="0" applyNumberFormat="0" applyBorder="0" applyAlignment="0" applyProtection="0"/>
    <xf numFmtId="0" fontId="122" fillId="22" borderId="0" applyNumberFormat="0" applyBorder="0" applyAlignment="0" applyProtection="0"/>
    <xf numFmtId="0" fontId="123" fillId="63" borderId="0" applyNumberFormat="0" applyBorder="0" applyAlignment="0" applyProtection="0"/>
    <xf numFmtId="0" fontId="123" fillId="63" borderId="0" applyNumberFormat="0" applyBorder="0" applyAlignment="0" applyProtection="0"/>
    <xf numFmtId="0" fontId="123" fillId="63" borderId="0" applyNumberFormat="0" applyBorder="0" applyAlignment="0" applyProtection="0"/>
    <xf numFmtId="0" fontId="123" fillId="63" borderId="0" applyNumberFormat="0" applyBorder="0" applyAlignment="0" applyProtection="0"/>
    <xf numFmtId="0" fontId="123" fillId="63" borderId="0" applyNumberFormat="0" applyBorder="0" applyAlignment="0" applyProtection="0"/>
    <xf numFmtId="0" fontId="123" fillId="63" borderId="0" applyNumberFormat="0" applyBorder="0" applyAlignment="0" applyProtection="0"/>
    <xf numFmtId="0" fontId="123" fillId="63" borderId="0" applyNumberFormat="0" applyBorder="0" applyAlignment="0" applyProtection="0"/>
    <xf numFmtId="0" fontId="123" fillId="63" borderId="0" applyNumberFormat="0" applyBorder="0" applyAlignment="0" applyProtection="0"/>
    <xf numFmtId="0" fontId="123" fillId="63" borderId="0" applyNumberFormat="0" applyBorder="0" applyAlignment="0" applyProtection="0"/>
    <xf numFmtId="0" fontId="123" fillId="63" borderId="0" applyNumberFormat="0" applyBorder="0" applyAlignment="0" applyProtection="0"/>
    <xf numFmtId="0" fontId="123" fillId="63" borderId="0" applyNumberFormat="0" applyBorder="0" applyAlignment="0" applyProtection="0"/>
    <xf numFmtId="0" fontId="123" fillId="63" borderId="0" applyNumberFormat="0" applyBorder="0" applyAlignment="0" applyProtection="0"/>
    <xf numFmtId="0" fontId="123" fillId="63" borderId="0" applyNumberFormat="0" applyBorder="0" applyAlignment="0" applyProtection="0"/>
    <xf numFmtId="0" fontId="123" fillId="63" borderId="0" applyNumberFormat="0" applyBorder="0" applyAlignment="0" applyProtection="0"/>
    <xf numFmtId="0" fontId="123" fillId="63" borderId="0" applyNumberFormat="0" applyBorder="0" applyAlignment="0" applyProtection="0"/>
    <xf numFmtId="0" fontId="123" fillId="63" borderId="0" applyNumberFormat="0" applyBorder="0" applyAlignment="0" applyProtection="0"/>
    <xf numFmtId="0" fontId="123" fillId="63" borderId="0" applyNumberFormat="0" applyBorder="0" applyAlignment="0" applyProtection="0"/>
    <xf numFmtId="0" fontId="123" fillId="63" borderId="0" applyNumberFormat="0" applyBorder="0" applyAlignment="0" applyProtection="0"/>
    <xf numFmtId="0" fontId="123" fillId="63" borderId="0" applyNumberFormat="0" applyBorder="0" applyAlignment="0" applyProtection="0"/>
    <xf numFmtId="0" fontId="123" fillId="63" borderId="0" applyNumberFormat="0" applyBorder="0" applyAlignment="0" applyProtection="0"/>
    <xf numFmtId="0" fontId="123" fillId="63" borderId="0" applyNumberFormat="0" applyBorder="0" applyAlignment="0" applyProtection="0"/>
    <xf numFmtId="0" fontId="123" fillId="63" borderId="0" applyNumberFormat="0" applyBorder="0" applyAlignment="0" applyProtection="0"/>
    <xf numFmtId="0" fontId="123" fillId="63" borderId="0" applyNumberFormat="0" applyBorder="0" applyAlignment="0" applyProtection="0"/>
    <xf numFmtId="0" fontId="123" fillId="63" borderId="0" applyNumberFormat="0" applyBorder="0" applyAlignment="0" applyProtection="0"/>
    <xf numFmtId="0" fontId="123" fillId="63" borderId="0" applyNumberFormat="0" applyBorder="0" applyAlignment="0" applyProtection="0"/>
    <xf numFmtId="0" fontId="123" fillId="62" borderId="0" applyNumberFormat="0" applyBorder="0" applyAlignment="0" applyProtection="0"/>
    <xf numFmtId="0" fontId="123" fillId="62" borderId="0" applyNumberFormat="0" applyBorder="0" applyAlignment="0" applyProtection="0"/>
    <xf numFmtId="0" fontId="123" fillId="62" borderId="0" applyNumberFormat="0" applyBorder="0" applyAlignment="0" applyProtection="0"/>
    <xf numFmtId="0" fontId="123" fillId="62" borderId="0" applyNumberFormat="0" applyBorder="0" applyAlignment="0" applyProtection="0"/>
    <xf numFmtId="0" fontId="123" fillId="62" borderId="0" applyNumberFormat="0" applyBorder="0" applyAlignment="0" applyProtection="0"/>
    <xf numFmtId="0" fontId="123" fillId="62" borderId="0" applyNumberFormat="0" applyBorder="0" applyAlignment="0" applyProtection="0"/>
    <xf numFmtId="0" fontId="123" fillId="63" borderId="0" applyNumberFormat="0" applyBorder="0" applyAlignment="0" applyProtection="0"/>
    <xf numFmtId="0" fontId="123" fillId="63" borderId="0" applyNumberFormat="0" applyBorder="0" applyAlignment="0" applyProtection="0"/>
    <xf numFmtId="0" fontId="123" fillId="63" borderId="0" applyNumberFormat="0" applyBorder="0" applyAlignment="0" applyProtection="0"/>
    <xf numFmtId="0" fontId="123" fillId="63" borderId="0" applyNumberFormat="0" applyBorder="0" applyAlignment="0" applyProtection="0"/>
    <xf numFmtId="0" fontId="123" fillId="63" borderId="0" applyNumberFormat="0" applyBorder="0" applyAlignment="0" applyProtection="0"/>
    <xf numFmtId="0" fontId="123" fillId="63" borderId="0" applyNumberFormat="0" applyBorder="0" applyAlignment="0" applyProtection="0"/>
    <xf numFmtId="0" fontId="123" fillId="63" borderId="0" applyNumberFormat="0" applyBorder="0" applyAlignment="0" applyProtection="0"/>
    <xf numFmtId="0" fontId="123" fillId="63" borderId="0" applyNumberFormat="0" applyBorder="0" applyAlignment="0" applyProtection="0"/>
    <xf numFmtId="0" fontId="123" fillId="63" borderId="0" applyNumberFormat="0" applyBorder="0" applyAlignment="0" applyProtection="0"/>
    <xf numFmtId="0" fontId="123" fillId="63" borderId="0" applyNumberFormat="0" applyBorder="0" applyAlignment="0" applyProtection="0"/>
    <xf numFmtId="0" fontId="123" fillId="63" borderId="0" applyNumberFormat="0" applyBorder="0" applyAlignment="0" applyProtection="0"/>
    <xf numFmtId="0" fontId="123" fillId="63" borderId="0" applyNumberFormat="0" applyBorder="0" applyAlignment="0" applyProtection="0"/>
    <xf numFmtId="0" fontId="123" fillId="63" borderId="0" applyNumberFormat="0" applyBorder="0" applyAlignment="0" applyProtection="0"/>
    <xf numFmtId="0" fontId="123" fillId="63" borderId="0" applyNumberFormat="0" applyBorder="0" applyAlignment="0" applyProtection="0"/>
    <xf numFmtId="0" fontId="123" fillId="63" borderId="0" applyNumberFormat="0" applyBorder="0" applyAlignment="0" applyProtection="0"/>
    <xf numFmtId="0" fontId="123" fillId="63" borderId="0" applyNumberFormat="0" applyBorder="0" applyAlignment="0" applyProtection="0"/>
    <xf numFmtId="0" fontId="123" fillId="63" borderId="0" applyNumberFormat="0" applyBorder="0" applyAlignment="0" applyProtection="0"/>
    <xf numFmtId="0" fontId="123" fillId="63" borderId="0" applyNumberFormat="0" applyBorder="0" applyAlignment="0" applyProtection="0"/>
    <xf numFmtId="0" fontId="123" fillId="63" borderId="0" applyNumberFormat="0" applyBorder="0" applyAlignment="0" applyProtection="0"/>
    <xf numFmtId="0" fontId="123" fillId="63" borderId="0" applyNumberFormat="0" applyBorder="0" applyAlignment="0" applyProtection="0"/>
    <xf numFmtId="0" fontId="123" fillId="63" borderId="0" applyNumberFormat="0" applyBorder="0" applyAlignment="0" applyProtection="0"/>
    <xf numFmtId="0" fontId="123" fillId="63" borderId="0" applyNumberFormat="0" applyBorder="0" applyAlignment="0" applyProtection="0"/>
    <xf numFmtId="0" fontId="123" fillId="63" borderId="0" applyNumberFormat="0" applyBorder="0" applyAlignment="0" applyProtection="0"/>
    <xf numFmtId="0" fontId="123" fillId="63" borderId="0" applyNumberFormat="0" applyBorder="0" applyAlignment="0" applyProtection="0"/>
    <xf numFmtId="0" fontId="123" fillId="63" borderId="0" applyNumberFormat="0" applyBorder="0" applyAlignment="0" applyProtection="0"/>
    <xf numFmtId="0" fontId="123" fillId="62" borderId="0" applyNumberFormat="0" applyBorder="0" applyAlignment="0" applyProtection="0"/>
    <xf numFmtId="0" fontId="123" fillId="62" borderId="0" applyNumberFormat="0" applyBorder="0" applyAlignment="0" applyProtection="0"/>
    <xf numFmtId="0" fontId="123" fillId="62" borderId="0" applyNumberFormat="0" applyBorder="0" applyAlignment="0" applyProtection="0"/>
    <xf numFmtId="0" fontId="123" fillId="62" borderId="0" applyNumberFormat="0" applyBorder="0" applyAlignment="0" applyProtection="0"/>
    <xf numFmtId="0" fontId="123" fillId="62" borderId="0" applyNumberFormat="0" applyBorder="0" applyAlignment="0" applyProtection="0"/>
    <xf numFmtId="0" fontId="123" fillId="62" borderId="0" applyNumberFormat="0" applyBorder="0" applyAlignment="0" applyProtection="0"/>
    <xf numFmtId="0" fontId="124" fillId="62" borderId="0" applyNumberFormat="0" applyBorder="0" applyAlignment="0" applyProtection="0"/>
    <xf numFmtId="0" fontId="124" fillId="62" borderId="0" applyNumberFormat="0" applyBorder="0" applyAlignment="0" applyProtection="0"/>
    <xf numFmtId="0" fontId="122" fillId="22" borderId="0" applyNumberFormat="0" applyBorder="0" applyAlignment="0" applyProtection="0"/>
    <xf numFmtId="0" fontId="122" fillId="40" borderId="0" applyNumberFormat="0" applyBorder="0" applyAlignment="0" applyProtection="0"/>
    <xf numFmtId="0" fontId="122" fillId="40" borderId="0" applyNumberFormat="0" applyBorder="0" applyAlignment="0" applyProtection="0"/>
    <xf numFmtId="0" fontId="122" fillId="40" borderId="0" applyNumberFormat="0" applyBorder="0" applyAlignment="0" applyProtection="0"/>
    <xf numFmtId="0" fontId="122" fillId="40" borderId="0" applyNumberFormat="0" applyBorder="0" applyAlignment="0" applyProtection="0"/>
    <xf numFmtId="0" fontId="123" fillId="68" borderId="0" applyNumberFormat="0" applyBorder="0" applyAlignment="0" applyProtection="0"/>
    <xf numFmtId="0" fontId="123" fillId="68" borderId="0" applyNumberFormat="0" applyBorder="0" applyAlignment="0" applyProtection="0"/>
    <xf numFmtId="0" fontId="123" fillId="68" borderId="0" applyNumberFormat="0" applyBorder="0" applyAlignment="0" applyProtection="0"/>
    <xf numFmtId="0" fontId="123" fillId="68" borderId="0" applyNumberFormat="0" applyBorder="0" applyAlignment="0" applyProtection="0"/>
    <xf numFmtId="0" fontId="123" fillId="68" borderId="0" applyNumberFormat="0" applyBorder="0" applyAlignment="0" applyProtection="0"/>
    <xf numFmtId="0" fontId="123" fillId="68" borderId="0" applyNumberFormat="0" applyBorder="0" applyAlignment="0" applyProtection="0"/>
    <xf numFmtId="0" fontId="123" fillId="68" borderId="0" applyNumberFormat="0" applyBorder="0" applyAlignment="0" applyProtection="0"/>
    <xf numFmtId="0" fontId="123" fillId="68" borderId="0" applyNumberFormat="0" applyBorder="0" applyAlignment="0" applyProtection="0"/>
    <xf numFmtId="0" fontId="123" fillId="68" borderId="0" applyNumberFormat="0" applyBorder="0" applyAlignment="0" applyProtection="0"/>
    <xf numFmtId="0" fontId="123" fillId="68" borderId="0" applyNumberFormat="0" applyBorder="0" applyAlignment="0" applyProtection="0"/>
    <xf numFmtId="0" fontId="123" fillId="68" borderId="0" applyNumberFormat="0" applyBorder="0" applyAlignment="0" applyProtection="0"/>
    <xf numFmtId="0" fontId="123" fillId="68" borderId="0" applyNumberFormat="0" applyBorder="0" applyAlignment="0" applyProtection="0"/>
    <xf numFmtId="0" fontId="123" fillId="68" borderId="0" applyNumberFormat="0" applyBorder="0" applyAlignment="0" applyProtection="0"/>
    <xf numFmtId="0" fontId="123" fillId="68" borderId="0" applyNumberFormat="0" applyBorder="0" applyAlignment="0" applyProtection="0"/>
    <xf numFmtId="0" fontId="123" fillId="68" borderId="0" applyNumberFormat="0" applyBorder="0" applyAlignment="0" applyProtection="0"/>
    <xf numFmtId="0" fontId="123" fillId="68" borderId="0" applyNumberFormat="0" applyBorder="0" applyAlignment="0" applyProtection="0"/>
    <xf numFmtId="0" fontId="123" fillId="68" borderId="0" applyNumberFormat="0" applyBorder="0" applyAlignment="0" applyProtection="0"/>
    <xf numFmtId="0" fontId="123" fillId="68" borderId="0" applyNumberFormat="0" applyBorder="0" applyAlignment="0" applyProtection="0"/>
    <xf numFmtId="0" fontId="123" fillId="68" borderId="0" applyNumberFormat="0" applyBorder="0" applyAlignment="0" applyProtection="0"/>
    <xf numFmtId="0" fontId="123" fillId="68" borderId="0" applyNumberFormat="0" applyBorder="0" applyAlignment="0" applyProtection="0"/>
    <xf numFmtId="0" fontId="123" fillId="68" borderId="0" applyNumberFormat="0" applyBorder="0" applyAlignment="0" applyProtection="0"/>
    <xf numFmtId="0" fontId="123" fillId="68" borderId="0" applyNumberFormat="0" applyBorder="0" applyAlignment="0" applyProtection="0"/>
    <xf numFmtId="0" fontId="123" fillId="68" borderId="0" applyNumberFormat="0" applyBorder="0" applyAlignment="0" applyProtection="0"/>
    <xf numFmtId="0" fontId="123" fillId="68" borderId="0" applyNumberFormat="0" applyBorder="0" applyAlignment="0" applyProtection="0"/>
    <xf numFmtId="0" fontId="123" fillId="68" borderId="0" applyNumberFormat="0" applyBorder="0" applyAlignment="0" applyProtection="0"/>
    <xf numFmtId="0" fontId="123" fillId="69" borderId="0" applyNumberFormat="0" applyBorder="0" applyAlignment="0" applyProtection="0"/>
    <xf numFmtId="0" fontId="123" fillId="69" borderId="0" applyNumberFormat="0" applyBorder="0" applyAlignment="0" applyProtection="0"/>
    <xf numFmtId="0" fontId="123" fillId="69" borderId="0" applyNumberFormat="0" applyBorder="0" applyAlignment="0" applyProtection="0"/>
    <xf numFmtId="0" fontId="123" fillId="69" borderId="0" applyNumberFormat="0" applyBorder="0" applyAlignment="0" applyProtection="0"/>
    <xf numFmtId="0" fontId="123" fillId="69" borderId="0" applyNumberFormat="0" applyBorder="0" applyAlignment="0" applyProtection="0"/>
    <xf numFmtId="0" fontId="123" fillId="69" borderId="0" applyNumberFormat="0" applyBorder="0" applyAlignment="0" applyProtection="0"/>
    <xf numFmtId="0" fontId="123" fillId="68" borderId="0" applyNumberFormat="0" applyBorder="0" applyAlignment="0" applyProtection="0"/>
    <xf numFmtId="0" fontId="123" fillId="68" borderId="0" applyNumberFormat="0" applyBorder="0" applyAlignment="0" applyProtection="0"/>
    <xf numFmtId="0" fontId="123" fillId="68" borderId="0" applyNumberFormat="0" applyBorder="0" applyAlignment="0" applyProtection="0"/>
    <xf numFmtId="0" fontId="123" fillId="68" borderId="0" applyNumberFormat="0" applyBorder="0" applyAlignment="0" applyProtection="0"/>
    <xf numFmtId="0" fontId="123" fillId="68" borderId="0" applyNumberFormat="0" applyBorder="0" applyAlignment="0" applyProtection="0"/>
    <xf numFmtId="0" fontId="123" fillId="68" borderId="0" applyNumberFormat="0" applyBorder="0" applyAlignment="0" applyProtection="0"/>
    <xf numFmtId="0" fontId="123" fillId="68" borderId="0" applyNumberFormat="0" applyBorder="0" applyAlignment="0" applyProtection="0"/>
    <xf numFmtId="0" fontId="123" fillId="68" borderId="0" applyNumberFormat="0" applyBorder="0" applyAlignment="0" applyProtection="0"/>
    <xf numFmtId="0" fontId="123" fillId="68" borderId="0" applyNumberFormat="0" applyBorder="0" applyAlignment="0" applyProtection="0"/>
    <xf numFmtId="0" fontId="123" fillId="68" borderId="0" applyNumberFormat="0" applyBorder="0" applyAlignment="0" applyProtection="0"/>
    <xf numFmtId="0" fontId="123" fillId="68" borderId="0" applyNumberFormat="0" applyBorder="0" applyAlignment="0" applyProtection="0"/>
    <xf numFmtId="0" fontId="123" fillId="68" borderId="0" applyNumberFormat="0" applyBorder="0" applyAlignment="0" applyProtection="0"/>
    <xf numFmtId="0" fontId="123" fillId="68" borderId="0" applyNumberFormat="0" applyBorder="0" applyAlignment="0" applyProtection="0"/>
    <xf numFmtId="0" fontId="123" fillId="68" borderId="0" applyNumberFormat="0" applyBorder="0" applyAlignment="0" applyProtection="0"/>
    <xf numFmtId="0" fontId="123" fillId="68" borderId="0" applyNumberFormat="0" applyBorder="0" applyAlignment="0" applyProtection="0"/>
    <xf numFmtId="0" fontId="123" fillId="68" borderId="0" applyNumberFormat="0" applyBorder="0" applyAlignment="0" applyProtection="0"/>
    <xf numFmtId="0" fontId="123" fillId="68" borderId="0" applyNumberFormat="0" applyBorder="0" applyAlignment="0" applyProtection="0"/>
    <xf numFmtId="0" fontId="123" fillId="68" borderId="0" applyNumberFormat="0" applyBorder="0" applyAlignment="0" applyProtection="0"/>
    <xf numFmtId="0" fontId="123" fillId="68" borderId="0" applyNumberFormat="0" applyBorder="0" applyAlignment="0" applyProtection="0"/>
    <xf numFmtId="0" fontId="123" fillId="68" borderId="0" applyNumberFormat="0" applyBorder="0" applyAlignment="0" applyProtection="0"/>
    <xf numFmtId="0" fontId="123" fillId="68" borderId="0" applyNumberFormat="0" applyBorder="0" applyAlignment="0" applyProtection="0"/>
    <xf numFmtId="0" fontId="123" fillId="68" borderId="0" applyNumberFormat="0" applyBorder="0" applyAlignment="0" applyProtection="0"/>
    <xf numFmtId="0" fontId="123" fillId="68" borderId="0" applyNumberFormat="0" applyBorder="0" applyAlignment="0" applyProtection="0"/>
    <xf numFmtId="0" fontId="123" fillId="68" borderId="0" applyNumberFormat="0" applyBorder="0" applyAlignment="0" applyProtection="0"/>
    <xf numFmtId="0" fontId="123" fillId="68" borderId="0" applyNumberFormat="0" applyBorder="0" applyAlignment="0" applyProtection="0"/>
    <xf numFmtId="0" fontId="123" fillId="69" borderId="0" applyNumberFormat="0" applyBorder="0" applyAlignment="0" applyProtection="0"/>
    <xf numFmtId="0" fontId="123" fillId="69" borderId="0" applyNumberFormat="0" applyBorder="0" applyAlignment="0" applyProtection="0"/>
    <xf numFmtId="0" fontId="123" fillId="69" borderId="0" applyNumberFormat="0" applyBorder="0" applyAlignment="0" applyProtection="0"/>
    <xf numFmtId="0" fontId="123" fillId="69" borderId="0" applyNumberFormat="0" applyBorder="0" applyAlignment="0" applyProtection="0"/>
    <xf numFmtId="0" fontId="123" fillId="69" borderId="0" applyNumberFormat="0" applyBorder="0" applyAlignment="0" applyProtection="0"/>
    <xf numFmtId="0" fontId="123" fillId="69" borderId="0" applyNumberFormat="0" applyBorder="0" applyAlignment="0" applyProtection="0"/>
    <xf numFmtId="0" fontId="124" fillId="69" borderId="0" applyNumberFormat="0" applyBorder="0" applyAlignment="0" applyProtection="0"/>
    <xf numFmtId="0" fontId="124" fillId="69" borderId="0" applyNumberFormat="0" applyBorder="0" applyAlignment="0" applyProtection="0"/>
    <xf numFmtId="0" fontId="122" fillId="40" borderId="0" applyNumberFormat="0" applyBorder="0" applyAlignment="0" applyProtection="0"/>
    <xf numFmtId="0" fontId="122" fillId="40" borderId="0" applyNumberFormat="0" applyBorder="0" applyAlignment="0" applyProtection="0"/>
    <xf numFmtId="0" fontId="122" fillId="23" borderId="0" applyNumberFormat="0" applyBorder="0" applyAlignment="0" applyProtection="0"/>
    <xf numFmtId="0" fontId="122" fillId="23" borderId="0" applyNumberFormat="0" applyBorder="0" applyAlignment="0" applyProtection="0"/>
    <xf numFmtId="0" fontId="122" fillId="23" borderId="0" applyNumberFormat="0" applyBorder="0" applyAlignment="0" applyProtection="0"/>
    <xf numFmtId="0" fontId="122" fillId="23" borderId="0" applyNumberFormat="0" applyBorder="0" applyAlignment="0" applyProtection="0"/>
    <xf numFmtId="0" fontId="123" fillId="74" borderId="0" applyNumberFormat="0" applyBorder="0" applyAlignment="0" applyProtection="0"/>
    <xf numFmtId="0" fontId="123" fillId="74" borderId="0" applyNumberFormat="0" applyBorder="0" applyAlignment="0" applyProtection="0"/>
    <xf numFmtId="0" fontId="123" fillId="74" borderId="0" applyNumberFormat="0" applyBorder="0" applyAlignment="0" applyProtection="0"/>
    <xf numFmtId="0" fontId="123" fillId="74" borderId="0" applyNumberFormat="0" applyBorder="0" applyAlignment="0" applyProtection="0"/>
    <xf numFmtId="0" fontId="123" fillId="74" borderId="0" applyNumberFormat="0" applyBorder="0" applyAlignment="0" applyProtection="0"/>
    <xf numFmtId="0" fontId="123" fillId="74" borderId="0" applyNumberFormat="0" applyBorder="0" applyAlignment="0" applyProtection="0"/>
    <xf numFmtId="0" fontId="123" fillId="74" borderId="0" applyNumberFormat="0" applyBorder="0" applyAlignment="0" applyProtection="0"/>
    <xf numFmtId="0" fontId="123" fillId="74" borderId="0" applyNumberFormat="0" applyBorder="0" applyAlignment="0" applyProtection="0"/>
    <xf numFmtId="0" fontId="123" fillId="74" borderId="0" applyNumberFormat="0" applyBorder="0" applyAlignment="0" applyProtection="0"/>
    <xf numFmtId="0" fontId="123" fillId="74" borderId="0" applyNumberFormat="0" applyBorder="0" applyAlignment="0" applyProtection="0"/>
    <xf numFmtId="0" fontId="123" fillId="74" borderId="0" applyNumberFormat="0" applyBorder="0" applyAlignment="0" applyProtection="0"/>
    <xf numFmtId="0" fontId="123" fillId="74" borderId="0" applyNumberFormat="0" applyBorder="0" applyAlignment="0" applyProtection="0"/>
    <xf numFmtId="0" fontId="123" fillId="74" borderId="0" applyNumberFormat="0" applyBorder="0" applyAlignment="0" applyProtection="0"/>
    <xf numFmtId="0" fontId="123" fillId="74" borderId="0" applyNumberFormat="0" applyBorder="0" applyAlignment="0" applyProtection="0"/>
    <xf numFmtId="0" fontId="123" fillId="74" borderId="0" applyNumberFormat="0" applyBorder="0" applyAlignment="0" applyProtection="0"/>
    <xf numFmtId="0" fontId="123" fillId="74" borderId="0" applyNumberFormat="0" applyBorder="0" applyAlignment="0" applyProtection="0"/>
    <xf numFmtId="0" fontId="123" fillId="74" borderId="0" applyNumberFormat="0" applyBorder="0" applyAlignment="0" applyProtection="0"/>
    <xf numFmtId="0" fontId="123" fillId="74" borderId="0" applyNumberFormat="0" applyBorder="0" applyAlignment="0" applyProtection="0"/>
    <xf numFmtId="0" fontId="123" fillId="74" borderId="0" applyNumberFormat="0" applyBorder="0" applyAlignment="0" applyProtection="0"/>
    <xf numFmtId="0" fontId="123" fillId="74" borderId="0" applyNumberFormat="0" applyBorder="0" applyAlignment="0" applyProtection="0"/>
    <xf numFmtId="0" fontId="123" fillId="74" borderId="0" applyNumberFormat="0" applyBorder="0" applyAlignment="0" applyProtection="0"/>
    <xf numFmtId="0" fontId="123" fillId="74" borderId="0" applyNumberFormat="0" applyBorder="0" applyAlignment="0" applyProtection="0"/>
    <xf numFmtId="0" fontId="123" fillId="74" borderId="0" applyNumberFormat="0" applyBorder="0" applyAlignment="0" applyProtection="0"/>
    <xf numFmtId="0" fontId="123" fillId="74" borderId="0" applyNumberFormat="0" applyBorder="0" applyAlignment="0" applyProtection="0"/>
    <xf numFmtId="0" fontId="123" fillId="74" borderId="0" applyNumberFormat="0" applyBorder="0" applyAlignment="0" applyProtection="0"/>
    <xf numFmtId="0" fontId="123" fillId="75" borderId="0" applyNumberFormat="0" applyBorder="0" applyAlignment="0" applyProtection="0"/>
    <xf numFmtId="0" fontId="123" fillId="75" borderId="0" applyNumberFormat="0" applyBorder="0" applyAlignment="0" applyProtection="0"/>
    <xf numFmtId="0" fontId="123" fillId="75" borderId="0" applyNumberFormat="0" applyBorder="0" applyAlignment="0" applyProtection="0"/>
    <xf numFmtId="0" fontId="123" fillId="75" borderId="0" applyNumberFormat="0" applyBorder="0" applyAlignment="0" applyProtection="0"/>
    <xf numFmtId="0" fontId="123" fillId="75" borderId="0" applyNumberFormat="0" applyBorder="0" applyAlignment="0" applyProtection="0"/>
    <xf numFmtId="0" fontId="123" fillId="75" borderId="0" applyNumberFormat="0" applyBorder="0" applyAlignment="0" applyProtection="0"/>
    <xf numFmtId="0" fontId="123" fillId="74" borderId="0" applyNumberFormat="0" applyBorder="0" applyAlignment="0" applyProtection="0"/>
    <xf numFmtId="0" fontId="123" fillId="74" borderId="0" applyNumberFormat="0" applyBorder="0" applyAlignment="0" applyProtection="0"/>
    <xf numFmtId="0" fontId="123" fillId="74" borderId="0" applyNumberFormat="0" applyBorder="0" applyAlignment="0" applyProtection="0"/>
    <xf numFmtId="0" fontId="123" fillId="74" borderId="0" applyNumberFormat="0" applyBorder="0" applyAlignment="0" applyProtection="0"/>
    <xf numFmtId="0" fontId="123" fillId="74" borderId="0" applyNumberFormat="0" applyBorder="0" applyAlignment="0" applyProtection="0"/>
    <xf numFmtId="0" fontId="123" fillId="74" borderId="0" applyNumberFormat="0" applyBorder="0" applyAlignment="0" applyProtection="0"/>
    <xf numFmtId="0" fontId="123" fillId="74" borderId="0" applyNumberFormat="0" applyBorder="0" applyAlignment="0" applyProtection="0"/>
    <xf numFmtId="0" fontId="123" fillId="74" borderId="0" applyNumberFormat="0" applyBorder="0" applyAlignment="0" applyProtection="0"/>
    <xf numFmtId="0" fontId="123" fillId="74" borderId="0" applyNumberFormat="0" applyBorder="0" applyAlignment="0" applyProtection="0"/>
    <xf numFmtId="0" fontId="123" fillId="74" borderId="0" applyNumberFormat="0" applyBorder="0" applyAlignment="0" applyProtection="0"/>
    <xf numFmtId="0" fontId="123" fillId="74" borderId="0" applyNumberFormat="0" applyBorder="0" applyAlignment="0" applyProtection="0"/>
    <xf numFmtId="0" fontId="123" fillId="74" borderId="0" applyNumberFormat="0" applyBorder="0" applyAlignment="0" applyProtection="0"/>
    <xf numFmtId="0" fontId="123" fillId="74" borderId="0" applyNumberFormat="0" applyBorder="0" applyAlignment="0" applyProtection="0"/>
    <xf numFmtId="0" fontId="123" fillId="74" borderId="0" applyNumberFormat="0" applyBorder="0" applyAlignment="0" applyProtection="0"/>
    <xf numFmtId="0" fontId="123" fillId="74" borderId="0" applyNumberFormat="0" applyBorder="0" applyAlignment="0" applyProtection="0"/>
    <xf numFmtId="0" fontId="123" fillId="74" borderId="0" applyNumberFormat="0" applyBorder="0" applyAlignment="0" applyProtection="0"/>
    <xf numFmtId="0" fontId="123" fillId="74" borderId="0" applyNumberFormat="0" applyBorder="0" applyAlignment="0" applyProtection="0"/>
    <xf numFmtId="0" fontId="123" fillId="74" borderId="0" applyNumberFormat="0" applyBorder="0" applyAlignment="0" applyProtection="0"/>
    <xf numFmtId="0" fontId="123" fillId="74" borderId="0" applyNumberFormat="0" applyBorder="0" applyAlignment="0" applyProtection="0"/>
    <xf numFmtId="0" fontId="123" fillId="74" borderId="0" applyNumberFormat="0" applyBorder="0" applyAlignment="0" applyProtection="0"/>
    <xf numFmtId="0" fontId="123" fillId="74" borderId="0" applyNumberFormat="0" applyBorder="0" applyAlignment="0" applyProtection="0"/>
    <xf numFmtId="0" fontId="123" fillId="74" borderId="0" applyNumberFormat="0" applyBorder="0" applyAlignment="0" applyProtection="0"/>
    <xf numFmtId="0" fontId="123" fillId="74" borderId="0" applyNumberFormat="0" applyBorder="0" applyAlignment="0" applyProtection="0"/>
    <xf numFmtId="0" fontId="123" fillId="74" borderId="0" applyNumberFormat="0" applyBorder="0" applyAlignment="0" applyProtection="0"/>
    <xf numFmtId="0" fontId="123" fillId="74" borderId="0" applyNumberFormat="0" applyBorder="0" applyAlignment="0" applyProtection="0"/>
    <xf numFmtId="0" fontId="123" fillId="75" borderId="0" applyNumberFormat="0" applyBorder="0" applyAlignment="0" applyProtection="0"/>
    <xf numFmtId="0" fontId="123" fillId="75" borderId="0" applyNumberFormat="0" applyBorder="0" applyAlignment="0" applyProtection="0"/>
    <xf numFmtId="0" fontId="123" fillId="75" borderId="0" applyNumberFormat="0" applyBorder="0" applyAlignment="0" applyProtection="0"/>
    <xf numFmtId="0" fontId="123" fillId="75" borderId="0" applyNumberFormat="0" applyBorder="0" applyAlignment="0" applyProtection="0"/>
    <xf numFmtId="0" fontId="123" fillId="75" borderId="0" applyNumberFormat="0" applyBorder="0" applyAlignment="0" applyProtection="0"/>
    <xf numFmtId="0" fontId="123" fillId="75" borderId="0" applyNumberFormat="0" applyBorder="0" applyAlignment="0" applyProtection="0"/>
    <xf numFmtId="0" fontId="124" fillId="75" borderId="0" applyNumberFormat="0" applyBorder="0" applyAlignment="0" applyProtection="0"/>
    <xf numFmtId="0" fontId="124" fillId="75" borderId="0" applyNumberFormat="0" applyBorder="0" applyAlignment="0" applyProtection="0"/>
    <xf numFmtId="0" fontId="122" fillId="23" borderId="0" applyNumberFormat="0" applyBorder="0" applyAlignment="0" applyProtection="0"/>
    <xf numFmtId="0" fontId="124" fillId="71" borderId="0" applyNumberFormat="0" applyBorder="0" applyAlignment="0" applyProtection="0"/>
    <xf numFmtId="0" fontId="124" fillId="72" borderId="0" applyNumberFormat="0" applyBorder="0" applyAlignment="0" applyProtection="0"/>
    <xf numFmtId="0" fontId="124" fillId="69" borderId="0" applyNumberFormat="0" applyBorder="0" applyAlignment="0" applyProtection="0"/>
    <xf numFmtId="0" fontId="126" fillId="76" borderId="0" applyNumberFormat="0" applyBorder="0" applyAlignment="0" applyProtection="0"/>
    <xf numFmtId="0" fontId="127" fillId="77" borderId="0" applyNumberFormat="0" applyBorder="0" applyAlignment="0" applyProtection="0"/>
    <xf numFmtId="0" fontId="127" fillId="77" borderId="0" applyNumberFormat="0" applyBorder="0" applyAlignment="0" applyProtection="0"/>
    <xf numFmtId="0" fontId="127" fillId="77" borderId="0" applyNumberFormat="0" applyBorder="0" applyAlignment="0" applyProtection="0"/>
    <xf numFmtId="0" fontId="127" fillId="77" borderId="0" applyNumberFormat="0" applyBorder="0" applyAlignment="0" applyProtection="0"/>
    <xf numFmtId="0" fontId="127" fillId="77" borderId="0" applyNumberFormat="0" applyBorder="0" applyAlignment="0" applyProtection="0"/>
    <xf numFmtId="0" fontId="127" fillId="76" borderId="0" applyNumberFormat="0" applyBorder="0" applyAlignment="0" applyProtection="0"/>
    <xf numFmtId="0" fontId="126" fillId="76" borderId="0" applyNumberFormat="0" applyBorder="0" applyAlignment="0" applyProtection="0"/>
    <xf numFmtId="0" fontId="127" fillId="77" borderId="0" applyNumberFormat="0" applyBorder="0" applyAlignment="0" applyProtection="0"/>
    <xf numFmtId="0" fontId="127" fillId="77" borderId="0" applyNumberFormat="0" applyBorder="0" applyAlignment="0" applyProtection="0"/>
    <xf numFmtId="0" fontId="127" fillId="77" borderId="0" applyNumberFormat="0" applyBorder="0" applyAlignment="0" applyProtection="0"/>
    <xf numFmtId="0" fontId="127" fillId="77" borderId="0" applyNumberFormat="0" applyBorder="0" applyAlignment="0" applyProtection="0"/>
    <xf numFmtId="0" fontId="127" fillId="77" borderId="0" applyNumberFormat="0" applyBorder="0" applyAlignment="0" applyProtection="0"/>
    <xf numFmtId="0" fontId="127" fillId="76" borderId="0" applyNumberFormat="0" applyBorder="0" applyAlignment="0" applyProtection="0"/>
    <xf numFmtId="0" fontId="126" fillId="76" borderId="0" applyNumberFormat="0" applyBorder="0" applyAlignment="0" applyProtection="0"/>
    <xf numFmtId="0" fontId="126" fillId="76" borderId="0" applyNumberFormat="0" applyBorder="0" applyAlignment="0" applyProtection="0"/>
    <xf numFmtId="0" fontId="126" fillId="71" borderId="0" applyNumberFormat="0" applyBorder="0" applyAlignment="0" applyProtection="0"/>
    <xf numFmtId="0" fontId="127" fillId="70" borderId="0" applyNumberFormat="0" applyBorder="0" applyAlignment="0" applyProtection="0"/>
    <xf numFmtId="0" fontId="127" fillId="70" borderId="0" applyNumberFormat="0" applyBorder="0" applyAlignment="0" applyProtection="0"/>
    <xf numFmtId="0" fontId="127" fillId="70" borderId="0" applyNumberFormat="0" applyBorder="0" applyAlignment="0" applyProtection="0"/>
    <xf numFmtId="0" fontId="127" fillId="70" borderId="0" applyNumberFormat="0" applyBorder="0" applyAlignment="0" applyProtection="0"/>
    <xf numFmtId="0" fontId="127" fillId="70" borderId="0" applyNumberFormat="0" applyBorder="0" applyAlignment="0" applyProtection="0"/>
    <xf numFmtId="0" fontId="127" fillId="71" borderId="0" applyNumberFormat="0" applyBorder="0" applyAlignment="0" applyProtection="0"/>
    <xf numFmtId="0" fontId="126" fillId="71" borderId="0" applyNumberFormat="0" applyBorder="0" applyAlignment="0" applyProtection="0"/>
    <xf numFmtId="0" fontId="127" fillId="70" borderId="0" applyNumberFormat="0" applyBorder="0" applyAlignment="0" applyProtection="0"/>
    <xf numFmtId="0" fontId="127" fillId="70" borderId="0" applyNumberFormat="0" applyBorder="0" applyAlignment="0" applyProtection="0"/>
    <xf numFmtId="0" fontId="127" fillId="70" borderId="0" applyNumberFormat="0" applyBorder="0" applyAlignment="0" applyProtection="0"/>
    <xf numFmtId="0" fontId="127" fillId="70" borderId="0" applyNumberFormat="0" applyBorder="0" applyAlignment="0" applyProtection="0"/>
    <xf numFmtId="0" fontId="127" fillId="70" borderId="0" applyNumberFormat="0" applyBorder="0" applyAlignment="0" applyProtection="0"/>
    <xf numFmtId="0" fontId="127" fillId="71" borderId="0" applyNumberFormat="0" applyBorder="0" applyAlignment="0" applyProtection="0"/>
    <xf numFmtId="0" fontId="126" fillId="71" borderId="0" applyNumberFormat="0" applyBorder="0" applyAlignment="0" applyProtection="0"/>
    <xf numFmtId="0" fontId="126" fillId="71" borderId="0" applyNumberFormat="0" applyBorder="0" applyAlignment="0" applyProtection="0"/>
    <xf numFmtId="0" fontId="126" fillId="72" borderId="0" applyNumberFormat="0" applyBorder="0" applyAlignment="0" applyProtection="0"/>
    <xf numFmtId="0" fontId="127" fillId="73" borderId="0" applyNumberFormat="0" applyBorder="0" applyAlignment="0" applyProtection="0"/>
    <xf numFmtId="0" fontId="127" fillId="73" borderId="0" applyNumberFormat="0" applyBorder="0" applyAlignment="0" applyProtection="0"/>
    <xf numFmtId="0" fontId="127" fillId="73" borderId="0" applyNumberFormat="0" applyBorder="0" applyAlignment="0" applyProtection="0"/>
    <xf numFmtId="0" fontId="127" fillId="73" borderId="0" applyNumberFormat="0" applyBorder="0" applyAlignment="0" applyProtection="0"/>
    <xf numFmtId="0" fontId="127" fillId="73" borderId="0" applyNumberFormat="0" applyBorder="0" applyAlignment="0" applyProtection="0"/>
    <xf numFmtId="0" fontId="127" fillId="72" borderId="0" applyNumberFormat="0" applyBorder="0" applyAlignment="0" applyProtection="0"/>
    <xf numFmtId="0" fontId="126" fillId="72" borderId="0" applyNumberFormat="0" applyBorder="0" applyAlignment="0" applyProtection="0"/>
    <xf numFmtId="0" fontId="127" fillId="73" borderId="0" applyNumberFormat="0" applyBorder="0" applyAlignment="0" applyProtection="0"/>
    <xf numFmtId="0" fontId="127" fillId="73" borderId="0" applyNumberFormat="0" applyBorder="0" applyAlignment="0" applyProtection="0"/>
    <xf numFmtId="0" fontId="127" fillId="73" borderId="0" applyNumberFormat="0" applyBorder="0" applyAlignment="0" applyProtection="0"/>
    <xf numFmtId="0" fontId="127" fillId="73" borderId="0" applyNumberFormat="0" applyBorder="0" applyAlignment="0" applyProtection="0"/>
    <xf numFmtId="0" fontId="127" fillId="73" borderId="0" applyNumberFormat="0" applyBorder="0" applyAlignment="0" applyProtection="0"/>
    <xf numFmtId="0" fontId="127" fillId="72" borderId="0" applyNumberFormat="0" applyBorder="0" applyAlignment="0" applyProtection="0"/>
    <xf numFmtId="0" fontId="126" fillId="72" borderId="0" applyNumberFormat="0" applyBorder="0" applyAlignment="0" applyProtection="0"/>
    <xf numFmtId="0" fontId="126" fillId="72" borderId="0" applyNumberFormat="0" applyBorder="0" applyAlignment="0" applyProtection="0"/>
    <xf numFmtId="0" fontId="126" fillId="78" borderId="0" applyNumberFormat="0" applyBorder="0" applyAlignment="0" applyProtection="0"/>
    <xf numFmtId="0" fontId="127" fillId="79" borderId="0" applyNumberFormat="0" applyBorder="0" applyAlignment="0" applyProtection="0"/>
    <xf numFmtId="0" fontId="127" fillId="79" borderId="0" applyNumberFormat="0" applyBorder="0" applyAlignment="0" applyProtection="0"/>
    <xf numFmtId="0" fontId="127" fillId="79" borderId="0" applyNumberFormat="0" applyBorder="0" applyAlignment="0" applyProtection="0"/>
    <xf numFmtId="0" fontId="127" fillId="79" borderId="0" applyNumberFormat="0" applyBorder="0" applyAlignment="0" applyProtection="0"/>
    <xf numFmtId="0" fontId="127" fillId="79" borderId="0" applyNumberFormat="0" applyBorder="0" applyAlignment="0" applyProtection="0"/>
    <xf numFmtId="0" fontId="127" fillId="78" borderId="0" applyNumberFormat="0" applyBorder="0" applyAlignment="0" applyProtection="0"/>
    <xf numFmtId="0" fontId="126" fillId="78" borderId="0" applyNumberFormat="0" applyBorder="0" applyAlignment="0" applyProtection="0"/>
    <xf numFmtId="0" fontId="127" fillId="79" borderId="0" applyNumberFormat="0" applyBorder="0" applyAlignment="0" applyProtection="0"/>
    <xf numFmtId="0" fontId="127" fillId="79" borderId="0" applyNumberFormat="0" applyBorder="0" applyAlignment="0" applyProtection="0"/>
    <xf numFmtId="0" fontId="127" fillId="79" borderId="0" applyNumberFormat="0" applyBorder="0" applyAlignment="0" applyProtection="0"/>
    <xf numFmtId="0" fontId="127" fillId="79" borderId="0" applyNumberFormat="0" applyBorder="0" applyAlignment="0" applyProtection="0"/>
    <xf numFmtId="0" fontId="127" fillId="79" borderId="0" applyNumberFormat="0" applyBorder="0" applyAlignment="0" applyProtection="0"/>
    <xf numFmtId="0" fontId="127" fillId="78" borderId="0" applyNumberFormat="0" applyBorder="0" applyAlignment="0" applyProtection="0"/>
    <xf numFmtId="0" fontId="126" fillId="78" borderId="0" applyNumberFormat="0" applyBorder="0" applyAlignment="0" applyProtection="0"/>
    <xf numFmtId="0" fontId="126" fillId="78" borderId="0" applyNumberFormat="0" applyBorder="0" applyAlignment="0" applyProtection="0"/>
    <xf numFmtId="0" fontId="126" fillId="80" borderId="0" applyNumberFormat="0" applyBorder="0" applyAlignment="0" applyProtection="0"/>
    <xf numFmtId="0" fontId="127" fillId="81" borderId="0" applyNumberFormat="0" applyBorder="0" applyAlignment="0" applyProtection="0"/>
    <xf numFmtId="0" fontId="127" fillId="81" borderId="0" applyNumberFormat="0" applyBorder="0" applyAlignment="0" applyProtection="0"/>
    <xf numFmtId="0" fontId="127" fillId="81" borderId="0" applyNumberFormat="0" applyBorder="0" applyAlignment="0" applyProtection="0"/>
    <xf numFmtId="0" fontId="127" fillId="81" borderId="0" applyNumberFormat="0" applyBorder="0" applyAlignment="0" applyProtection="0"/>
    <xf numFmtId="0" fontId="127" fillId="81" borderId="0" applyNumberFormat="0" applyBorder="0" applyAlignment="0" applyProtection="0"/>
    <xf numFmtId="0" fontId="127" fillId="80" borderId="0" applyNumberFormat="0" applyBorder="0" applyAlignment="0" applyProtection="0"/>
    <xf numFmtId="0" fontId="126" fillId="80" borderId="0" applyNumberFormat="0" applyBorder="0" applyAlignment="0" applyProtection="0"/>
    <xf numFmtId="0" fontId="127" fillId="81" borderId="0" applyNumberFormat="0" applyBorder="0" applyAlignment="0" applyProtection="0"/>
    <xf numFmtId="0" fontId="127" fillId="81" borderId="0" applyNumberFormat="0" applyBorder="0" applyAlignment="0" applyProtection="0"/>
    <xf numFmtId="0" fontId="127" fillId="81" borderId="0" applyNumberFormat="0" applyBorder="0" applyAlignment="0" applyProtection="0"/>
    <xf numFmtId="0" fontId="127" fillId="81" borderId="0" applyNumberFormat="0" applyBorder="0" applyAlignment="0" applyProtection="0"/>
    <xf numFmtId="0" fontId="127" fillId="81" borderId="0" applyNumberFormat="0" applyBorder="0" applyAlignment="0" applyProtection="0"/>
    <xf numFmtId="0" fontId="127" fillId="80" borderId="0" applyNumberFormat="0" applyBorder="0" applyAlignment="0" applyProtection="0"/>
    <xf numFmtId="0" fontId="126" fillId="80" borderId="0" applyNumberFormat="0" applyBorder="0" applyAlignment="0" applyProtection="0"/>
    <xf numFmtId="0" fontId="126" fillId="80" borderId="0" applyNumberFormat="0" applyBorder="0" applyAlignment="0" applyProtection="0"/>
    <xf numFmtId="0" fontId="126" fillId="82" borderId="0" applyNumberFormat="0" applyBorder="0" applyAlignment="0" applyProtection="0"/>
    <xf numFmtId="0" fontId="127" fillId="83" borderId="0" applyNumberFormat="0" applyBorder="0" applyAlignment="0" applyProtection="0"/>
    <xf numFmtId="0" fontId="127" fillId="83" borderId="0" applyNumberFormat="0" applyBorder="0" applyAlignment="0" applyProtection="0"/>
    <xf numFmtId="0" fontId="127" fillId="83" borderId="0" applyNumberFormat="0" applyBorder="0" applyAlignment="0" applyProtection="0"/>
    <xf numFmtId="0" fontId="127" fillId="83" borderId="0" applyNumberFormat="0" applyBorder="0" applyAlignment="0" applyProtection="0"/>
    <xf numFmtId="0" fontId="127" fillId="83" borderId="0" applyNumberFormat="0" applyBorder="0" applyAlignment="0" applyProtection="0"/>
    <xf numFmtId="0" fontId="127" fillId="82" borderId="0" applyNumberFormat="0" applyBorder="0" applyAlignment="0" applyProtection="0"/>
    <xf numFmtId="0" fontId="126" fillId="82" borderId="0" applyNumberFormat="0" applyBorder="0" applyAlignment="0" applyProtection="0"/>
    <xf numFmtId="0" fontId="127" fillId="83" borderId="0" applyNumberFormat="0" applyBorder="0" applyAlignment="0" applyProtection="0"/>
    <xf numFmtId="0" fontId="127" fillId="83" borderId="0" applyNumberFormat="0" applyBorder="0" applyAlignment="0" applyProtection="0"/>
    <xf numFmtId="0" fontId="127" fillId="83" borderId="0" applyNumberFormat="0" applyBorder="0" applyAlignment="0" applyProtection="0"/>
    <xf numFmtId="0" fontId="127" fillId="83" borderId="0" applyNumberFormat="0" applyBorder="0" applyAlignment="0" applyProtection="0"/>
    <xf numFmtId="0" fontId="127" fillId="83" borderId="0" applyNumberFormat="0" applyBorder="0" applyAlignment="0" applyProtection="0"/>
    <xf numFmtId="0" fontId="127" fillId="82" borderId="0" applyNumberFormat="0" applyBorder="0" applyAlignment="0" applyProtection="0"/>
    <xf numFmtId="0" fontId="126" fillId="82" borderId="0" applyNumberFormat="0" applyBorder="0" applyAlignment="0" applyProtection="0"/>
    <xf numFmtId="0" fontId="126" fillId="82" borderId="0" applyNumberFormat="0" applyBorder="0" applyAlignment="0" applyProtection="0"/>
    <xf numFmtId="0" fontId="126" fillId="76" borderId="0" applyNumberFormat="0" applyBorder="0" applyAlignment="0" applyProtection="0"/>
    <xf numFmtId="0" fontId="126" fillId="71" borderId="0" applyNumberFormat="0" applyBorder="0" applyAlignment="0" applyProtection="0"/>
    <xf numFmtId="0" fontId="126" fillId="72" borderId="0" applyNumberFormat="0" applyBorder="0" applyAlignment="0" applyProtection="0"/>
    <xf numFmtId="0" fontId="126" fillId="78" borderId="0" applyNumberFormat="0" applyBorder="0" applyAlignment="0" applyProtection="0"/>
    <xf numFmtId="0" fontId="126" fillId="80" borderId="0" applyNumberFormat="0" applyBorder="0" applyAlignment="0" applyProtection="0"/>
    <xf numFmtId="0" fontId="126" fillId="82" borderId="0" applyNumberFormat="0" applyBorder="0" applyAlignment="0" applyProtection="0"/>
    <xf numFmtId="38" fontId="59" fillId="0" borderId="0" applyFill="0" applyBorder="0" applyAlignment="0" applyProtection="0"/>
    <xf numFmtId="9" fontId="113" fillId="0" borderId="0"/>
    <xf numFmtId="9" fontId="117" fillId="0" borderId="0"/>
    <xf numFmtId="9" fontId="117" fillId="0" borderId="0"/>
    <xf numFmtId="9" fontId="113" fillId="0" borderId="0"/>
    <xf numFmtId="9" fontId="117" fillId="0" borderId="0"/>
    <xf numFmtId="9" fontId="117" fillId="0" borderId="0"/>
    <xf numFmtId="9" fontId="117" fillId="0" borderId="0"/>
    <xf numFmtId="9" fontId="113" fillId="0" borderId="0"/>
    <xf numFmtId="269" fontId="113" fillId="0" borderId="0" applyFont="0" applyFill="0" applyBorder="0" applyAlignment="0" applyProtection="0"/>
    <xf numFmtId="269" fontId="117" fillId="0" borderId="0" applyFont="0" applyFill="0" applyBorder="0" applyAlignment="0" applyProtection="0"/>
    <xf numFmtId="269" fontId="117" fillId="0" borderId="0" applyFont="0" applyFill="0" applyBorder="0" applyAlignment="0" applyProtection="0"/>
    <xf numFmtId="269" fontId="113" fillId="0" borderId="0" applyFont="0" applyFill="0" applyBorder="0" applyAlignment="0" applyProtection="0"/>
    <xf numFmtId="269" fontId="117" fillId="0" borderId="0" applyFont="0" applyFill="0" applyBorder="0" applyAlignment="0" applyProtection="0"/>
    <xf numFmtId="269" fontId="117" fillId="0" borderId="0" applyFont="0" applyFill="0" applyBorder="0" applyAlignment="0" applyProtection="0"/>
    <xf numFmtId="269" fontId="117" fillId="0" borderId="0" applyFont="0" applyFill="0" applyBorder="0" applyAlignment="0" applyProtection="0"/>
    <xf numFmtId="0" fontId="45" fillId="0" borderId="4">
      <alignment horizontal="center"/>
    </xf>
    <xf numFmtId="0" fontId="45" fillId="0" borderId="4">
      <alignment horizontal="center"/>
    </xf>
    <xf numFmtId="0" fontId="46" fillId="0" borderId="0"/>
    <xf numFmtId="0" fontId="46" fillId="0" borderId="0"/>
    <xf numFmtId="0" fontId="46" fillId="0" borderId="14" applyFill="0">
      <alignment horizontal="center"/>
      <protection locked="0"/>
    </xf>
    <xf numFmtId="0" fontId="46" fillId="0" borderId="14" applyFill="0">
      <alignment horizontal="center"/>
      <protection locked="0"/>
    </xf>
    <xf numFmtId="0" fontId="45" fillId="0" borderId="0" applyFill="0">
      <alignment horizontal="center"/>
      <protection locked="0"/>
    </xf>
    <xf numFmtId="0" fontId="45" fillId="0" borderId="0" applyFill="0">
      <alignment horizontal="center"/>
      <protection locked="0"/>
    </xf>
    <xf numFmtId="0" fontId="45" fillId="7" borderId="0"/>
    <xf numFmtId="0" fontId="45" fillId="7" borderId="0"/>
    <xf numFmtId="0" fontId="45" fillId="0" borderId="0">
      <protection locked="0"/>
    </xf>
    <xf numFmtId="0" fontId="45" fillId="0" borderId="0">
      <protection locked="0"/>
    </xf>
    <xf numFmtId="270" fontId="10" fillId="0" borderId="0"/>
    <xf numFmtId="271" fontId="10" fillId="0" borderId="0"/>
    <xf numFmtId="0" fontId="46" fillId="43" borderId="0">
      <alignment horizontal="right"/>
    </xf>
    <xf numFmtId="0" fontId="46" fillId="43" borderId="0">
      <alignment horizontal="right"/>
    </xf>
    <xf numFmtId="0" fontId="45" fillId="0" borderId="0"/>
    <xf numFmtId="0" fontId="45" fillId="0" borderId="0"/>
    <xf numFmtId="0" fontId="124" fillId="84" borderId="0" applyNumberFormat="0" applyBorder="0" applyAlignment="0" applyProtection="0"/>
    <xf numFmtId="0" fontId="124" fillId="85" borderId="0" applyNumberFormat="0" applyBorder="0" applyAlignment="0" applyProtection="0"/>
    <xf numFmtId="0" fontId="126" fillId="86" borderId="0" applyNumberFormat="0" applyBorder="0" applyAlignment="0" applyProtection="0"/>
    <xf numFmtId="0" fontId="127" fillId="87" borderId="0" applyNumberFormat="0" applyBorder="0" applyAlignment="0" applyProtection="0"/>
    <xf numFmtId="0" fontId="127" fillId="87" borderId="0" applyNumberFormat="0" applyBorder="0" applyAlignment="0" applyProtection="0"/>
    <xf numFmtId="0" fontId="127" fillId="87" borderId="0" applyNumberFormat="0" applyBorder="0" applyAlignment="0" applyProtection="0"/>
    <xf numFmtId="0" fontId="127" fillId="87" borderId="0" applyNumberFormat="0" applyBorder="0" applyAlignment="0" applyProtection="0"/>
    <xf numFmtId="0" fontId="127" fillId="87" borderId="0" applyNumberFormat="0" applyBorder="0" applyAlignment="0" applyProtection="0"/>
    <xf numFmtId="0" fontId="127" fillId="88" borderId="0" applyNumberFormat="0" applyBorder="0" applyAlignment="0" applyProtection="0"/>
    <xf numFmtId="0" fontId="126" fillId="88" borderId="0" applyNumberFormat="0" applyBorder="0" applyAlignment="0" applyProtection="0"/>
    <xf numFmtId="0" fontId="127" fillId="87" borderId="0" applyNumberFormat="0" applyBorder="0" applyAlignment="0" applyProtection="0"/>
    <xf numFmtId="0" fontId="127" fillId="87" borderId="0" applyNumberFormat="0" applyBorder="0" applyAlignment="0" applyProtection="0"/>
    <xf numFmtId="0" fontId="127" fillId="87" borderId="0" applyNumberFormat="0" applyBorder="0" applyAlignment="0" applyProtection="0"/>
    <xf numFmtId="0" fontId="127" fillId="87" borderId="0" applyNumberFormat="0" applyBorder="0" applyAlignment="0" applyProtection="0"/>
    <xf numFmtId="0" fontId="127" fillId="87" borderId="0" applyNumberFormat="0" applyBorder="0" applyAlignment="0" applyProtection="0"/>
    <xf numFmtId="0" fontId="127" fillId="88" borderId="0" applyNumberFormat="0" applyBorder="0" applyAlignment="0" applyProtection="0"/>
    <xf numFmtId="0" fontId="126" fillId="88" borderId="0" applyNumberFormat="0" applyBorder="0" applyAlignment="0" applyProtection="0"/>
    <xf numFmtId="0" fontId="126" fillId="88" borderId="0" applyNumberFormat="0" applyBorder="0" applyAlignment="0" applyProtection="0"/>
    <xf numFmtId="0" fontId="124" fillId="89" borderId="0" applyNumberFormat="0" applyBorder="0" applyAlignment="0" applyProtection="0"/>
    <xf numFmtId="0" fontId="124" fillId="90" borderId="0" applyNumberFormat="0" applyBorder="0" applyAlignment="0" applyProtection="0"/>
    <xf numFmtId="0" fontId="126" fillId="90" borderId="0" applyNumberFormat="0" applyBorder="0" applyAlignment="0" applyProtection="0"/>
    <xf numFmtId="0" fontId="127" fillId="91" borderId="0" applyNumberFormat="0" applyBorder="0" applyAlignment="0" applyProtection="0"/>
    <xf numFmtId="0" fontId="127" fillId="91" borderId="0" applyNumberFormat="0" applyBorder="0" applyAlignment="0" applyProtection="0"/>
    <xf numFmtId="0" fontId="127" fillId="91" borderId="0" applyNumberFormat="0" applyBorder="0" applyAlignment="0" applyProtection="0"/>
    <xf numFmtId="0" fontId="127" fillId="91" borderId="0" applyNumberFormat="0" applyBorder="0" applyAlignment="0" applyProtection="0"/>
    <xf numFmtId="0" fontId="127" fillId="91" borderId="0" applyNumberFormat="0" applyBorder="0" applyAlignment="0" applyProtection="0"/>
    <xf numFmtId="0" fontId="127" fillId="92" borderId="0" applyNumberFormat="0" applyBorder="0" applyAlignment="0" applyProtection="0"/>
    <xf numFmtId="0" fontId="127" fillId="91" borderId="0" applyNumberFormat="0" applyBorder="0" applyAlignment="0" applyProtection="0"/>
    <xf numFmtId="0" fontId="127" fillId="91" borderId="0" applyNumberFormat="0" applyBorder="0" applyAlignment="0" applyProtection="0"/>
    <xf numFmtId="0" fontId="127" fillId="91" borderId="0" applyNumberFormat="0" applyBorder="0" applyAlignment="0" applyProtection="0"/>
    <xf numFmtId="0" fontId="127" fillId="91" borderId="0" applyNumberFormat="0" applyBorder="0" applyAlignment="0" applyProtection="0"/>
    <xf numFmtId="0" fontId="127" fillId="91" borderId="0" applyNumberFormat="0" applyBorder="0" applyAlignment="0" applyProtection="0"/>
    <xf numFmtId="0" fontId="127" fillId="92" borderId="0" applyNumberFormat="0" applyBorder="0" applyAlignment="0" applyProtection="0"/>
    <xf numFmtId="0" fontId="126" fillId="92" borderId="0" applyNumberFormat="0" applyBorder="0" applyAlignment="0" applyProtection="0"/>
    <xf numFmtId="0" fontId="126" fillId="92" borderId="0" applyNumberFormat="0" applyBorder="0" applyAlignment="0" applyProtection="0"/>
    <xf numFmtId="0" fontId="124" fillId="93" borderId="0" applyNumberFormat="0" applyBorder="0" applyAlignment="0" applyProtection="0"/>
    <xf numFmtId="0" fontId="124" fillId="94" borderId="0" applyNumberFormat="0" applyBorder="0" applyAlignment="0" applyProtection="0"/>
    <xf numFmtId="0" fontId="126" fillId="94" borderId="0" applyNumberFormat="0" applyBorder="0" applyAlignment="0" applyProtection="0"/>
    <xf numFmtId="0" fontId="126" fillId="95" borderId="0" applyNumberFormat="0" applyBorder="0" applyAlignment="0" applyProtection="0"/>
    <xf numFmtId="0" fontId="127" fillId="96" borderId="0" applyNumberFormat="0" applyBorder="0" applyAlignment="0" applyProtection="0"/>
    <xf numFmtId="0" fontId="127" fillId="96" borderId="0" applyNumberFormat="0" applyBorder="0" applyAlignment="0" applyProtection="0"/>
    <xf numFmtId="0" fontId="127" fillId="96" borderId="0" applyNumberFormat="0" applyBorder="0" applyAlignment="0" applyProtection="0"/>
    <xf numFmtId="0" fontId="127" fillId="96" borderId="0" applyNumberFormat="0" applyBorder="0" applyAlignment="0" applyProtection="0"/>
    <xf numFmtId="0" fontId="127" fillId="96" borderId="0" applyNumberFormat="0" applyBorder="0" applyAlignment="0" applyProtection="0"/>
    <xf numFmtId="0" fontId="127" fillId="95" borderId="0" applyNumberFormat="0" applyBorder="0" applyAlignment="0" applyProtection="0"/>
    <xf numFmtId="0" fontId="126" fillId="95" borderId="0" applyNumberFormat="0" applyBorder="0" applyAlignment="0" applyProtection="0"/>
    <xf numFmtId="0" fontId="127" fillId="96" borderId="0" applyNumberFormat="0" applyBorder="0" applyAlignment="0" applyProtection="0"/>
    <xf numFmtId="0" fontId="127" fillId="96" borderId="0" applyNumberFormat="0" applyBorder="0" applyAlignment="0" applyProtection="0"/>
    <xf numFmtId="0" fontId="127" fillId="96" borderId="0" applyNumberFormat="0" applyBorder="0" applyAlignment="0" applyProtection="0"/>
    <xf numFmtId="0" fontId="127" fillId="96" borderId="0" applyNumberFormat="0" applyBorder="0" applyAlignment="0" applyProtection="0"/>
    <xf numFmtId="0" fontId="127" fillId="96" borderId="0" applyNumberFormat="0" applyBorder="0" applyAlignment="0" applyProtection="0"/>
    <xf numFmtId="0" fontId="127" fillId="95" borderId="0" applyNumberFormat="0" applyBorder="0" applyAlignment="0" applyProtection="0"/>
    <xf numFmtId="0" fontId="126" fillId="95" borderId="0" applyNumberFormat="0" applyBorder="0" applyAlignment="0" applyProtection="0"/>
    <xf numFmtId="0" fontId="126" fillId="95" borderId="0" applyNumberFormat="0" applyBorder="0" applyAlignment="0" applyProtection="0"/>
    <xf numFmtId="0" fontId="124" fillId="97" borderId="0" applyNumberFormat="0" applyBorder="0" applyAlignment="0" applyProtection="0"/>
    <xf numFmtId="0" fontId="124" fillId="97" borderId="0" applyNumberFormat="0" applyBorder="0" applyAlignment="0" applyProtection="0"/>
    <xf numFmtId="0" fontId="126" fillId="98" borderId="0" applyNumberFormat="0" applyBorder="0" applyAlignment="0" applyProtection="0"/>
    <xf numFmtId="0" fontId="127" fillId="79" borderId="0" applyNumberFormat="0" applyBorder="0" applyAlignment="0" applyProtection="0"/>
    <xf numFmtId="0" fontId="127" fillId="79" borderId="0" applyNumberFormat="0" applyBorder="0" applyAlignment="0" applyProtection="0"/>
    <xf numFmtId="0" fontId="127" fillId="79" borderId="0" applyNumberFormat="0" applyBorder="0" applyAlignment="0" applyProtection="0"/>
    <xf numFmtId="0" fontId="127" fillId="79" borderId="0" applyNumberFormat="0" applyBorder="0" applyAlignment="0" applyProtection="0"/>
    <xf numFmtId="0" fontId="127" fillId="79" borderId="0" applyNumberFormat="0" applyBorder="0" applyAlignment="0" applyProtection="0"/>
    <xf numFmtId="0" fontId="127" fillId="78" borderId="0" applyNumberFormat="0" applyBorder="0" applyAlignment="0" applyProtection="0"/>
    <xf numFmtId="0" fontId="126" fillId="78" borderId="0" applyNumberFormat="0" applyBorder="0" applyAlignment="0" applyProtection="0"/>
    <xf numFmtId="0" fontId="127" fillId="79" borderId="0" applyNumberFormat="0" applyBorder="0" applyAlignment="0" applyProtection="0"/>
    <xf numFmtId="0" fontId="127" fillId="79" borderId="0" applyNumberFormat="0" applyBorder="0" applyAlignment="0" applyProtection="0"/>
    <xf numFmtId="0" fontId="127" fillId="79" borderId="0" applyNumberFormat="0" applyBorder="0" applyAlignment="0" applyProtection="0"/>
    <xf numFmtId="0" fontId="127" fillId="79" borderId="0" applyNumberFormat="0" applyBorder="0" applyAlignment="0" applyProtection="0"/>
    <xf numFmtId="0" fontId="127" fillId="79" borderId="0" applyNumberFormat="0" applyBorder="0" applyAlignment="0" applyProtection="0"/>
    <xf numFmtId="0" fontId="127" fillId="78" borderId="0" applyNumberFormat="0" applyBorder="0" applyAlignment="0" applyProtection="0"/>
    <xf numFmtId="0" fontId="126" fillId="78" borderId="0" applyNumberFormat="0" applyBorder="0" applyAlignment="0" applyProtection="0"/>
    <xf numFmtId="0" fontId="126" fillId="78" borderId="0" applyNumberFormat="0" applyBorder="0" applyAlignment="0" applyProtection="0"/>
    <xf numFmtId="0" fontId="124" fillId="99" borderId="0" applyNumberFormat="0" applyBorder="0" applyAlignment="0" applyProtection="0"/>
    <xf numFmtId="0" fontId="124" fillId="85" borderId="0" applyNumberFormat="0" applyBorder="0" applyAlignment="0" applyProtection="0"/>
    <xf numFmtId="0" fontId="126" fillId="100" borderId="0" applyNumberFormat="0" applyBorder="0" applyAlignment="0" applyProtection="0"/>
    <xf numFmtId="0" fontId="127" fillId="81" borderId="0" applyNumberFormat="0" applyBorder="0" applyAlignment="0" applyProtection="0"/>
    <xf numFmtId="0" fontId="127" fillId="81" borderId="0" applyNumberFormat="0" applyBorder="0" applyAlignment="0" applyProtection="0"/>
    <xf numFmtId="0" fontId="127" fillId="81" borderId="0" applyNumberFormat="0" applyBorder="0" applyAlignment="0" applyProtection="0"/>
    <xf numFmtId="0" fontId="127" fillId="81" borderId="0" applyNumberFormat="0" applyBorder="0" applyAlignment="0" applyProtection="0"/>
    <xf numFmtId="0" fontId="127" fillId="81" borderId="0" applyNumberFormat="0" applyBorder="0" applyAlignment="0" applyProtection="0"/>
    <xf numFmtId="0" fontId="127" fillId="80" borderId="0" applyNumberFormat="0" applyBorder="0" applyAlignment="0" applyProtection="0"/>
    <xf numFmtId="0" fontId="126" fillId="80" borderId="0" applyNumberFormat="0" applyBorder="0" applyAlignment="0" applyProtection="0"/>
    <xf numFmtId="0" fontId="127" fillId="81" borderId="0" applyNumberFormat="0" applyBorder="0" applyAlignment="0" applyProtection="0"/>
    <xf numFmtId="0" fontId="127" fillId="81" borderId="0" applyNumberFormat="0" applyBorder="0" applyAlignment="0" applyProtection="0"/>
    <xf numFmtId="0" fontId="127" fillId="81" borderId="0" applyNumberFormat="0" applyBorder="0" applyAlignment="0" applyProtection="0"/>
    <xf numFmtId="0" fontId="127" fillId="81" borderId="0" applyNumberFormat="0" applyBorder="0" applyAlignment="0" applyProtection="0"/>
    <xf numFmtId="0" fontId="127" fillId="81" borderId="0" applyNumberFormat="0" applyBorder="0" applyAlignment="0" applyProtection="0"/>
    <xf numFmtId="0" fontId="127" fillId="80" borderId="0" applyNumberFormat="0" applyBorder="0" applyAlignment="0" applyProtection="0"/>
    <xf numFmtId="0" fontId="126" fillId="80" borderId="0" applyNumberFormat="0" applyBorder="0" applyAlignment="0" applyProtection="0"/>
    <xf numFmtId="0" fontId="126" fillId="80" borderId="0" applyNumberFormat="0" applyBorder="0" applyAlignment="0" applyProtection="0"/>
    <xf numFmtId="0" fontId="124" fillId="101" borderId="0" applyNumberFormat="0" applyBorder="0" applyAlignment="0" applyProtection="0"/>
    <xf numFmtId="0" fontId="124" fillId="102" borderId="0" applyNumberFormat="0" applyBorder="0" applyAlignment="0" applyProtection="0"/>
    <xf numFmtId="0" fontId="126" fillId="103" borderId="0" applyNumberFormat="0" applyBorder="0" applyAlignment="0" applyProtection="0"/>
    <xf numFmtId="0" fontId="127" fillId="104" borderId="0" applyNumberFormat="0" applyBorder="0" applyAlignment="0" applyProtection="0"/>
    <xf numFmtId="0" fontId="127" fillId="104" borderId="0" applyNumberFormat="0" applyBorder="0" applyAlignment="0" applyProtection="0"/>
    <xf numFmtId="0" fontId="127" fillId="104" borderId="0" applyNumberFormat="0" applyBorder="0" applyAlignment="0" applyProtection="0"/>
    <xf numFmtId="0" fontId="127" fillId="104" borderId="0" applyNumberFormat="0" applyBorder="0" applyAlignment="0" applyProtection="0"/>
    <xf numFmtId="0" fontId="127" fillId="104" borderId="0" applyNumberFormat="0" applyBorder="0" applyAlignment="0" applyProtection="0"/>
    <xf numFmtId="0" fontId="127" fillId="105" borderId="0" applyNumberFormat="0" applyBorder="0" applyAlignment="0" applyProtection="0"/>
    <xf numFmtId="0" fontId="126" fillId="105" borderId="0" applyNumberFormat="0" applyBorder="0" applyAlignment="0" applyProtection="0"/>
    <xf numFmtId="0" fontId="127" fillId="104" borderId="0" applyNumberFormat="0" applyBorder="0" applyAlignment="0" applyProtection="0"/>
    <xf numFmtId="0" fontId="127" fillId="104" borderId="0" applyNumberFormat="0" applyBorder="0" applyAlignment="0" applyProtection="0"/>
    <xf numFmtId="0" fontId="127" fillId="104" borderId="0" applyNumberFormat="0" applyBorder="0" applyAlignment="0" applyProtection="0"/>
    <xf numFmtId="0" fontId="127" fillId="104" borderId="0" applyNumberFormat="0" applyBorder="0" applyAlignment="0" applyProtection="0"/>
    <xf numFmtId="0" fontId="127" fillId="104" borderId="0" applyNumberFormat="0" applyBorder="0" applyAlignment="0" applyProtection="0"/>
    <xf numFmtId="0" fontId="127" fillId="105" borderId="0" applyNumberFormat="0" applyBorder="0" applyAlignment="0" applyProtection="0"/>
    <xf numFmtId="0" fontId="126" fillId="105" borderId="0" applyNumberFormat="0" applyBorder="0" applyAlignment="0" applyProtection="0"/>
    <xf numFmtId="0" fontId="126" fillId="105" borderId="0" applyNumberFormat="0" applyBorder="0" applyAlignment="0" applyProtection="0"/>
    <xf numFmtId="272" fontId="43" fillId="0" borderId="0" applyFont="0" applyFill="0" applyBorder="0" applyAlignment="0" applyProtection="0"/>
    <xf numFmtId="273" fontId="43" fillId="0" borderId="0" applyFont="0" applyFill="0" applyBorder="0" applyAlignment="0" applyProtection="0"/>
    <xf numFmtId="190" fontId="43" fillId="0" borderId="0" applyFont="0" applyFill="0" applyBorder="0" applyAlignment="0" applyProtection="0"/>
    <xf numFmtId="175" fontId="43" fillId="0" borderId="0"/>
    <xf numFmtId="175" fontId="43" fillId="0" borderId="0"/>
    <xf numFmtId="175" fontId="43" fillId="0" borderId="0"/>
    <xf numFmtId="0" fontId="128" fillId="59" borderId="0" applyNumberFormat="0" applyBorder="0" applyAlignment="0" applyProtection="0"/>
    <xf numFmtId="0" fontId="128" fillId="59" borderId="0" applyNumberFormat="0" applyBorder="0" applyAlignment="0" applyProtection="0"/>
    <xf numFmtId="0" fontId="128" fillId="59" borderId="0" applyNumberFormat="0" applyBorder="0" applyAlignment="0" applyProtection="0"/>
    <xf numFmtId="0" fontId="128" fillId="59" borderId="0" applyNumberFormat="0" applyBorder="0" applyAlignment="0" applyProtection="0"/>
    <xf numFmtId="0" fontId="128" fillId="59" borderId="0" applyNumberFormat="0" applyBorder="0" applyAlignment="0" applyProtection="0"/>
    <xf numFmtId="0" fontId="128" fillId="58" borderId="0" applyNumberFormat="0" applyBorder="0" applyAlignment="0" applyProtection="0"/>
    <xf numFmtId="0" fontId="129" fillId="58" borderId="0" applyNumberFormat="0" applyBorder="0" applyAlignment="0" applyProtection="0"/>
    <xf numFmtId="0" fontId="128" fillId="59" borderId="0" applyNumberFormat="0" applyBorder="0" applyAlignment="0" applyProtection="0"/>
    <xf numFmtId="0" fontId="128" fillId="59" borderId="0" applyNumberFormat="0" applyBorder="0" applyAlignment="0" applyProtection="0"/>
    <xf numFmtId="0" fontId="128" fillId="59" borderId="0" applyNumberFormat="0" applyBorder="0" applyAlignment="0" applyProtection="0"/>
    <xf numFmtId="0" fontId="128" fillId="59" borderId="0" applyNumberFormat="0" applyBorder="0" applyAlignment="0" applyProtection="0"/>
    <xf numFmtId="0" fontId="128" fillId="59" borderId="0" applyNumberFormat="0" applyBorder="0" applyAlignment="0" applyProtection="0"/>
    <xf numFmtId="0" fontId="128" fillId="58" borderId="0" applyNumberFormat="0" applyBorder="0" applyAlignment="0" applyProtection="0"/>
    <xf numFmtId="0" fontId="129" fillId="58" borderId="0" applyNumberFormat="0" applyBorder="0" applyAlignment="0" applyProtection="0"/>
    <xf numFmtId="0" fontId="129" fillId="58" borderId="0" applyNumberFormat="0" applyBorder="0" applyAlignment="0" applyProtection="0"/>
    <xf numFmtId="0" fontId="130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188" fontId="132" fillId="106" borderId="27"/>
    <xf numFmtId="0" fontId="10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0" fontId="133" fillId="107" borderId="36" applyNumberFormat="0" applyAlignment="0" applyProtection="0"/>
    <xf numFmtId="0" fontId="133" fillId="107" borderId="36" applyNumberFormat="0" applyAlignment="0" applyProtection="0"/>
    <xf numFmtId="0" fontId="133" fillId="107" borderId="36" applyNumberFormat="0" applyAlignment="0" applyProtection="0"/>
    <xf numFmtId="0" fontId="133" fillId="107" borderId="36" applyNumberFormat="0" applyAlignment="0" applyProtection="0"/>
    <xf numFmtId="0" fontId="133" fillId="107" borderId="36" applyNumberFormat="0" applyAlignment="0" applyProtection="0"/>
    <xf numFmtId="0" fontId="133" fillId="108" borderId="36" applyNumberFormat="0" applyAlignment="0" applyProtection="0"/>
    <xf numFmtId="0" fontId="134" fillId="108" borderId="36" applyNumberFormat="0" applyAlignment="0" applyProtection="0"/>
    <xf numFmtId="0" fontId="133" fillId="107" borderId="36" applyNumberFormat="0" applyAlignment="0" applyProtection="0"/>
    <xf numFmtId="0" fontId="133" fillId="107" borderId="36" applyNumberFormat="0" applyAlignment="0" applyProtection="0"/>
    <xf numFmtId="0" fontId="133" fillId="107" borderId="36" applyNumberFormat="0" applyAlignment="0" applyProtection="0"/>
    <xf numFmtId="0" fontId="133" fillId="107" borderId="36" applyNumberFormat="0" applyAlignment="0" applyProtection="0"/>
    <xf numFmtId="0" fontId="133" fillId="107" borderId="36" applyNumberFormat="0" applyAlignment="0" applyProtection="0"/>
    <xf numFmtId="0" fontId="133" fillId="108" borderId="36" applyNumberFormat="0" applyAlignment="0" applyProtection="0"/>
    <xf numFmtId="0" fontId="134" fillId="108" borderId="36" applyNumberFormat="0" applyAlignment="0" applyProtection="0"/>
    <xf numFmtId="0" fontId="134" fillId="108" borderId="36" applyNumberFormat="0" applyAlignment="0" applyProtection="0"/>
    <xf numFmtId="0" fontId="135" fillId="109" borderId="37" applyNumberFormat="0" applyAlignment="0" applyProtection="0"/>
    <xf numFmtId="0" fontId="136" fillId="110" borderId="37" applyNumberFormat="0" applyAlignment="0" applyProtection="0"/>
    <xf numFmtId="0" fontId="136" fillId="110" borderId="37" applyNumberFormat="0" applyAlignment="0" applyProtection="0"/>
    <xf numFmtId="0" fontId="136" fillId="110" borderId="37" applyNumberFormat="0" applyAlignment="0" applyProtection="0"/>
    <xf numFmtId="0" fontId="136" fillId="110" borderId="37" applyNumberFormat="0" applyAlignment="0" applyProtection="0"/>
    <xf numFmtId="0" fontId="136" fillId="110" borderId="37" applyNumberFormat="0" applyAlignment="0" applyProtection="0"/>
    <xf numFmtId="0" fontId="136" fillId="109" borderId="37" applyNumberFormat="0" applyAlignment="0" applyProtection="0"/>
    <xf numFmtId="0" fontId="135" fillId="109" borderId="37" applyNumberFormat="0" applyAlignment="0" applyProtection="0"/>
    <xf numFmtId="0" fontId="136" fillId="110" borderId="37" applyNumberFormat="0" applyAlignment="0" applyProtection="0"/>
    <xf numFmtId="0" fontId="136" fillId="110" borderId="37" applyNumberFormat="0" applyAlignment="0" applyProtection="0"/>
    <xf numFmtId="0" fontId="136" fillId="110" borderId="37" applyNumberFormat="0" applyAlignment="0" applyProtection="0"/>
    <xf numFmtId="0" fontId="136" fillId="110" borderId="37" applyNumberFormat="0" applyAlignment="0" applyProtection="0"/>
    <xf numFmtId="0" fontId="136" fillId="110" borderId="37" applyNumberFormat="0" applyAlignment="0" applyProtection="0"/>
    <xf numFmtId="0" fontId="136" fillId="109" borderId="37" applyNumberFormat="0" applyAlignment="0" applyProtection="0"/>
    <xf numFmtId="0" fontId="135" fillId="109" borderId="37" applyNumberFormat="0" applyAlignment="0" applyProtection="0"/>
    <xf numFmtId="0" fontId="135" fillId="109" borderId="37" applyNumberForma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274" fontId="137" fillId="0" borderId="0" applyFill="0" applyBorder="0" applyAlignment="0" applyProtection="0"/>
    <xf numFmtId="40" fontId="137" fillId="0" borderId="0" applyFill="0" applyBorder="0" applyAlignment="0" applyProtection="0"/>
    <xf numFmtId="275" fontId="17" fillId="111" borderId="0" applyFill="0" applyBorder="0" applyAlignment="0">
      <alignment vertical="top"/>
    </xf>
    <xf numFmtId="276" fontId="17" fillId="0" borderId="0" applyFill="0" applyBorder="0" applyAlignment="0" applyProtection="0"/>
    <xf numFmtId="175" fontId="10" fillId="0" borderId="0" applyFont="0" applyBorder="0" applyAlignment="0" applyProtection="0"/>
    <xf numFmtId="41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38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20" fillId="0" borderId="0" applyFont="0" applyFill="0" applyBorder="0" applyAlignment="0" applyProtection="0"/>
    <xf numFmtId="185" fontId="139" fillId="0" borderId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3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177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182" fontId="10" fillId="0" borderId="0" applyFont="0" applyFill="0" applyBorder="0" applyAlignment="0" applyProtection="0"/>
    <xf numFmtId="177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20" fillId="0" borderId="0" applyFont="0" applyFill="0" applyBorder="0" applyAlignment="0" applyProtection="0"/>
    <xf numFmtId="177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77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177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82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77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77" fontId="10" fillId="0" borderId="0" applyFont="0" applyFill="0" applyBorder="0" applyAlignment="0" applyProtection="0"/>
    <xf numFmtId="177" fontId="20" fillId="0" borderId="0" applyFont="0" applyFill="0" applyBorder="0" applyAlignment="0" applyProtection="0"/>
    <xf numFmtId="185" fontId="139" fillId="0" borderId="0" applyFill="0" applyBorder="0" applyAlignment="0" applyProtection="0"/>
    <xf numFmtId="175" fontId="10" fillId="0" borderId="0" applyFont="0" applyFill="0" applyBorder="0" applyAlignment="0" applyProtection="0"/>
    <xf numFmtId="177" fontId="20" fillId="0" borderId="0" applyFont="0" applyFill="0" applyBorder="0" applyAlignment="0" applyProtection="0"/>
    <xf numFmtId="177" fontId="2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77" fontId="20" fillId="0" borderId="0" applyFont="0" applyFill="0" applyBorder="0" applyAlignment="0" applyProtection="0"/>
    <xf numFmtId="177" fontId="20" fillId="0" borderId="0" applyFont="0" applyFill="0" applyBorder="0" applyAlignment="0" applyProtection="0"/>
    <xf numFmtId="177" fontId="20" fillId="0" borderId="0" applyFont="0" applyFill="0" applyBorder="0" applyAlignment="0" applyProtection="0"/>
    <xf numFmtId="177" fontId="20" fillId="0" borderId="0" applyFont="0" applyFill="0" applyBorder="0" applyAlignment="0" applyProtection="0"/>
    <xf numFmtId="180" fontId="20" fillId="0" borderId="0" applyFont="0" applyFill="0" applyBorder="0" applyAlignment="0" applyProtection="0"/>
    <xf numFmtId="177" fontId="10" fillId="0" borderId="0" applyFont="0" applyFill="0" applyBorder="0" applyAlignment="0" applyProtection="0"/>
    <xf numFmtId="185" fontId="139" fillId="0" borderId="0" applyFill="0" applyBorder="0" applyAlignment="0" applyProtection="0"/>
    <xf numFmtId="43" fontId="139" fillId="0" borderId="0" applyFont="0" applyFill="0" applyBorder="0" applyAlignment="0" applyProtection="0"/>
    <xf numFmtId="43" fontId="20" fillId="0" borderId="0" applyFont="0" applyFill="0" applyBorder="0" applyAlignment="0" applyProtection="0"/>
    <xf numFmtId="177" fontId="10" fillId="0" borderId="0" applyFont="0" applyFill="0" applyBorder="0" applyAlignment="0" applyProtection="0"/>
    <xf numFmtId="177" fontId="10" fillId="0" borderId="0" applyFont="0" applyFill="0" applyBorder="0" applyAlignment="0" applyProtection="0"/>
    <xf numFmtId="177" fontId="10" fillId="0" borderId="0" applyFont="0" applyFill="0" applyBorder="0" applyAlignment="0" applyProtection="0"/>
    <xf numFmtId="177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185" fontId="139" fillId="0" borderId="0" applyFill="0" applyBorder="0" applyAlignment="0" applyProtection="0"/>
    <xf numFmtId="177" fontId="10" fillId="0" borderId="0" applyFont="0" applyFill="0" applyBorder="0" applyAlignment="0" applyProtection="0"/>
    <xf numFmtId="177" fontId="10" fillId="0" borderId="0" applyFont="0" applyFill="0" applyBorder="0" applyAlignment="0" applyProtection="0"/>
    <xf numFmtId="177" fontId="10" fillId="0" borderId="0" applyFont="0" applyFill="0" applyBorder="0" applyAlignment="0" applyProtection="0"/>
    <xf numFmtId="177" fontId="10" fillId="0" borderId="0" applyFont="0" applyFill="0" applyBorder="0" applyAlignment="0" applyProtection="0"/>
    <xf numFmtId="177" fontId="10" fillId="0" borderId="0" applyFont="0" applyFill="0" applyBorder="0" applyAlignment="0" applyProtection="0"/>
    <xf numFmtId="177" fontId="10" fillId="0" borderId="0" applyFont="0" applyFill="0" applyBorder="0" applyAlignment="0" applyProtection="0"/>
    <xf numFmtId="177" fontId="10" fillId="0" borderId="0" applyFont="0" applyFill="0" applyBorder="0" applyAlignment="0" applyProtection="0"/>
    <xf numFmtId="177" fontId="10" fillId="0" borderId="0" applyFont="0" applyFill="0" applyBorder="0" applyAlignment="0" applyProtection="0"/>
    <xf numFmtId="177" fontId="10" fillId="0" borderId="0" applyFont="0" applyFill="0" applyBorder="0" applyAlignment="0" applyProtection="0"/>
    <xf numFmtId="177" fontId="10" fillId="0" borderId="0" applyFont="0" applyFill="0" applyBorder="0" applyAlignment="0" applyProtection="0"/>
    <xf numFmtId="178" fontId="139" fillId="0" borderId="0" applyFill="0" applyBorder="0" applyAlignment="0" applyProtection="0"/>
    <xf numFmtId="185" fontId="139" fillId="0" borderId="0" applyFill="0" applyBorder="0" applyAlignment="0" applyProtection="0"/>
    <xf numFmtId="173" fontId="138" fillId="0" borderId="0" applyFont="0" applyFill="0" applyBorder="0" applyAlignment="0" applyProtection="0"/>
    <xf numFmtId="277" fontId="10" fillId="0" borderId="0" applyFont="0" applyFill="0" applyBorder="0" applyAlignment="0" applyProtection="0"/>
    <xf numFmtId="178" fontId="139" fillId="0" borderId="0" applyFill="0" applyBorder="0" applyAlignment="0" applyProtection="0"/>
    <xf numFmtId="185" fontId="139" fillId="0" borderId="0" applyFill="0" applyBorder="0" applyAlignment="0" applyProtection="0"/>
    <xf numFmtId="177" fontId="10" fillId="0" borderId="0" applyNumberFormat="0" applyFill="0" applyBorder="0" applyAlignment="0" applyProtection="0"/>
    <xf numFmtId="178" fontId="139" fillId="0" borderId="0" applyFill="0" applyBorder="0" applyAlignment="0" applyProtection="0"/>
    <xf numFmtId="177" fontId="127" fillId="0" borderId="0" applyFont="0" applyFill="0" applyBorder="0" applyAlignment="0" applyProtection="0"/>
    <xf numFmtId="193" fontId="124" fillId="0" borderId="0" applyFont="0" applyFill="0" applyBorder="0" applyAlignment="0" applyProtection="0"/>
    <xf numFmtId="43" fontId="10" fillId="0" borderId="0" applyFont="0" applyFill="0" applyBorder="0" applyAlignment="0" applyProtection="0"/>
    <xf numFmtId="187" fontId="10" fillId="0" borderId="0" applyFont="0" applyFill="0" applyBorder="0" applyAlignment="0" applyProtection="0"/>
    <xf numFmtId="178" fontId="139" fillId="0" borderId="0" applyFill="0" applyBorder="0" applyAlignment="0" applyProtection="0"/>
    <xf numFmtId="278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78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77" fontId="10" fillId="0" borderId="0" applyFont="0" applyFill="0" applyBorder="0" applyAlignment="0" applyProtection="0"/>
    <xf numFmtId="177" fontId="10" fillId="0" borderId="0" applyFont="0" applyFill="0" applyBorder="0" applyAlignment="0" applyProtection="0"/>
    <xf numFmtId="177" fontId="10" fillId="0" borderId="0" applyFont="0" applyFill="0" applyBorder="0" applyAlignment="0" applyProtection="0"/>
    <xf numFmtId="177" fontId="10" fillId="0" borderId="0" applyFont="0" applyFill="0" applyBorder="0" applyAlignment="0" applyProtection="0"/>
    <xf numFmtId="0" fontId="32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32" fillId="0" borderId="0" applyFont="0" applyFill="0" applyBorder="0" applyAlignment="0" applyProtection="0"/>
    <xf numFmtId="0" fontId="32" fillId="0" borderId="0" applyFont="0" applyFill="0" applyBorder="0" applyAlignment="0" applyProtection="0"/>
    <xf numFmtId="0" fontId="32" fillId="0" borderId="0" applyFont="0" applyFill="0" applyBorder="0" applyAlignment="0" applyProtection="0"/>
    <xf numFmtId="0" fontId="32" fillId="0" borderId="0" applyFont="0" applyFill="0" applyBorder="0" applyAlignment="0" applyProtection="0"/>
    <xf numFmtId="0" fontId="32" fillId="0" borderId="0" applyFont="0" applyFill="0" applyBorder="0" applyAlignment="0" applyProtection="0"/>
    <xf numFmtId="0" fontId="32" fillId="0" borderId="0" applyFont="0" applyFill="0" applyBorder="0" applyAlignment="0" applyProtection="0"/>
    <xf numFmtId="0" fontId="32" fillId="0" borderId="0" applyFont="0" applyFill="0" applyBorder="0" applyAlignment="0" applyProtection="0"/>
    <xf numFmtId="0" fontId="32" fillId="0" borderId="0" applyFont="0" applyFill="0" applyBorder="0" applyAlignment="0" applyProtection="0"/>
    <xf numFmtId="0" fontId="32" fillId="0" borderId="0" applyFont="0" applyFill="0" applyBorder="0" applyAlignment="0" applyProtection="0"/>
    <xf numFmtId="177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177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32" fillId="0" borderId="0" applyFont="0" applyFill="0" applyBorder="0" applyAlignment="0" applyProtection="0"/>
    <xf numFmtId="0" fontId="32" fillId="0" borderId="0" applyFont="0" applyFill="0" applyBorder="0" applyAlignment="0" applyProtection="0"/>
    <xf numFmtId="0" fontId="32" fillId="0" borderId="0" applyFont="0" applyFill="0" applyBorder="0" applyAlignment="0" applyProtection="0"/>
    <xf numFmtId="0" fontId="32" fillId="0" borderId="0" applyFont="0" applyFill="0" applyBorder="0" applyAlignment="0" applyProtection="0"/>
    <xf numFmtId="0" fontId="32" fillId="0" borderId="0" applyFont="0" applyFill="0" applyBorder="0" applyAlignment="0" applyProtection="0"/>
    <xf numFmtId="0" fontId="32" fillId="0" borderId="0" applyFont="0" applyFill="0" applyBorder="0" applyAlignment="0" applyProtection="0"/>
    <xf numFmtId="0" fontId="32" fillId="0" borderId="0" applyFont="0" applyFill="0" applyBorder="0" applyAlignment="0" applyProtection="0"/>
    <xf numFmtId="0" fontId="32" fillId="0" borderId="0" applyFont="0" applyFill="0" applyBorder="0" applyAlignment="0" applyProtection="0"/>
    <xf numFmtId="0" fontId="32" fillId="0" borderId="0" applyFont="0" applyFill="0" applyBorder="0" applyAlignment="0" applyProtection="0"/>
    <xf numFmtId="0" fontId="32" fillId="0" borderId="0" applyFont="0" applyFill="0" applyBorder="0" applyAlignment="0" applyProtection="0"/>
    <xf numFmtId="177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32" fillId="0" borderId="0" applyFont="0" applyFill="0" applyBorder="0" applyAlignment="0" applyProtection="0"/>
    <xf numFmtId="0" fontId="32" fillId="0" borderId="0" applyFont="0" applyFill="0" applyBorder="0" applyAlignment="0" applyProtection="0"/>
    <xf numFmtId="0" fontId="32" fillId="0" borderId="0" applyFont="0" applyFill="0" applyBorder="0" applyAlignment="0" applyProtection="0"/>
    <xf numFmtId="0" fontId="32" fillId="0" borderId="0" applyFont="0" applyFill="0" applyBorder="0" applyAlignment="0" applyProtection="0"/>
    <xf numFmtId="0" fontId="32" fillId="0" borderId="0" applyFont="0" applyFill="0" applyBorder="0" applyAlignment="0" applyProtection="0"/>
    <xf numFmtId="0" fontId="32" fillId="0" borderId="0" applyFont="0" applyFill="0" applyBorder="0" applyAlignment="0" applyProtection="0"/>
    <xf numFmtId="0" fontId="32" fillId="0" borderId="0" applyFont="0" applyFill="0" applyBorder="0" applyAlignment="0" applyProtection="0"/>
    <xf numFmtId="0" fontId="32" fillId="0" borderId="0" applyFont="0" applyFill="0" applyBorder="0" applyAlignment="0" applyProtection="0"/>
    <xf numFmtId="0" fontId="32" fillId="0" borderId="0" applyFont="0" applyFill="0" applyBorder="0" applyAlignment="0" applyProtection="0"/>
    <xf numFmtId="0" fontId="32" fillId="0" borderId="0" applyFont="0" applyFill="0" applyBorder="0" applyAlignment="0" applyProtection="0"/>
    <xf numFmtId="177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77" fontId="10" fillId="0" borderId="0" applyFont="0" applyFill="0" applyBorder="0" applyAlignment="0" applyProtection="0"/>
    <xf numFmtId="0" fontId="32" fillId="0" borderId="0" applyFont="0" applyFill="0" applyBorder="0" applyAlignment="0" applyProtection="0"/>
    <xf numFmtId="0" fontId="32" fillId="0" borderId="0" applyFont="0" applyFill="0" applyBorder="0" applyAlignment="0" applyProtection="0"/>
    <xf numFmtId="0" fontId="32" fillId="0" borderId="0" applyFont="0" applyFill="0" applyBorder="0" applyAlignment="0" applyProtection="0"/>
    <xf numFmtId="0" fontId="32" fillId="0" borderId="0" applyFont="0" applyFill="0" applyBorder="0" applyAlignment="0" applyProtection="0"/>
    <xf numFmtId="0" fontId="32" fillId="0" borderId="0" applyFont="0" applyFill="0" applyBorder="0" applyAlignment="0" applyProtection="0"/>
    <xf numFmtId="0" fontId="32" fillId="0" borderId="0" applyFont="0" applyFill="0" applyBorder="0" applyAlignment="0" applyProtection="0"/>
    <xf numFmtId="195" fontId="10" fillId="0" borderId="0" applyFont="0" applyFill="0" applyBorder="0" applyAlignment="0" applyProtection="0"/>
    <xf numFmtId="195" fontId="10" fillId="0" borderId="0" applyFont="0" applyFill="0" applyBorder="0" applyAlignment="0" applyProtection="0"/>
    <xf numFmtId="195" fontId="10" fillId="0" borderId="0" applyFont="0" applyFill="0" applyBorder="0" applyAlignment="0" applyProtection="0"/>
    <xf numFmtId="177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177" fontId="10" fillId="0" borderId="0" applyFont="0" applyFill="0" applyBorder="0" applyAlignment="0" applyProtection="0"/>
    <xf numFmtId="177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77" fontId="14" fillId="0" borderId="0" applyFont="0" applyFill="0" applyBorder="0" applyAlignment="0" applyProtection="0"/>
    <xf numFmtId="177" fontId="14" fillId="0" borderId="0" applyFont="0" applyFill="0" applyBorder="0" applyAlignment="0" applyProtection="0"/>
    <xf numFmtId="0" fontId="32" fillId="0" borderId="0" applyFont="0" applyFill="0" applyBorder="0" applyAlignment="0" applyProtection="0"/>
    <xf numFmtId="43" fontId="10" fillId="0" borderId="0" applyFont="0" applyFill="0" applyBorder="0" applyAlignment="0" applyProtection="0"/>
    <xf numFmtId="177" fontId="10" fillId="0" borderId="0" applyFont="0" applyFill="0" applyBorder="0" applyAlignment="0" applyProtection="0"/>
    <xf numFmtId="177" fontId="10" fillId="0" borderId="0" applyFont="0" applyFill="0" applyBorder="0" applyAlignment="0" applyProtection="0"/>
    <xf numFmtId="177" fontId="10" fillId="0" borderId="0" applyFont="0" applyFill="0" applyBorder="0" applyAlignment="0" applyProtection="0"/>
    <xf numFmtId="177" fontId="10" fillId="0" borderId="0" applyFont="0" applyFill="0" applyBorder="0" applyAlignment="0" applyProtection="0"/>
    <xf numFmtId="177" fontId="10" fillId="0" borderId="0" applyFont="0" applyFill="0" applyBorder="0" applyAlignment="0" applyProtection="0"/>
    <xf numFmtId="177" fontId="10" fillId="0" borderId="0" applyFont="0" applyFill="0" applyBorder="0" applyAlignment="0" applyProtection="0"/>
    <xf numFmtId="177" fontId="10" fillId="0" borderId="0" applyFont="0" applyFill="0" applyBorder="0" applyAlignment="0" applyProtection="0"/>
    <xf numFmtId="177" fontId="10" fillId="0" borderId="0" applyFont="0" applyFill="0" applyBorder="0" applyAlignment="0" applyProtection="0"/>
    <xf numFmtId="177" fontId="10" fillId="0" borderId="0" applyFont="0" applyFill="0" applyBorder="0" applyAlignment="0" applyProtection="0"/>
    <xf numFmtId="177" fontId="10" fillId="0" borderId="0" applyFont="0" applyFill="0" applyBorder="0" applyAlignment="0" applyProtection="0"/>
    <xf numFmtId="177" fontId="10" fillId="0" borderId="0" applyFont="0" applyFill="0" applyBorder="0" applyAlignment="0" applyProtection="0"/>
    <xf numFmtId="177" fontId="10" fillId="0" borderId="0" applyFont="0" applyFill="0" applyBorder="0" applyAlignment="0" applyProtection="0"/>
    <xf numFmtId="177" fontId="14" fillId="0" borderId="0" applyFont="0" applyFill="0" applyBorder="0" applyAlignment="0" applyProtection="0"/>
    <xf numFmtId="177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79" fontId="123" fillId="0" borderId="0" applyFill="0" applyBorder="0" applyAlignment="0" applyProtection="0"/>
    <xf numFmtId="43" fontId="10" fillId="0" borderId="0" applyFont="0" applyFill="0" applyBorder="0" applyAlignment="0" applyProtection="0"/>
    <xf numFmtId="177" fontId="10" fillId="0" borderId="0" applyFont="0" applyFill="0" applyBorder="0" applyAlignment="0" applyProtection="0"/>
    <xf numFmtId="177" fontId="32" fillId="0" borderId="0" applyFont="0" applyFill="0" applyBorder="0" applyAlignment="0" applyProtection="0"/>
    <xf numFmtId="177" fontId="32" fillId="0" borderId="0" applyFont="0" applyFill="0" applyBorder="0" applyAlignment="0" applyProtection="0"/>
    <xf numFmtId="177" fontId="32" fillId="0" borderId="0" applyFont="0" applyFill="0" applyBorder="0" applyAlignment="0" applyProtection="0"/>
    <xf numFmtId="177" fontId="32" fillId="0" borderId="0" applyFont="0" applyFill="0" applyBorder="0" applyAlignment="0" applyProtection="0"/>
    <xf numFmtId="177" fontId="32" fillId="0" borderId="0" applyFont="0" applyFill="0" applyBorder="0" applyAlignment="0" applyProtection="0"/>
    <xf numFmtId="177" fontId="32" fillId="0" borderId="0" applyFont="0" applyFill="0" applyBorder="0" applyAlignment="0" applyProtection="0"/>
    <xf numFmtId="177" fontId="32" fillId="0" borderId="0" applyFont="0" applyFill="0" applyBorder="0" applyAlignment="0" applyProtection="0"/>
    <xf numFmtId="177" fontId="32" fillId="0" borderId="0" applyFont="0" applyFill="0" applyBorder="0" applyAlignment="0" applyProtection="0"/>
    <xf numFmtId="177" fontId="3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279" fontId="123" fillId="0" borderId="0" applyFill="0" applyBorder="0" applyAlignment="0" applyProtection="0"/>
    <xf numFmtId="177" fontId="10" fillId="0" borderId="0" applyFont="0" applyFill="0" applyBorder="0" applyAlignment="0" applyProtection="0"/>
    <xf numFmtId="177" fontId="32" fillId="0" borderId="0" applyFont="0" applyFill="0" applyBorder="0" applyAlignment="0" applyProtection="0"/>
    <xf numFmtId="177" fontId="32" fillId="0" borderId="0" applyFont="0" applyFill="0" applyBorder="0" applyAlignment="0" applyProtection="0"/>
    <xf numFmtId="177" fontId="32" fillId="0" borderId="0" applyFont="0" applyFill="0" applyBorder="0" applyAlignment="0" applyProtection="0"/>
    <xf numFmtId="177" fontId="32" fillId="0" borderId="0" applyFont="0" applyFill="0" applyBorder="0" applyAlignment="0" applyProtection="0"/>
    <xf numFmtId="177" fontId="32" fillId="0" borderId="0" applyFont="0" applyFill="0" applyBorder="0" applyAlignment="0" applyProtection="0"/>
    <xf numFmtId="177" fontId="32" fillId="0" borderId="0" applyFont="0" applyFill="0" applyBorder="0" applyAlignment="0" applyProtection="0"/>
    <xf numFmtId="177" fontId="32" fillId="0" borderId="0" applyFont="0" applyFill="0" applyBorder="0" applyAlignment="0" applyProtection="0"/>
    <xf numFmtId="177" fontId="32" fillId="0" borderId="0" applyFont="0" applyFill="0" applyBorder="0" applyAlignment="0" applyProtection="0"/>
    <xf numFmtId="177" fontId="32" fillId="0" borderId="0" applyFont="0" applyFill="0" applyBorder="0" applyAlignment="0" applyProtection="0"/>
    <xf numFmtId="177" fontId="32" fillId="0" borderId="0" applyFont="0" applyFill="0" applyBorder="0" applyAlignment="0" applyProtection="0"/>
    <xf numFmtId="177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77" fontId="10" fillId="0" borderId="0" applyFont="0" applyFill="0" applyBorder="0" applyAlignment="0" applyProtection="0"/>
    <xf numFmtId="177" fontId="32" fillId="0" borderId="0" applyFont="0" applyFill="0" applyBorder="0" applyAlignment="0" applyProtection="0"/>
    <xf numFmtId="177" fontId="32" fillId="0" borderId="0" applyFont="0" applyFill="0" applyBorder="0" applyAlignment="0" applyProtection="0"/>
    <xf numFmtId="177" fontId="32" fillId="0" borderId="0" applyFont="0" applyFill="0" applyBorder="0" applyAlignment="0" applyProtection="0"/>
    <xf numFmtId="177" fontId="32" fillId="0" borderId="0" applyFont="0" applyFill="0" applyBorder="0" applyAlignment="0" applyProtection="0"/>
    <xf numFmtId="177" fontId="32" fillId="0" borderId="0" applyFont="0" applyFill="0" applyBorder="0" applyAlignment="0" applyProtection="0"/>
    <xf numFmtId="177" fontId="32" fillId="0" borderId="0" applyFont="0" applyFill="0" applyBorder="0" applyAlignment="0" applyProtection="0"/>
    <xf numFmtId="177" fontId="32" fillId="0" borderId="0" applyFont="0" applyFill="0" applyBorder="0" applyAlignment="0" applyProtection="0"/>
    <xf numFmtId="177" fontId="32" fillId="0" borderId="0" applyFont="0" applyFill="0" applyBorder="0" applyAlignment="0" applyProtection="0"/>
    <xf numFmtId="177" fontId="32" fillId="0" borderId="0" applyFont="0" applyFill="0" applyBorder="0" applyAlignment="0" applyProtection="0"/>
    <xf numFmtId="177" fontId="32" fillId="0" borderId="0" applyFont="0" applyFill="0" applyBorder="0" applyAlignment="0" applyProtection="0"/>
    <xf numFmtId="177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77" fontId="123" fillId="0" borderId="0" applyFont="0" applyFill="0" applyBorder="0" applyAlignment="0" applyProtection="0"/>
    <xf numFmtId="177" fontId="10" fillId="0" borderId="0" applyFont="0" applyFill="0" applyBorder="0" applyAlignment="0" applyProtection="0"/>
    <xf numFmtId="177" fontId="32" fillId="0" borderId="0" applyFont="0" applyFill="0" applyBorder="0" applyAlignment="0" applyProtection="0"/>
    <xf numFmtId="177" fontId="32" fillId="0" borderId="0" applyFont="0" applyFill="0" applyBorder="0" applyAlignment="0" applyProtection="0"/>
    <xf numFmtId="177" fontId="32" fillId="0" borderId="0" applyFont="0" applyFill="0" applyBorder="0" applyAlignment="0" applyProtection="0"/>
    <xf numFmtId="177" fontId="32" fillId="0" borderId="0" applyFont="0" applyFill="0" applyBorder="0" applyAlignment="0" applyProtection="0"/>
    <xf numFmtId="177" fontId="32" fillId="0" borderId="0" applyFont="0" applyFill="0" applyBorder="0" applyAlignment="0" applyProtection="0"/>
    <xf numFmtId="177" fontId="32" fillId="0" borderId="0" applyFont="0" applyFill="0" applyBorder="0" applyAlignment="0" applyProtection="0"/>
    <xf numFmtId="177" fontId="32" fillId="0" borderId="0" applyFont="0" applyFill="0" applyBorder="0" applyAlignment="0" applyProtection="0"/>
    <xf numFmtId="177" fontId="32" fillId="0" borderId="0" applyFont="0" applyFill="0" applyBorder="0" applyAlignment="0" applyProtection="0"/>
    <xf numFmtId="177" fontId="10" fillId="0" borderId="0" applyFont="0" applyFill="0" applyBorder="0" applyAlignment="0" applyProtection="0"/>
    <xf numFmtId="177" fontId="10" fillId="0" borderId="0" applyFont="0" applyFill="0" applyBorder="0" applyAlignment="0" applyProtection="0"/>
    <xf numFmtId="177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77" fontId="10" fillId="0" borderId="0" applyFont="0" applyFill="0" applyBorder="0" applyAlignment="0" applyProtection="0"/>
    <xf numFmtId="177" fontId="10" fillId="0" borderId="0" applyFont="0" applyFill="0" applyBorder="0" applyAlignment="0" applyProtection="0"/>
    <xf numFmtId="177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177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85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85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178" fontId="139" fillId="0" borderId="0" applyFill="0" applyBorder="0" applyAlignment="0" applyProtection="0"/>
    <xf numFmtId="43" fontId="10" fillId="0" borderId="0" applyFont="0" applyFill="0" applyBorder="0" applyAlignment="0" applyProtection="0"/>
    <xf numFmtId="178" fontId="139" fillId="0" borderId="0" applyFill="0" applyBorder="0" applyAlignment="0" applyProtection="0"/>
    <xf numFmtId="43" fontId="10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78" fontId="139" fillId="0" borderId="0" applyFill="0" applyBorder="0" applyAlignment="0" applyProtection="0"/>
    <xf numFmtId="177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77" fontId="20" fillId="0" borderId="0" applyFont="0" applyFill="0" applyBorder="0" applyAlignment="0" applyProtection="0"/>
    <xf numFmtId="177" fontId="20" fillId="0" borderId="0" applyFont="0" applyFill="0" applyBorder="0" applyAlignment="0" applyProtection="0"/>
    <xf numFmtId="177" fontId="20" fillId="0" borderId="0" applyFont="0" applyFill="0" applyBorder="0" applyAlignment="0" applyProtection="0"/>
    <xf numFmtId="178" fontId="139" fillId="0" borderId="0" applyFill="0" applyBorder="0" applyAlignment="0" applyProtection="0"/>
    <xf numFmtId="174" fontId="10" fillId="0" borderId="0" applyFont="0" applyFill="0" applyBorder="0" applyAlignment="0" applyProtection="0"/>
    <xf numFmtId="43" fontId="123" fillId="0" borderId="0" applyFont="0" applyFill="0" applyBorder="0" applyAlignment="0" applyProtection="0"/>
    <xf numFmtId="187" fontId="117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20" fillId="0" borderId="0" applyFont="0" applyFill="0" applyBorder="0" applyAlignment="0" applyProtection="0"/>
    <xf numFmtId="178" fontId="139" fillId="0" borderId="0" applyFill="0" applyBorder="0" applyAlignment="0" applyProtection="0"/>
    <xf numFmtId="43" fontId="123" fillId="0" borderId="0" applyFont="0" applyFill="0" applyBorder="0" applyAlignment="0" applyProtection="0"/>
    <xf numFmtId="43" fontId="123" fillId="0" borderId="0" applyFont="0" applyFill="0" applyBorder="0" applyAlignment="0" applyProtection="0"/>
    <xf numFmtId="178" fontId="139" fillId="0" borderId="0" applyFill="0" applyBorder="0" applyAlignment="0" applyProtection="0"/>
    <xf numFmtId="43" fontId="123" fillId="0" borderId="0" applyFont="0" applyFill="0" applyBorder="0" applyAlignment="0" applyProtection="0"/>
    <xf numFmtId="178" fontId="139" fillId="0" borderId="0" applyFill="0" applyBorder="0" applyAlignment="0" applyProtection="0"/>
    <xf numFmtId="174" fontId="10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54" fillId="0" borderId="0" applyFont="0" applyFill="0" applyBorder="0" applyAlignment="0" applyProtection="0"/>
    <xf numFmtId="195" fontId="139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23" fillId="0" borderId="0" applyFont="0" applyFill="0" applyBorder="0" applyAlignment="0" applyProtection="0"/>
    <xf numFmtId="195" fontId="139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23" fillId="0" borderId="0" applyFont="0" applyFill="0" applyBorder="0" applyAlignment="0" applyProtection="0"/>
    <xf numFmtId="195" fontId="139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84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79" fontId="123" fillId="0" borderId="0" applyFill="0" applyBorder="0" applyAlignment="0" applyProtection="0"/>
    <xf numFmtId="43" fontId="20" fillId="0" borderId="0" applyFont="0" applyFill="0" applyBorder="0" applyAlignment="0" applyProtection="0"/>
    <xf numFmtId="177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79" fontId="123" fillId="0" borderId="0" applyFill="0" applyBorder="0" applyAlignment="0" applyProtection="0"/>
    <xf numFmtId="43" fontId="20" fillId="0" borderId="0" applyFont="0" applyFill="0" applyBorder="0" applyAlignment="0" applyProtection="0"/>
    <xf numFmtId="279" fontId="123" fillId="0" borderId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80" fontId="10" fillId="0" borderId="0" applyFont="0" applyFill="0" applyBorder="0" applyAlignment="0" applyProtection="0"/>
    <xf numFmtId="280" fontId="10" fillId="0" borderId="0" applyFont="0" applyFill="0" applyBorder="0" applyAlignment="0" applyProtection="0"/>
    <xf numFmtId="173" fontId="10" fillId="0" borderId="0" applyFont="0" applyFill="0" applyBorder="0" applyAlignment="0" applyProtection="0"/>
    <xf numFmtId="195" fontId="139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23" fillId="0" borderId="0" applyFont="0" applyFill="0" applyBorder="0" applyAlignment="0" applyProtection="0"/>
    <xf numFmtId="177" fontId="10" fillId="0" borderId="0" applyFont="0" applyFill="0" applyBorder="0" applyAlignment="0" applyProtection="0"/>
    <xf numFmtId="178" fontId="139" fillId="0" borderId="0" applyFont="0" applyFill="0" applyBorder="0" applyAlignment="0" applyProtection="0"/>
    <xf numFmtId="177" fontId="10" fillId="0" borderId="0" applyFont="0" applyFill="0" applyBorder="0" applyAlignment="0" applyProtection="0"/>
    <xf numFmtId="177" fontId="10" fillId="0" borderId="0" applyFont="0" applyFill="0" applyBorder="0" applyAlignment="0" applyProtection="0"/>
    <xf numFmtId="179" fontId="139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23" fillId="0" borderId="0" applyFont="0" applyFill="0" applyBorder="0" applyAlignment="0" applyProtection="0"/>
    <xf numFmtId="179" fontId="139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39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23" fillId="0" borderId="0" applyFont="0" applyFill="0" applyBorder="0" applyAlignment="0" applyProtection="0"/>
    <xf numFmtId="187" fontId="139" fillId="0" borderId="0" applyFill="0" applyBorder="0" applyAlignment="0" applyProtection="0"/>
    <xf numFmtId="43" fontId="123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39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23" fillId="0" borderId="0" applyFont="0" applyFill="0" applyBorder="0" applyAlignment="0" applyProtection="0"/>
    <xf numFmtId="279" fontId="139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23" fillId="0" borderId="0" applyFont="0" applyFill="0" applyBorder="0" applyAlignment="0" applyProtection="0"/>
    <xf numFmtId="177" fontId="10" fillId="0" borderId="0" applyFont="0" applyFill="0" applyBorder="0" applyAlignment="0" applyProtection="0"/>
    <xf numFmtId="177" fontId="10" fillId="0" borderId="0" applyFont="0" applyFill="0" applyBorder="0" applyAlignment="0" applyProtection="0"/>
    <xf numFmtId="177" fontId="10" fillId="0" borderId="0" applyFont="0" applyFill="0" applyBorder="0" applyAlignment="0" applyProtection="0"/>
    <xf numFmtId="43" fontId="123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77" fontId="20" fillId="0" borderId="0" applyFont="0" applyFill="0" applyBorder="0" applyAlignment="0" applyProtection="0"/>
    <xf numFmtId="177" fontId="20" fillId="0" borderId="0" applyFont="0" applyFill="0" applyBorder="0" applyAlignment="0" applyProtection="0"/>
    <xf numFmtId="177" fontId="20" fillId="0" borderId="0" applyFont="0" applyFill="0" applyBorder="0" applyAlignment="0" applyProtection="0"/>
    <xf numFmtId="177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281" fontId="139" fillId="0" borderId="0" applyFill="0" applyBorder="0" applyAlignment="0" applyProtection="0"/>
    <xf numFmtId="177" fontId="20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78" fontId="139" fillId="0" borderId="0" applyFont="0" applyFill="0" applyBorder="0" applyAlignment="0" applyProtection="0"/>
    <xf numFmtId="177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77" fontId="20" fillId="0" borderId="0" applyFont="0" applyFill="0" applyBorder="0" applyAlignment="0" applyProtection="0"/>
    <xf numFmtId="177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77" fontId="20" fillId="0" borderId="0" applyFont="0" applyFill="0" applyBorder="0" applyAlignment="0" applyProtection="0"/>
    <xf numFmtId="177" fontId="20" fillId="0" borderId="0" applyFont="0" applyFill="0" applyBorder="0" applyAlignment="0" applyProtection="0"/>
    <xf numFmtId="177" fontId="20" fillId="0" borderId="0" applyFont="0" applyFill="0" applyBorder="0" applyAlignment="0" applyProtection="0"/>
    <xf numFmtId="177" fontId="20" fillId="0" borderId="0" applyFont="0" applyFill="0" applyBorder="0" applyAlignment="0" applyProtection="0"/>
    <xf numFmtId="177" fontId="20" fillId="0" borderId="0" applyFont="0" applyFill="0" applyBorder="0" applyAlignment="0" applyProtection="0"/>
    <xf numFmtId="177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77" fontId="20" fillId="0" borderId="0" applyFont="0" applyFill="0" applyBorder="0" applyAlignment="0" applyProtection="0"/>
    <xf numFmtId="177" fontId="20" fillId="0" borderId="0" applyFont="0" applyFill="0" applyBorder="0" applyAlignment="0" applyProtection="0"/>
    <xf numFmtId="177" fontId="20" fillId="0" borderId="0" applyFont="0" applyFill="0" applyBorder="0" applyAlignment="0" applyProtection="0"/>
    <xf numFmtId="177" fontId="20" fillId="0" borderId="0" applyFont="0" applyFill="0" applyBorder="0" applyAlignment="0" applyProtection="0"/>
    <xf numFmtId="177" fontId="20" fillId="0" borderId="0" applyFont="0" applyFill="0" applyBorder="0" applyAlignment="0" applyProtection="0"/>
    <xf numFmtId="177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77" fontId="20" fillId="0" borderId="0" applyFont="0" applyFill="0" applyBorder="0" applyAlignment="0" applyProtection="0"/>
    <xf numFmtId="177" fontId="20" fillId="0" borderId="0" applyFont="0" applyFill="0" applyBorder="0" applyAlignment="0" applyProtection="0"/>
    <xf numFmtId="177" fontId="20" fillId="0" borderId="0" applyFont="0" applyFill="0" applyBorder="0" applyAlignment="0" applyProtection="0"/>
    <xf numFmtId="177" fontId="20" fillId="0" borderId="0" applyFont="0" applyFill="0" applyBorder="0" applyAlignment="0" applyProtection="0"/>
    <xf numFmtId="177" fontId="20" fillId="0" borderId="0" applyFont="0" applyFill="0" applyBorder="0" applyAlignment="0" applyProtection="0"/>
    <xf numFmtId="177" fontId="20" fillId="0" borderId="0" applyFont="0" applyFill="0" applyBorder="0" applyAlignment="0" applyProtection="0"/>
    <xf numFmtId="177" fontId="20" fillId="0" borderId="0" applyFont="0" applyFill="0" applyBorder="0" applyAlignment="0" applyProtection="0"/>
    <xf numFmtId="177" fontId="20" fillId="0" borderId="0" applyFont="0" applyFill="0" applyBorder="0" applyAlignment="0" applyProtection="0"/>
    <xf numFmtId="177" fontId="2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185" fontId="10" fillId="0" borderId="0" applyFont="0" applyFill="0" applyBorder="0" applyAlignment="0" applyProtection="0"/>
    <xf numFmtId="277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20" fillId="0" borderId="0" applyFont="0" applyFill="0" applyBorder="0" applyAlignment="0" applyProtection="0"/>
    <xf numFmtId="177" fontId="20" fillId="0" borderId="0" applyFont="0" applyFill="0" applyBorder="0" applyAlignment="0" applyProtection="0"/>
    <xf numFmtId="177" fontId="20" fillId="0" borderId="0" applyFont="0" applyFill="0" applyBorder="0" applyAlignment="0" applyProtection="0"/>
    <xf numFmtId="177" fontId="20" fillId="0" borderId="0" applyFont="0" applyFill="0" applyBorder="0" applyAlignment="0" applyProtection="0"/>
    <xf numFmtId="177" fontId="20" fillId="0" borderId="0" applyFont="0" applyFill="0" applyBorder="0" applyAlignment="0" applyProtection="0"/>
    <xf numFmtId="177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23" fillId="0" borderId="0" applyFont="0" applyFill="0" applyBorder="0" applyAlignment="0" applyProtection="0"/>
    <xf numFmtId="170" fontId="10" fillId="0" borderId="0" applyFont="0" applyFill="0" applyBorder="0" applyAlignment="0" applyProtection="0"/>
    <xf numFmtId="177" fontId="10" fillId="0" borderId="0" applyFont="0" applyFill="0" applyBorder="0" applyAlignment="0" applyProtection="0"/>
    <xf numFmtId="177" fontId="10" fillId="0" borderId="0" applyFont="0" applyFill="0" applyBorder="0" applyAlignment="0" applyProtection="0"/>
    <xf numFmtId="177" fontId="10" fillId="0" borderId="0" applyFont="0" applyFill="0" applyBorder="0" applyAlignment="0" applyProtection="0"/>
    <xf numFmtId="177" fontId="10" fillId="0" borderId="0" applyFont="0" applyFill="0" applyBorder="0" applyAlignment="0" applyProtection="0"/>
    <xf numFmtId="177" fontId="10" fillId="0" borderId="0" applyFont="0" applyFill="0" applyBorder="0" applyAlignment="0" applyProtection="0"/>
    <xf numFmtId="177" fontId="10" fillId="0" borderId="0" applyFont="0" applyFill="0" applyBorder="0" applyAlignment="0" applyProtection="0"/>
    <xf numFmtId="177" fontId="10" fillId="0" borderId="0" applyFont="0" applyFill="0" applyBorder="0" applyAlignment="0" applyProtection="0"/>
    <xf numFmtId="177" fontId="10" fillId="0" borderId="0" applyFont="0" applyFill="0" applyBorder="0" applyAlignment="0" applyProtection="0"/>
    <xf numFmtId="177" fontId="10" fillId="0" borderId="0" applyFont="0" applyFill="0" applyBorder="0" applyAlignment="0" applyProtection="0"/>
    <xf numFmtId="177" fontId="10" fillId="0" borderId="0" applyFont="0" applyFill="0" applyBorder="0" applyAlignment="0" applyProtection="0"/>
    <xf numFmtId="177" fontId="10" fillId="0" borderId="0" applyFont="0" applyFill="0" applyBorder="0" applyAlignment="0" applyProtection="0"/>
    <xf numFmtId="177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77" fontId="10" fillId="0" borderId="0" applyFont="0" applyFill="0" applyBorder="0" applyAlignment="0" applyProtection="0"/>
    <xf numFmtId="177" fontId="10" fillId="0" borderId="0" applyFont="0" applyFill="0" applyBorder="0" applyAlignment="0" applyProtection="0"/>
    <xf numFmtId="177" fontId="10" fillId="0" borderId="0" applyFont="0" applyFill="0" applyBorder="0" applyAlignment="0" applyProtection="0"/>
    <xf numFmtId="177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77" fontId="20" fillId="0" borderId="0" applyFont="0" applyFill="0" applyBorder="0" applyAlignment="0" applyProtection="0"/>
    <xf numFmtId="177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77" fontId="10" fillId="0" borderId="0" applyFont="0" applyFill="0" applyBorder="0" applyAlignment="0" applyProtection="0"/>
    <xf numFmtId="177" fontId="10" fillId="0" borderId="0" applyFont="0" applyFill="0" applyBorder="0" applyAlignment="0" applyProtection="0"/>
    <xf numFmtId="177" fontId="10" fillId="0" borderId="0" applyFont="0" applyFill="0" applyBorder="0" applyAlignment="0" applyProtection="0"/>
    <xf numFmtId="177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77" fontId="10" fillId="0" borderId="0" applyFont="0" applyFill="0" applyBorder="0" applyAlignment="0" applyProtection="0"/>
    <xf numFmtId="177" fontId="10" fillId="0" borderId="0" applyFont="0" applyFill="0" applyBorder="0" applyAlignment="0" applyProtection="0"/>
    <xf numFmtId="177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39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64" fontId="139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72" fontId="20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40" fillId="0" borderId="0" applyFont="0" applyFill="0" applyBorder="0" applyAlignment="0" applyProtection="0"/>
    <xf numFmtId="43" fontId="140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4" fillId="0" borderId="0" applyFont="0" applyFill="0" applyBorder="0" applyAlignment="0" applyProtection="0"/>
    <xf numFmtId="177" fontId="142" fillId="0" borderId="0" applyFont="0" applyFill="0" applyBorder="0" applyAlignment="0" applyProtection="0"/>
    <xf numFmtId="177" fontId="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39" fillId="0" borderId="0" applyFont="0" applyFill="0" applyBorder="0" applyAlignment="0" applyProtection="0"/>
    <xf numFmtId="280" fontId="10" fillId="0" borderId="0" applyFont="0" applyFill="0" applyBorder="0" applyAlignment="0" applyProtection="0"/>
    <xf numFmtId="177" fontId="138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0" fillId="0" borderId="0" applyFont="0" applyFill="0" applyBorder="0" applyAlignment="0" applyProtection="0"/>
    <xf numFmtId="177" fontId="138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20" fillId="0" borderId="0" applyFont="0" applyFill="0" applyBorder="0" applyAlignment="0" applyProtection="0"/>
    <xf numFmtId="177" fontId="10" fillId="0" borderId="0" applyFont="0" applyFill="0" applyBorder="0" applyAlignment="0" applyProtection="0"/>
    <xf numFmtId="177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282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8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NumberForma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23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177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8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43" fontId="123" fillId="0" borderId="0" applyFont="0" applyFill="0" applyBorder="0" applyAlignment="0" applyProtection="0"/>
    <xf numFmtId="284" fontId="10" fillId="0" borderId="0" applyFill="0" applyBorder="0" applyAlignment="0" applyProtection="0"/>
    <xf numFmtId="284" fontId="10" fillId="0" borderId="0" applyFill="0" applyBorder="0" applyAlignment="0" applyProtection="0"/>
    <xf numFmtId="284" fontId="10" fillId="0" borderId="0" applyFill="0" applyBorder="0" applyAlignment="0" applyProtection="0"/>
    <xf numFmtId="284" fontId="10" fillId="0" borderId="0" applyFill="0" applyBorder="0" applyAlignment="0" applyProtection="0"/>
    <xf numFmtId="43" fontId="12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77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77" fontId="10" fillId="0" borderId="0" applyFont="0" applyFill="0" applyBorder="0" applyAlignment="0" applyProtection="0"/>
    <xf numFmtId="177" fontId="10" fillId="0" borderId="0" applyFont="0" applyFill="0" applyBorder="0" applyAlignment="0" applyProtection="0"/>
    <xf numFmtId="177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0" fillId="0" borderId="0" applyFont="0" applyFill="0" applyBorder="0" applyAlignment="0" applyProtection="0"/>
    <xf numFmtId="177" fontId="123" fillId="0" borderId="0" applyFont="0" applyFill="0" applyBorder="0" applyAlignment="0" applyProtection="0"/>
    <xf numFmtId="43" fontId="123" fillId="0" borderId="0" applyFont="0" applyFill="0" applyBorder="0" applyAlignment="0" applyProtection="0"/>
    <xf numFmtId="177" fontId="10" fillId="0" borderId="0" applyFont="0" applyFill="0" applyBorder="0" applyAlignment="0" applyProtection="0"/>
    <xf numFmtId="177" fontId="10" fillId="0" borderId="0" applyFont="0" applyFill="0" applyBorder="0" applyAlignment="0" applyProtection="0"/>
    <xf numFmtId="177" fontId="10" fillId="0" borderId="0" applyFont="0" applyFill="0" applyBorder="0" applyAlignment="0" applyProtection="0"/>
    <xf numFmtId="177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77" fontId="10" fillId="0" borderId="0" applyFont="0" applyFill="0" applyBorder="0" applyAlignment="0" applyProtection="0"/>
    <xf numFmtId="177" fontId="10" fillId="0" borderId="0" applyFont="0" applyFill="0" applyBorder="0" applyAlignment="0" applyProtection="0"/>
    <xf numFmtId="177" fontId="10" fillId="0" borderId="0" applyFont="0" applyFill="0" applyBorder="0" applyAlignment="0" applyProtection="0"/>
    <xf numFmtId="177" fontId="10" fillId="0" borderId="0" applyFont="0" applyFill="0" applyBorder="0" applyAlignment="0" applyProtection="0"/>
    <xf numFmtId="177" fontId="10" fillId="0" borderId="0" applyFont="0" applyFill="0" applyBorder="0" applyAlignment="0" applyProtection="0"/>
    <xf numFmtId="177" fontId="10" fillId="0" borderId="0" applyFont="0" applyFill="0" applyBorder="0" applyAlignment="0" applyProtection="0"/>
    <xf numFmtId="177" fontId="10" fillId="0" borderId="0" applyFont="0" applyFill="0" applyBorder="0" applyAlignment="0" applyProtection="0"/>
    <xf numFmtId="177" fontId="10" fillId="0" borderId="0" applyFont="0" applyFill="0" applyBorder="0" applyAlignment="0" applyProtection="0"/>
    <xf numFmtId="285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261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72" fontId="10" fillId="0" borderId="0"/>
    <xf numFmtId="190" fontId="81" fillId="0" borderId="0"/>
    <xf numFmtId="190" fontId="81" fillId="0" borderId="0"/>
    <xf numFmtId="172" fontId="10" fillId="0" borderId="0"/>
    <xf numFmtId="280" fontId="117" fillId="0" borderId="0"/>
    <xf numFmtId="280" fontId="113" fillId="0" borderId="0"/>
    <xf numFmtId="280" fontId="117" fillId="0" borderId="0"/>
    <xf numFmtId="280" fontId="117" fillId="0" borderId="0"/>
    <xf numFmtId="280" fontId="117" fillId="0" borderId="0"/>
    <xf numFmtId="286" fontId="113" fillId="0" borderId="0"/>
    <xf numFmtId="0" fontId="143" fillId="0" borderId="0">
      <alignment horizontal="left"/>
    </xf>
    <xf numFmtId="0" fontId="144" fillId="0" borderId="0"/>
    <xf numFmtId="0" fontId="145" fillId="0" borderId="0">
      <alignment horizontal="left"/>
    </xf>
    <xf numFmtId="251" fontId="146" fillId="0" borderId="4"/>
    <xf numFmtId="287" fontId="17" fillId="111" borderId="2" applyFill="0" applyBorder="0" applyAlignment="0">
      <alignment horizontal="right"/>
    </xf>
    <xf numFmtId="0" fontId="10" fillId="0" borderId="0" applyFont="0" applyFill="0" applyBorder="0" applyAlignment="0" applyProtection="0"/>
    <xf numFmtId="4" fontId="10" fillId="0" borderId="27">
      <alignment horizontal="right"/>
    </xf>
    <xf numFmtId="4" fontId="10" fillId="0" borderId="27">
      <alignment horizontal="right"/>
    </xf>
    <xf numFmtId="44" fontId="10" fillId="0" borderId="0" applyFont="0" applyFill="0" applyBorder="0" applyAlignment="0" applyProtection="0"/>
    <xf numFmtId="176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288" fontId="81" fillId="0" borderId="0"/>
    <xf numFmtId="288" fontId="81" fillId="0" borderId="0"/>
    <xf numFmtId="288" fontId="81" fillId="0" borderId="0"/>
    <xf numFmtId="289" fontId="117" fillId="0" borderId="0"/>
    <xf numFmtId="289" fontId="113" fillId="0" borderId="0"/>
    <xf numFmtId="289" fontId="117" fillId="0" borderId="0"/>
    <xf numFmtId="289" fontId="117" fillId="0" borderId="0"/>
    <xf numFmtId="289" fontId="117" fillId="0" borderId="0"/>
    <xf numFmtId="290" fontId="113" fillId="0" borderId="0"/>
    <xf numFmtId="291" fontId="10" fillId="0" borderId="0"/>
    <xf numFmtId="37" fontId="58" fillId="0" borderId="0"/>
    <xf numFmtId="37" fontId="58" fillId="0" borderId="0"/>
    <xf numFmtId="37" fontId="10" fillId="0" borderId="0"/>
    <xf numFmtId="37" fontId="10" fillId="0" borderId="0"/>
    <xf numFmtId="37" fontId="58" fillId="0" borderId="0"/>
    <xf numFmtId="37" fontId="10" fillId="0" borderId="0"/>
    <xf numFmtId="228" fontId="10" fillId="12" borderId="0" applyFont="0" applyBorder="0"/>
    <xf numFmtId="229" fontId="10" fillId="12" borderId="0" applyFont="0" applyBorder="0"/>
    <xf numFmtId="0" fontId="13" fillId="12" borderId="0" applyNumberFormat="0" applyFont="0" applyFill="0" applyBorder="0" applyProtection="0">
      <alignment horizontal="left"/>
    </xf>
    <xf numFmtId="0" fontId="147" fillId="0" borderId="0" applyProtection="0"/>
    <xf numFmtId="0" fontId="147" fillId="0" borderId="0" applyProtection="0"/>
    <xf numFmtId="0" fontId="147" fillId="0" borderId="0" applyProtection="0"/>
    <xf numFmtId="0" fontId="147" fillId="0" borderId="0" applyProtection="0"/>
    <xf numFmtId="0" fontId="147" fillId="0" borderId="0" applyProtection="0"/>
    <xf numFmtId="0" fontId="147" fillId="0" borderId="0" applyProtection="0"/>
    <xf numFmtId="230" fontId="43" fillId="0" borderId="0">
      <protection locked="0"/>
    </xf>
    <xf numFmtId="0" fontId="148" fillId="42" borderId="27"/>
    <xf numFmtId="3" fontId="149" fillId="0" borderId="35" applyFill="0" applyBorder="0" applyProtection="0">
      <alignment horizontal="center" vertical="center"/>
    </xf>
    <xf numFmtId="277" fontId="81" fillId="0" borderId="0"/>
    <xf numFmtId="277" fontId="81" fillId="0" borderId="0"/>
    <xf numFmtId="277" fontId="81" fillId="0" borderId="0"/>
    <xf numFmtId="187" fontId="117" fillId="0" borderId="0"/>
    <xf numFmtId="187" fontId="113" fillId="0" borderId="0"/>
    <xf numFmtId="187" fontId="117" fillId="0" borderId="0"/>
    <xf numFmtId="187" fontId="117" fillId="0" borderId="0"/>
    <xf numFmtId="187" fontId="117" fillId="0" borderId="0"/>
    <xf numFmtId="187" fontId="113" fillId="0" borderId="0"/>
    <xf numFmtId="173" fontId="10" fillId="0" borderId="0" applyFill="0" applyBorder="0" applyAlignment="0" applyProtection="0"/>
    <xf numFmtId="171" fontId="10" fillId="0" borderId="0" applyFill="0" applyBorder="0" applyAlignment="0" applyProtection="0"/>
    <xf numFmtId="173" fontId="10" fillId="0" borderId="0" applyFill="0" applyBorder="0" applyAlignment="0" applyProtection="0"/>
    <xf numFmtId="0" fontId="148" fillId="42" borderId="27"/>
    <xf numFmtId="0" fontId="148" fillId="42" borderId="27"/>
    <xf numFmtId="0" fontId="150" fillId="112" borderId="0" applyNumberFormat="0" applyBorder="0" applyAlignment="0" applyProtection="0"/>
    <xf numFmtId="0" fontId="150" fillId="113" borderId="0" applyNumberFormat="0" applyBorder="0" applyAlignment="0" applyProtection="0"/>
    <xf numFmtId="0" fontId="150" fillId="114" borderId="0" applyNumberFormat="0" applyBorder="0" applyAlignment="0" applyProtection="0"/>
    <xf numFmtId="40" fontId="59" fillId="0" borderId="0" applyFont="0" applyFill="0" applyBorder="0" applyAlignment="0" applyProtection="0"/>
    <xf numFmtId="0" fontId="48" fillId="0" borderId="0"/>
    <xf numFmtId="0" fontId="151" fillId="115" borderId="0"/>
    <xf numFmtId="0" fontId="10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292" fontId="117" fillId="0" borderId="0" applyFont="0" applyFill="0" applyBorder="0" applyAlignment="0" applyProtection="0"/>
    <xf numFmtId="292" fontId="117" fillId="0" borderId="0" applyFont="0" applyFill="0" applyBorder="0" applyAlignment="0" applyProtection="0"/>
    <xf numFmtId="292" fontId="113" fillId="0" borderId="0" applyFont="0" applyFill="0" applyBorder="0" applyAlignment="0" applyProtection="0"/>
    <xf numFmtId="292" fontId="117" fillId="0" borderId="0" applyFont="0" applyFill="0" applyBorder="0" applyAlignment="0" applyProtection="0"/>
    <xf numFmtId="292" fontId="117" fillId="0" borderId="0" applyFont="0" applyFill="0" applyBorder="0" applyAlignment="0" applyProtection="0"/>
    <xf numFmtId="292" fontId="117" fillId="0" borderId="0" applyFont="0" applyFill="0" applyBorder="0" applyAlignment="0" applyProtection="0"/>
    <xf numFmtId="0" fontId="127" fillId="104" borderId="0" applyNumberFormat="0" applyBorder="0" applyAlignment="0" applyProtection="0"/>
    <xf numFmtId="0" fontId="152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2" fontId="147" fillId="0" borderId="0" applyProtection="0"/>
    <xf numFmtId="2" fontId="147" fillId="0" borderId="0" applyProtection="0"/>
    <xf numFmtId="2" fontId="147" fillId="0" borderId="0" applyProtection="0"/>
    <xf numFmtId="2" fontId="147" fillId="0" borderId="0" applyProtection="0"/>
    <xf numFmtId="2" fontId="147" fillId="0" borderId="0" applyProtection="0"/>
    <xf numFmtId="2" fontId="147" fillId="0" borderId="0" applyProtection="0"/>
    <xf numFmtId="2" fontId="147" fillId="0" borderId="0" applyProtection="0"/>
    <xf numFmtId="0" fontId="154" fillId="0" borderId="0">
      <alignment horizontal="left"/>
    </xf>
    <xf numFmtId="0" fontId="155" fillId="0" borderId="0">
      <alignment horizontal="left"/>
    </xf>
    <xf numFmtId="0" fontId="156" fillId="0" borderId="0">
      <alignment horizontal="left"/>
    </xf>
    <xf numFmtId="0" fontId="156" fillId="0" borderId="0">
      <alignment horizontal="left"/>
    </xf>
    <xf numFmtId="0" fontId="156" fillId="0" borderId="0">
      <alignment horizontal="left"/>
    </xf>
    <xf numFmtId="0" fontId="157" fillId="42" borderId="38"/>
    <xf numFmtId="0" fontId="157" fillId="42" borderId="27"/>
    <xf numFmtId="293" fontId="24" fillId="0" borderId="0">
      <alignment horizontal="right"/>
    </xf>
    <xf numFmtId="0" fontId="157" fillId="116" borderId="27"/>
    <xf numFmtId="0" fontId="158" fillId="8" borderId="12" applyBorder="0">
      <alignment horizontal="center"/>
    </xf>
    <xf numFmtId="0" fontId="159" fillId="60" borderId="0" applyNumberFormat="0" applyBorder="0" applyAlignment="0" applyProtection="0"/>
    <xf numFmtId="0" fontId="160" fillId="61" borderId="0" applyNumberFormat="0" applyBorder="0" applyAlignment="0" applyProtection="0"/>
    <xf numFmtId="0" fontId="160" fillId="61" borderId="0" applyNumberFormat="0" applyBorder="0" applyAlignment="0" applyProtection="0"/>
    <xf numFmtId="0" fontId="160" fillId="61" borderId="0" applyNumberFormat="0" applyBorder="0" applyAlignment="0" applyProtection="0"/>
    <xf numFmtId="0" fontId="160" fillId="61" borderId="0" applyNumberFormat="0" applyBorder="0" applyAlignment="0" applyProtection="0"/>
    <xf numFmtId="0" fontId="160" fillId="61" borderId="0" applyNumberFormat="0" applyBorder="0" applyAlignment="0" applyProtection="0"/>
    <xf numFmtId="0" fontId="160" fillId="60" borderId="0" applyNumberFormat="0" applyBorder="0" applyAlignment="0" applyProtection="0"/>
    <xf numFmtId="0" fontId="159" fillId="60" borderId="0" applyNumberFormat="0" applyBorder="0" applyAlignment="0" applyProtection="0"/>
    <xf numFmtId="0" fontId="160" fillId="61" borderId="0" applyNumberFormat="0" applyBorder="0" applyAlignment="0" applyProtection="0"/>
    <xf numFmtId="0" fontId="160" fillId="61" borderId="0" applyNumberFormat="0" applyBorder="0" applyAlignment="0" applyProtection="0"/>
    <xf numFmtId="0" fontId="160" fillId="61" borderId="0" applyNumberFormat="0" applyBorder="0" applyAlignment="0" applyProtection="0"/>
    <xf numFmtId="0" fontId="160" fillId="61" borderId="0" applyNumberFormat="0" applyBorder="0" applyAlignment="0" applyProtection="0"/>
    <xf numFmtId="0" fontId="160" fillId="61" borderId="0" applyNumberFormat="0" applyBorder="0" applyAlignment="0" applyProtection="0"/>
    <xf numFmtId="0" fontId="160" fillId="60" borderId="0" applyNumberFormat="0" applyBorder="0" applyAlignment="0" applyProtection="0"/>
    <xf numFmtId="0" fontId="159" fillId="60" borderId="0" applyNumberFormat="0" applyBorder="0" applyAlignment="0" applyProtection="0"/>
    <xf numFmtId="0" fontId="159" fillId="60" borderId="0" applyNumberFormat="0" applyBorder="0" applyAlignment="0" applyProtection="0"/>
    <xf numFmtId="38" fontId="14" fillId="12" borderId="0" applyNumberFormat="0" applyBorder="0" applyAlignment="0" applyProtection="0"/>
    <xf numFmtId="38" fontId="19" fillId="12" borderId="0" applyNumberFormat="0" applyBorder="0" applyAlignment="0" applyProtection="0"/>
    <xf numFmtId="38" fontId="19" fillId="12" borderId="0" applyNumberFormat="0" applyBorder="0" applyAlignment="0" applyProtection="0"/>
    <xf numFmtId="0" fontId="69" fillId="106" borderId="39"/>
    <xf numFmtId="0" fontId="161" fillId="0" borderId="0">
      <alignment horizontal="left"/>
    </xf>
    <xf numFmtId="0" fontId="161" fillId="0" borderId="0">
      <alignment horizontal="left"/>
    </xf>
    <xf numFmtId="0" fontId="162" fillId="0" borderId="17" applyNumberFormat="0" applyAlignment="0" applyProtection="0">
      <alignment horizontal="left" vertical="center"/>
    </xf>
    <xf numFmtId="0" fontId="162" fillId="0" borderId="40" applyNumberFormat="0" applyAlignment="0" applyProtection="0"/>
    <xf numFmtId="0" fontId="162" fillId="0" borderId="17" applyNumberFormat="0" applyAlignment="0" applyProtection="0">
      <alignment horizontal="left" vertical="center"/>
    </xf>
    <xf numFmtId="0" fontId="162" fillId="0" borderId="17" applyNumberFormat="0" applyAlignment="0" applyProtection="0">
      <alignment horizontal="left" vertical="center"/>
    </xf>
    <xf numFmtId="0" fontId="162" fillId="0" borderId="17" applyNumberFormat="0" applyAlignment="0" applyProtection="0">
      <alignment horizontal="left" vertical="center"/>
    </xf>
    <xf numFmtId="0" fontId="162" fillId="0" borderId="17" applyNumberFormat="0" applyAlignment="0" applyProtection="0">
      <alignment horizontal="left" vertical="center"/>
    </xf>
    <xf numFmtId="0" fontId="162" fillId="0" borderId="17" applyNumberFormat="0" applyAlignment="0" applyProtection="0">
      <alignment horizontal="left" vertical="center"/>
    </xf>
    <xf numFmtId="0" fontId="162" fillId="0" borderId="17" applyNumberFormat="0" applyAlignment="0" applyProtection="0">
      <alignment horizontal="left" vertical="center"/>
    </xf>
    <xf numFmtId="0" fontId="162" fillId="0" borderId="17" applyNumberFormat="0" applyAlignment="0" applyProtection="0">
      <alignment horizontal="left" vertical="center"/>
    </xf>
    <xf numFmtId="0" fontId="162" fillId="0" borderId="40" applyNumberFormat="0" applyAlignment="0" applyProtection="0"/>
    <xf numFmtId="0" fontId="162" fillId="0" borderId="17" applyNumberFormat="0" applyAlignment="0" applyProtection="0">
      <alignment horizontal="left" vertical="center"/>
    </xf>
    <xf numFmtId="0" fontId="162" fillId="0" borderId="17" applyNumberFormat="0" applyAlignment="0" applyProtection="0">
      <alignment horizontal="left" vertical="center"/>
    </xf>
    <xf numFmtId="0" fontId="162" fillId="0" borderId="17" applyNumberFormat="0" applyAlignment="0" applyProtection="0">
      <alignment horizontal="left" vertical="center"/>
    </xf>
    <xf numFmtId="0" fontId="162" fillId="0" borderId="40" applyNumberFormat="0" applyAlignment="0" applyProtection="0"/>
    <xf numFmtId="0" fontId="162" fillId="0" borderId="40" applyNumberFormat="0" applyAlignment="0" applyProtection="0"/>
    <xf numFmtId="0" fontId="162" fillId="0" borderId="40" applyNumberFormat="0" applyAlignment="0" applyProtection="0"/>
    <xf numFmtId="0" fontId="162" fillId="0" borderId="40" applyNumberFormat="0" applyAlignment="0" applyProtection="0"/>
    <xf numFmtId="0" fontId="162" fillId="0" borderId="6">
      <alignment horizontal="left" vertical="center"/>
    </xf>
    <xf numFmtId="0" fontId="162" fillId="0" borderId="41">
      <alignment horizontal="left" vertical="center"/>
    </xf>
    <xf numFmtId="0" fontId="162" fillId="0" borderId="6">
      <alignment horizontal="left" vertical="center"/>
    </xf>
    <xf numFmtId="0" fontId="162" fillId="0" borderId="6">
      <alignment horizontal="left" vertical="center"/>
    </xf>
    <xf numFmtId="0" fontId="162" fillId="0" borderId="6">
      <alignment horizontal="left" vertical="center"/>
    </xf>
    <xf numFmtId="0" fontId="162" fillId="0" borderId="6">
      <alignment horizontal="left" vertical="center"/>
    </xf>
    <xf numFmtId="0" fontId="162" fillId="0" borderId="6">
      <alignment horizontal="left" vertical="center"/>
    </xf>
    <xf numFmtId="0" fontId="162" fillId="0" borderId="6">
      <alignment horizontal="left" vertical="center"/>
    </xf>
    <xf numFmtId="0" fontId="162" fillId="0" borderId="6">
      <alignment horizontal="left" vertical="center"/>
    </xf>
    <xf numFmtId="0" fontId="162" fillId="0" borderId="41">
      <alignment horizontal="left" vertical="center"/>
    </xf>
    <xf numFmtId="0" fontId="162" fillId="0" borderId="6">
      <alignment horizontal="left" vertical="center"/>
    </xf>
    <xf numFmtId="0" fontId="162" fillId="0" borderId="6">
      <alignment horizontal="left" vertical="center"/>
    </xf>
    <xf numFmtId="0" fontId="162" fillId="0" borderId="6">
      <alignment horizontal="left" vertical="center"/>
    </xf>
    <xf numFmtId="0" fontId="162" fillId="0" borderId="41">
      <alignment horizontal="left" vertical="center"/>
    </xf>
    <xf numFmtId="0" fontId="162" fillId="0" borderId="41">
      <alignment horizontal="left" vertical="center"/>
    </xf>
    <xf numFmtId="0" fontId="162" fillId="0" borderId="41">
      <alignment horizontal="left" vertical="center"/>
    </xf>
    <xf numFmtId="0" fontId="162" fillId="0" borderId="41">
      <alignment horizontal="left" vertical="center"/>
    </xf>
    <xf numFmtId="0" fontId="13" fillId="5" borderId="19">
      <alignment vertical="center" wrapText="1"/>
    </xf>
    <xf numFmtId="0" fontId="163" fillId="0" borderId="42" applyNumberFormat="0" applyFill="0" applyAlignment="0" applyProtection="0"/>
    <xf numFmtId="0" fontId="163" fillId="0" borderId="42" applyNumberFormat="0" applyFill="0" applyAlignment="0" applyProtection="0"/>
    <xf numFmtId="0" fontId="164" fillId="0" borderId="42" applyNumberFormat="0" applyFill="0" applyAlignment="0" applyProtection="0"/>
    <xf numFmtId="0" fontId="164" fillId="0" borderId="42" applyNumberFormat="0" applyFill="0" applyAlignment="0" applyProtection="0"/>
    <xf numFmtId="0" fontId="165" fillId="0" borderId="0">
      <alignment horizontal="left"/>
    </xf>
    <xf numFmtId="0" fontId="166" fillId="0" borderId="9">
      <alignment horizontal="left" vertical="top"/>
    </xf>
    <xf numFmtId="0" fontId="167" fillId="0" borderId="43" applyNumberFormat="0" applyFill="0" applyAlignment="0" applyProtection="0"/>
    <xf numFmtId="0" fontId="167" fillId="0" borderId="43" applyNumberFormat="0" applyFill="0" applyAlignment="0" applyProtection="0"/>
    <xf numFmtId="0" fontId="168" fillId="0" borderId="43" applyNumberFormat="0" applyFill="0" applyAlignment="0" applyProtection="0"/>
    <xf numFmtId="0" fontId="168" fillId="0" borderId="43" applyNumberFormat="0" applyFill="0" applyAlignment="0" applyProtection="0"/>
    <xf numFmtId="0" fontId="169" fillId="0" borderId="0">
      <alignment horizontal="left"/>
    </xf>
    <xf numFmtId="0" fontId="45" fillId="0" borderId="0">
      <alignment horizontal="left"/>
    </xf>
    <xf numFmtId="0" fontId="170" fillId="0" borderId="9">
      <alignment horizontal="left" vertical="top"/>
    </xf>
    <xf numFmtId="0" fontId="171" fillId="0" borderId="44" applyNumberFormat="0" applyFill="0" applyAlignment="0" applyProtection="0"/>
    <xf numFmtId="0" fontId="172" fillId="0" borderId="44" applyNumberFormat="0" applyFill="0" applyAlignment="0" applyProtection="0"/>
    <xf numFmtId="0" fontId="171" fillId="0" borderId="44" applyNumberFormat="0" applyFill="0" applyAlignment="0" applyProtection="0"/>
    <xf numFmtId="0" fontId="172" fillId="0" borderId="44" applyNumberFormat="0" applyFill="0" applyAlignment="0" applyProtection="0"/>
    <xf numFmtId="0" fontId="171" fillId="0" borderId="44" applyNumberFormat="0" applyFill="0" applyAlignment="0" applyProtection="0"/>
    <xf numFmtId="0" fontId="171" fillId="0" borderId="44" applyNumberFormat="0" applyFill="0" applyAlignment="0" applyProtection="0"/>
    <xf numFmtId="0" fontId="173" fillId="0" borderId="0">
      <alignment horizontal="left"/>
    </xf>
    <xf numFmtId="0" fontId="171" fillId="0" borderId="0" applyNumberFormat="0" applyFill="0" applyBorder="0" applyAlignment="0" applyProtection="0"/>
    <xf numFmtId="0" fontId="172" fillId="0" borderId="0" applyNumberFormat="0" applyFill="0" applyBorder="0" applyAlignment="0" applyProtection="0"/>
    <xf numFmtId="0" fontId="171" fillId="0" borderId="0" applyNumberFormat="0" applyFill="0" applyBorder="0" applyAlignment="0" applyProtection="0"/>
    <xf numFmtId="0" fontId="172" fillId="0" borderId="0" applyNumberFormat="0" applyFill="0" applyBorder="0" applyAlignment="0" applyProtection="0"/>
    <xf numFmtId="0" fontId="171" fillId="0" borderId="0" applyNumberFormat="0" applyFill="0" applyBorder="0" applyAlignment="0" applyProtection="0"/>
    <xf numFmtId="0" fontId="171" fillId="0" borderId="0" applyNumberFormat="0" applyFill="0" applyBorder="0" applyAlignment="0" applyProtection="0"/>
    <xf numFmtId="294" fontId="69" fillId="0" borderId="45">
      <alignment horizontal="left"/>
    </xf>
    <xf numFmtId="295" fontId="53" fillId="0" borderId="12">
      <alignment horizontal="left"/>
    </xf>
    <xf numFmtId="0" fontId="174" fillId="0" borderId="46">
      <alignment horizontal="right"/>
    </xf>
    <xf numFmtId="0" fontId="69" fillId="1" borderId="12">
      <alignment horizontal="left"/>
    </xf>
    <xf numFmtId="0" fontId="71" fillId="0" borderId="0" applyProtection="0"/>
    <xf numFmtId="0" fontId="71" fillId="0" borderId="0" applyProtection="0"/>
    <xf numFmtId="0" fontId="71" fillId="0" borderId="0" applyProtection="0"/>
    <xf numFmtId="0" fontId="71" fillId="0" borderId="0" applyProtection="0"/>
    <xf numFmtId="0" fontId="71" fillId="0" borderId="0" applyProtection="0"/>
    <xf numFmtId="0" fontId="71" fillId="0" borderId="0" applyProtection="0"/>
    <xf numFmtId="0" fontId="71" fillId="0" borderId="0" applyProtection="0"/>
    <xf numFmtId="0" fontId="70" fillId="0" borderId="0" applyProtection="0"/>
    <xf numFmtId="0" fontId="70" fillId="0" borderId="0" applyProtection="0"/>
    <xf numFmtId="0" fontId="70" fillId="0" borderId="0" applyProtection="0"/>
    <xf numFmtId="0" fontId="70" fillId="0" borderId="0" applyProtection="0"/>
    <xf numFmtId="0" fontId="70" fillId="0" borderId="0" applyProtection="0"/>
    <xf numFmtId="0" fontId="70" fillId="0" borderId="0" applyProtection="0"/>
    <xf numFmtId="0" fontId="70" fillId="0" borderId="0" applyProtection="0"/>
    <xf numFmtId="0" fontId="70" fillId="0" borderId="0" applyProtection="0"/>
    <xf numFmtId="0" fontId="70" fillId="0" borderId="0" applyProtection="0"/>
    <xf numFmtId="0" fontId="70" fillId="0" borderId="0" applyProtection="0"/>
    <xf numFmtId="0" fontId="70" fillId="0" borderId="0" applyProtection="0"/>
    <xf numFmtId="0" fontId="70" fillId="0" borderId="0" applyProtection="0"/>
    <xf numFmtId="0" fontId="70" fillId="0" borderId="0" applyProtection="0"/>
    <xf numFmtId="0" fontId="70" fillId="0" borderId="0" applyProtection="0"/>
    <xf numFmtId="0" fontId="70" fillId="0" borderId="0" applyProtection="0"/>
    <xf numFmtId="0" fontId="70" fillId="0" borderId="0" applyProtection="0"/>
    <xf numFmtId="0" fontId="70" fillId="0" borderId="0" applyProtection="0"/>
    <xf numFmtId="0" fontId="70" fillId="0" borderId="0" applyProtection="0"/>
    <xf numFmtId="296" fontId="137" fillId="0" borderId="0" applyFill="0" applyBorder="0" applyAlignment="0" applyProtection="0"/>
    <xf numFmtId="0" fontId="175" fillId="0" borderId="0" applyNumberFormat="0" applyFill="0" applyBorder="0" applyAlignment="0" applyProtection="0">
      <alignment vertical="top"/>
      <protection locked="0"/>
    </xf>
    <xf numFmtId="0" fontId="11" fillId="0" borderId="0" applyNumberFormat="0" applyFill="0" applyBorder="0" applyAlignment="0" applyProtection="0">
      <alignment vertical="top"/>
      <protection locked="0"/>
    </xf>
    <xf numFmtId="0" fontId="11" fillId="0" borderId="0" applyNumberFormat="0" applyFill="0" applyBorder="0" applyAlignment="0" applyProtection="0">
      <alignment vertical="top"/>
      <protection locked="0"/>
    </xf>
    <xf numFmtId="0" fontId="176" fillId="0" borderId="0" applyNumberFormat="0" applyFill="0" applyBorder="0" applyAlignment="0" applyProtection="0">
      <alignment vertical="top"/>
      <protection locked="0"/>
    </xf>
    <xf numFmtId="0" fontId="176" fillId="0" borderId="0" applyNumberFormat="0" applyFill="0" applyBorder="0" applyAlignment="0" applyProtection="0">
      <alignment vertical="top"/>
      <protection locked="0"/>
    </xf>
    <xf numFmtId="0" fontId="177" fillId="0" borderId="0" applyNumberFormat="0" applyFill="0" applyBorder="0" applyAlignment="0" applyProtection="0">
      <alignment vertical="top"/>
      <protection locked="0"/>
    </xf>
    <xf numFmtId="0" fontId="176" fillId="0" borderId="0" applyNumberFormat="0" applyFill="0" applyBorder="0" applyAlignment="0" applyProtection="0">
      <alignment vertical="top"/>
      <protection locked="0"/>
    </xf>
    <xf numFmtId="0" fontId="178" fillId="0" borderId="0" applyNumberFormat="0" applyFill="0" applyBorder="0" applyAlignment="0" applyProtection="0">
      <alignment vertical="top"/>
      <protection locked="0"/>
    </xf>
    <xf numFmtId="0" fontId="177" fillId="0" borderId="0" applyNumberFormat="0" applyFill="0" applyBorder="0" applyAlignment="0" applyProtection="0">
      <alignment vertical="top"/>
      <protection locked="0"/>
    </xf>
    <xf numFmtId="0" fontId="179" fillId="0" borderId="0" applyNumberFormat="0" applyFill="0" applyBorder="0" applyAlignment="0" applyProtection="0">
      <alignment vertical="top"/>
      <protection locked="0"/>
    </xf>
    <xf numFmtId="297" fontId="10" fillId="0" borderId="0" applyBorder="0" applyAlignment="0"/>
    <xf numFmtId="10" fontId="14" fillId="44" borderId="4" applyNumberFormat="0" applyBorder="0" applyAlignment="0" applyProtection="0"/>
    <xf numFmtId="10" fontId="19" fillId="44" borderId="4" applyNumberFormat="0" applyBorder="0" applyAlignment="0" applyProtection="0"/>
    <xf numFmtId="10" fontId="19" fillId="44" borderId="4" applyNumberFormat="0" applyBorder="0" applyAlignment="0" applyProtection="0"/>
    <xf numFmtId="10" fontId="14" fillId="13" borderId="4" applyNumberFormat="0" applyBorder="0" applyAlignment="0" applyProtection="0"/>
    <xf numFmtId="10" fontId="14" fillId="13" borderId="4" applyNumberFormat="0" applyBorder="0" applyAlignment="0" applyProtection="0"/>
    <xf numFmtId="0" fontId="180" fillId="66" borderId="36" applyNumberFormat="0" applyAlignment="0" applyProtection="0"/>
    <xf numFmtId="0" fontId="180" fillId="66" borderId="36" applyNumberFormat="0" applyAlignment="0" applyProtection="0"/>
    <xf numFmtId="0" fontId="180" fillId="66" borderId="36" applyNumberFormat="0" applyAlignment="0" applyProtection="0"/>
    <xf numFmtId="0" fontId="180" fillId="66" borderId="36" applyNumberFormat="0" applyAlignment="0" applyProtection="0"/>
    <xf numFmtId="0" fontId="180" fillId="66" borderId="36" applyNumberFormat="0" applyAlignment="0" applyProtection="0"/>
    <xf numFmtId="0" fontId="180" fillId="67" borderId="36" applyNumberFormat="0" applyAlignment="0" applyProtection="0"/>
    <xf numFmtId="0" fontId="180" fillId="66" borderId="36" applyNumberFormat="0" applyAlignment="0" applyProtection="0"/>
    <xf numFmtId="0" fontId="180" fillId="66" borderId="36" applyNumberFormat="0" applyAlignment="0" applyProtection="0"/>
    <xf numFmtId="0" fontId="180" fillId="66" borderId="36" applyNumberFormat="0" applyAlignment="0" applyProtection="0"/>
    <xf numFmtId="0" fontId="180" fillId="66" borderId="36" applyNumberFormat="0" applyAlignment="0" applyProtection="0"/>
    <xf numFmtId="0" fontId="180" fillId="66" borderId="36" applyNumberFormat="0" applyAlignment="0" applyProtection="0"/>
    <xf numFmtId="0" fontId="180" fillId="67" borderId="36" applyNumberFormat="0" applyAlignment="0" applyProtection="0"/>
    <xf numFmtId="0" fontId="181" fillId="67" borderId="36" applyNumberFormat="0" applyAlignment="0" applyProtection="0"/>
    <xf numFmtId="0" fontId="181" fillId="67" borderId="36" applyNumberFormat="0" applyAlignment="0" applyProtection="0"/>
    <xf numFmtId="0" fontId="181" fillId="67" borderId="36" applyNumberFormat="0" applyAlignment="0" applyProtection="0"/>
    <xf numFmtId="0" fontId="182" fillId="30" borderId="21" applyNumberFormat="0" applyAlignment="0" applyProtection="0"/>
    <xf numFmtId="0" fontId="182" fillId="30" borderId="21" applyNumberFormat="0" applyAlignment="0" applyProtection="0"/>
    <xf numFmtId="298" fontId="10" fillId="0" borderId="0"/>
    <xf numFmtId="187" fontId="183" fillId="0" borderId="0"/>
    <xf numFmtId="38" fontId="184" fillId="0" borderId="0"/>
    <xf numFmtId="38" fontId="185" fillId="0" borderId="0"/>
    <xf numFmtId="38" fontId="186" fillId="0" borderId="0"/>
    <xf numFmtId="38" fontId="187" fillId="0" borderId="0"/>
    <xf numFmtId="0" fontId="24" fillId="0" borderId="0"/>
    <xf numFmtId="0" fontId="24" fillId="0" borderId="0"/>
    <xf numFmtId="0" fontId="24" fillId="0" borderId="0"/>
    <xf numFmtId="40" fontId="59" fillId="0" borderId="0" applyFont="0" applyFill="0" applyBorder="0" applyAlignment="0" applyProtection="0"/>
    <xf numFmtId="0" fontId="81" fillId="0" borderId="0" applyNumberFormat="0" applyFont="0" applyFill="0" applyBorder="0" applyProtection="0">
      <alignment horizontal="left" vertical="center"/>
    </xf>
    <xf numFmtId="188" fontId="188" fillId="0" borderId="27"/>
    <xf numFmtId="0" fontId="10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0" fontId="189" fillId="0" borderId="47" applyNumberFormat="0" applyFill="0" applyAlignment="0" applyProtection="0"/>
    <xf numFmtId="0" fontId="190" fillId="0" borderId="47" applyNumberFormat="0" applyFill="0" applyAlignment="0" applyProtection="0"/>
    <xf numFmtId="0" fontId="189" fillId="0" borderId="47" applyNumberFormat="0" applyFill="0" applyAlignment="0" applyProtection="0"/>
    <xf numFmtId="0" fontId="190" fillId="0" borderId="47" applyNumberFormat="0" applyFill="0" applyAlignment="0" applyProtection="0"/>
    <xf numFmtId="0" fontId="189" fillId="0" borderId="47" applyNumberFormat="0" applyFill="0" applyAlignment="0" applyProtection="0"/>
    <xf numFmtId="0" fontId="189" fillId="0" borderId="47" applyNumberFormat="0" applyFill="0" applyAlignment="0" applyProtection="0"/>
    <xf numFmtId="174" fontId="10" fillId="0" borderId="0" applyFont="0" applyFill="0" applyBorder="0" applyAlignment="0" applyProtection="0"/>
    <xf numFmtId="0" fontId="191" fillId="0" borderId="4">
      <alignment horizontal="center"/>
    </xf>
    <xf numFmtId="171" fontId="59" fillId="0" borderId="0" applyFont="0" applyFill="0" applyBorder="0" applyAlignment="0" applyProtection="0"/>
    <xf numFmtId="173" fontId="59" fillId="0" borderId="0" applyFont="0" applyFill="0" applyBorder="0" applyAlignment="0" applyProtection="0"/>
    <xf numFmtId="299" fontId="10" fillId="0" borderId="0" applyFont="0" applyFill="0" applyBorder="0" applyAlignment="0" applyProtection="0"/>
    <xf numFmtId="244" fontId="10" fillId="0" borderId="0" applyFont="0" applyFill="0" applyBorder="0" applyAlignment="0" applyProtection="0"/>
    <xf numFmtId="299" fontId="10" fillId="0" borderId="0" applyFont="0" applyFill="0" applyBorder="0" applyAlignment="0" applyProtection="0"/>
    <xf numFmtId="245" fontId="10" fillId="0" borderId="0" applyFont="0" applyFill="0" applyBorder="0" applyAlignment="0" applyProtection="0"/>
    <xf numFmtId="300" fontId="10" fillId="0" borderId="0" applyFont="0" applyFill="0" applyBorder="0" applyAlignment="0" applyProtection="0"/>
    <xf numFmtId="247" fontId="10" fillId="0" borderId="0" applyFont="0" applyFill="0" applyBorder="0" applyAlignment="0" applyProtection="0"/>
    <xf numFmtId="0" fontId="192" fillId="117" borderId="0" applyNumberFormat="0" applyBorder="0" applyAlignment="0" applyProtection="0"/>
    <xf numFmtId="0" fontId="192" fillId="117" borderId="0" applyNumberFormat="0" applyBorder="0" applyAlignment="0" applyProtection="0"/>
    <xf numFmtId="0" fontId="192" fillId="117" borderId="0" applyNumberFormat="0" applyBorder="0" applyAlignment="0" applyProtection="0"/>
    <xf numFmtId="0" fontId="192" fillId="117" borderId="0" applyNumberFormat="0" applyBorder="0" applyAlignment="0" applyProtection="0"/>
    <xf numFmtId="0" fontId="192" fillId="117" borderId="0" applyNumberFormat="0" applyBorder="0" applyAlignment="0" applyProtection="0"/>
    <xf numFmtId="0" fontId="192" fillId="118" borderId="0" applyNumberFormat="0" applyBorder="0" applyAlignment="0" applyProtection="0"/>
    <xf numFmtId="0" fontId="193" fillId="118" borderId="0" applyNumberFormat="0" applyBorder="0" applyAlignment="0" applyProtection="0"/>
    <xf numFmtId="0" fontId="192" fillId="117" borderId="0" applyNumberFormat="0" applyBorder="0" applyAlignment="0" applyProtection="0"/>
    <xf numFmtId="0" fontId="192" fillId="117" borderId="0" applyNumberFormat="0" applyBorder="0" applyAlignment="0" applyProtection="0"/>
    <xf numFmtId="0" fontId="192" fillId="117" borderId="0" applyNumberFormat="0" applyBorder="0" applyAlignment="0" applyProtection="0"/>
    <xf numFmtId="0" fontId="192" fillId="117" borderId="0" applyNumberFormat="0" applyBorder="0" applyAlignment="0" applyProtection="0"/>
    <xf numFmtId="0" fontId="192" fillId="117" borderId="0" applyNumberFormat="0" applyBorder="0" applyAlignment="0" applyProtection="0"/>
    <xf numFmtId="0" fontId="192" fillId="118" borderId="0" applyNumberFormat="0" applyBorder="0" applyAlignment="0" applyProtection="0"/>
    <xf numFmtId="0" fontId="193" fillId="118" borderId="0" applyNumberFormat="0" applyBorder="0" applyAlignment="0" applyProtection="0"/>
    <xf numFmtId="0" fontId="193" fillId="118" borderId="0" applyNumberFormat="0" applyBorder="0" applyAlignment="0" applyProtection="0"/>
    <xf numFmtId="49" fontId="91" fillId="0" borderId="0" applyNumberFormat="0" applyBorder="0" applyAlignment="0">
      <alignment horizontal="left"/>
    </xf>
    <xf numFmtId="0" fontId="10" fillId="0" borderId="0"/>
    <xf numFmtId="37" fontId="194" fillId="0" borderId="0"/>
    <xf numFmtId="37" fontId="82" fillId="0" borderId="0"/>
    <xf numFmtId="37" fontId="82" fillId="0" borderId="0"/>
    <xf numFmtId="37" fontId="82" fillId="0" borderId="0"/>
    <xf numFmtId="37" fontId="82" fillId="0" borderId="0"/>
    <xf numFmtId="37" fontId="82" fillId="0" borderId="0"/>
    <xf numFmtId="37" fontId="194" fillId="0" borderId="0"/>
    <xf numFmtId="37" fontId="82" fillId="0" borderId="0"/>
    <xf numFmtId="37" fontId="82" fillId="0" borderId="0"/>
    <xf numFmtId="37" fontId="82" fillId="0" borderId="0"/>
    <xf numFmtId="37" fontId="194" fillId="0" borderId="0"/>
    <xf numFmtId="37" fontId="194" fillId="0" borderId="0"/>
    <xf numFmtId="37" fontId="194" fillId="0" borderId="0"/>
    <xf numFmtId="37" fontId="194" fillId="0" borderId="0"/>
    <xf numFmtId="37" fontId="194" fillId="0" borderId="0"/>
    <xf numFmtId="37" fontId="194" fillId="0" borderId="0"/>
    <xf numFmtId="37" fontId="82" fillId="0" borderId="0"/>
    <xf numFmtId="0" fontId="10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178" fontId="196" fillId="0" borderId="0"/>
    <xf numFmtId="0" fontId="17" fillId="0" borderId="0"/>
    <xf numFmtId="0" fontId="10" fillId="0" borderId="0"/>
    <xf numFmtId="0" fontId="10" fillId="0" borderId="0"/>
    <xf numFmtId="0" fontId="122" fillId="0" borderId="0"/>
    <xf numFmtId="0" fontId="1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24" fillId="0" borderId="0"/>
    <xf numFmtId="301" fontId="122" fillId="0" borderId="0"/>
    <xf numFmtId="0" fontId="10" fillId="0" borderId="0"/>
    <xf numFmtId="0" fontId="20" fillId="0" borderId="0"/>
    <xf numFmtId="0" fontId="124" fillId="0" borderId="0"/>
    <xf numFmtId="0" fontId="197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24" fillId="0" borderId="0"/>
    <xf numFmtId="0" fontId="10" fillId="0" borderId="0"/>
    <xf numFmtId="0" fontId="5" fillId="0" borderId="0"/>
    <xf numFmtId="0" fontId="124" fillId="0" borderId="0"/>
    <xf numFmtId="0" fontId="10" fillId="0" borderId="0"/>
    <xf numFmtId="0" fontId="10" fillId="0" borderId="0"/>
    <xf numFmtId="0" fontId="2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0" fillId="0" borderId="0"/>
    <xf numFmtId="0" fontId="20" fillId="0" borderId="0"/>
    <xf numFmtId="0" fontId="10" fillId="0" borderId="0"/>
    <xf numFmtId="0" fontId="10" fillId="0" borderId="0"/>
    <xf numFmtId="0" fontId="20" fillId="0" borderId="0"/>
    <xf numFmtId="0" fontId="20" fillId="0" borderId="0"/>
    <xf numFmtId="0" fontId="20" fillId="0" borderId="0"/>
    <xf numFmtId="0" fontId="12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0" fillId="0" borderId="0"/>
    <xf numFmtId="0" fontId="20" fillId="0" borderId="0"/>
    <xf numFmtId="0" fontId="20" fillId="0" borderId="0"/>
    <xf numFmtId="0" fontId="124" fillId="0" borderId="0"/>
    <xf numFmtId="0" fontId="12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24" fillId="0" borderId="0"/>
    <xf numFmtId="0" fontId="10" fillId="0" borderId="0"/>
    <xf numFmtId="0" fontId="10" fillId="0" borderId="0"/>
    <xf numFmtId="0" fontId="124" fillId="0" borderId="0"/>
    <xf numFmtId="0" fontId="10" fillId="0" borderId="0"/>
    <xf numFmtId="0" fontId="4" fillId="0" borderId="0"/>
    <xf numFmtId="0" fontId="12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2" fillId="0" borderId="0"/>
    <xf numFmtId="0" fontId="10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98" fillId="0" borderId="0"/>
    <xf numFmtId="0" fontId="10" fillId="0" borderId="0"/>
    <xf numFmtId="0" fontId="198" fillId="0" borderId="0"/>
    <xf numFmtId="0" fontId="198" fillId="0" borderId="0"/>
    <xf numFmtId="0" fontId="10" fillId="0" borderId="0"/>
    <xf numFmtId="0" fontId="198" fillId="0" borderId="0"/>
    <xf numFmtId="0" fontId="198" fillId="0" borderId="0"/>
    <xf numFmtId="0" fontId="198" fillId="0" borderId="0"/>
    <xf numFmtId="0" fontId="198" fillId="0" borderId="0"/>
    <xf numFmtId="0" fontId="198" fillId="0" borderId="0"/>
    <xf numFmtId="0" fontId="19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5" fillId="0" borderId="0">
      <alignment vertical="top"/>
    </xf>
    <xf numFmtId="0" fontId="10" fillId="0" borderId="0"/>
    <xf numFmtId="0" fontId="5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2" fillId="0" borderId="0"/>
    <xf numFmtId="0" fontId="32" fillId="0" borderId="0"/>
    <xf numFmtId="301" fontId="20" fillId="0" borderId="0"/>
    <xf numFmtId="0" fontId="32" fillId="0" borderId="0"/>
    <xf numFmtId="0" fontId="197" fillId="0" borderId="0"/>
    <xf numFmtId="0" fontId="32" fillId="0" borderId="0"/>
    <xf numFmtId="0" fontId="12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37" fontId="58" fillId="0" borderId="0"/>
    <xf numFmtId="0" fontId="5" fillId="0" borderId="0"/>
    <xf numFmtId="0" fontId="10" fillId="0" borderId="0"/>
    <xf numFmtId="0" fontId="5" fillId="0" borderId="0"/>
    <xf numFmtId="0" fontId="10" fillId="0" borderId="0"/>
    <xf numFmtId="0" fontId="10" fillId="0" borderId="0"/>
    <xf numFmtId="0" fontId="21" fillId="0" borderId="0"/>
    <xf numFmtId="0" fontId="10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0" fillId="0" borderId="0" applyFont="0" applyFill="0" applyBorder="0" applyAlignment="0" applyProtection="0"/>
    <xf numFmtId="0" fontId="10" fillId="0" borderId="0"/>
    <xf numFmtId="0" fontId="21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0" fillId="0" borderId="0" applyFont="0" applyFill="0" applyBorder="0" applyAlignment="0" applyProtection="0"/>
    <xf numFmtId="0" fontId="10" fillId="0" borderId="0"/>
    <xf numFmtId="0" fontId="10" fillId="0" borderId="0"/>
    <xf numFmtId="0" fontId="32" fillId="0" borderId="0"/>
    <xf numFmtId="0" fontId="32" fillId="0" borderId="0"/>
    <xf numFmtId="39" fontId="54" fillId="0" borderId="0"/>
    <xf numFmtId="39" fontId="54" fillId="0" borderId="0"/>
    <xf numFmtId="39" fontId="54" fillId="0" borderId="0"/>
    <xf numFmtId="39" fontId="54" fillId="0" borderId="0"/>
    <xf numFmtId="39" fontId="54" fillId="0" borderId="0"/>
    <xf numFmtId="39" fontId="5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39" fontId="54" fillId="0" borderId="0"/>
    <xf numFmtId="39" fontId="54" fillId="0" borderId="0"/>
    <xf numFmtId="0" fontId="10" fillId="0" borderId="0" applyFont="0" applyFill="0" applyBorder="0" applyAlignment="0" applyProtection="0"/>
    <xf numFmtId="0" fontId="10" fillId="0" borderId="0"/>
    <xf numFmtId="0" fontId="117" fillId="0" borderId="0"/>
    <xf numFmtId="0" fontId="4" fillId="0" borderId="0"/>
    <xf numFmtId="0" fontId="2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0" fillId="0" borderId="0"/>
    <xf numFmtId="0" fontId="20" fillId="0" borderId="0"/>
    <xf numFmtId="0" fontId="20" fillId="0" borderId="0"/>
    <xf numFmtId="0" fontId="124" fillId="0" borderId="0"/>
    <xf numFmtId="0" fontId="10" fillId="0" borderId="0"/>
    <xf numFmtId="0" fontId="10" fillId="0" borderId="0"/>
    <xf numFmtId="0" fontId="10" fillId="0" borderId="0"/>
    <xf numFmtId="0" fontId="124" fillId="0" borderId="0"/>
    <xf numFmtId="0" fontId="10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2" fillId="0" borderId="0"/>
    <xf numFmtId="0" fontId="124" fillId="0" borderId="0"/>
    <xf numFmtId="0" fontId="10" fillId="0" borderId="0"/>
    <xf numFmtId="0" fontId="122" fillId="0" borderId="0"/>
    <xf numFmtId="0" fontId="122" fillId="0" borderId="0"/>
    <xf numFmtId="0" fontId="10" fillId="0" borderId="0"/>
    <xf numFmtId="0" fontId="122" fillId="0" borderId="0"/>
    <xf numFmtId="0" fontId="10" fillId="0" borderId="0"/>
    <xf numFmtId="0" fontId="122" fillId="0" borderId="0"/>
    <xf numFmtId="0" fontId="10" fillId="0" borderId="0"/>
    <xf numFmtId="0" fontId="122" fillId="0" borderId="0"/>
    <xf numFmtId="0" fontId="10" fillId="0" borderId="0"/>
    <xf numFmtId="301" fontId="122" fillId="0" borderId="0"/>
    <xf numFmtId="39" fontId="54" fillId="0" borderId="0"/>
    <xf numFmtId="39" fontId="54" fillId="0" borderId="0"/>
    <xf numFmtId="39" fontId="54" fillId="0" borderId="0"/>
    <xf numFmtId="39" fontId="54" fillId="0" borderId="0"/>
    <xf numFmtId="39" fontId="54" fillId="0" borderId="0"/>
    <xf numFmtId="39" fontId="5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0" fillId="0" borderId="0"/>
    <xf numFmtId="0" fontId="10" fillId="0" borderId="0"/>
    <xf numFmtId="0" fontId="114" fillId="0" borderId="0"/>
    <xf numFmtId="0" fontId="10" fillId="0" borderId="0"/>
    <xf numFmtId="0" fontId="10" fillId="0" borderId="0"/>
    <xf numFmtId="39" fontId="54" fillId="0" borderId="0"/>
    <xf numFmtId="39" fontId="54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0" fillId="0" borderId="0"/>
    <xf numFmtId="0" fontId="114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14" fillId="0" borderId="0"/>
    <xf numFmtId="0" fontId="10" fillId="0" borderId="0"/>
    <xf numFmtId="0" fontId="10" fillId="0" borderId="0"/>
    <xf numFmtId="0" fontId="122" fillId="0" borderId="0"/>
    <xf numFmtId="0" fontId="10" fillId="0" borderId="0"/>
    <xf numFmtId="0" fontId="10" fillId="0" borderId="0"/>
    <xf numFmtId="0" fontId="122" fillId="0" borderId="0"/>
    <xf numFmtId="0" fontId="10" fillId="0" borderId="0"/>
    <xf numFmtId="0" fontId="10" fillId="0" borderId="0"/>
    <xf numFmtId="0" fontId="122" fillId="0" borderId="0"/>
    <xf numFmtId="0" fontId="10" fillId="0" borderId="0"/>
    <xf numFmtId="0" fontId="10" fillId="0" borderId="0"/>
    <xf numFmtId="0" fontId="122" fillId="0" borderId="0"/>
    <xf numFmtId="0" fontId="1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23" fillId="0" borderId="0"/>
    <xf numFmtId="0" fontId="124" fillId="0" borderId="0"/>
    <xf numFmtId="0" fontId="122" fillId="0" borderId="0"/>
    <xf numFmtId="0" fontId="124" fillId="0" borderId="0"/>
    <xf numFmtId="0" fontId="122" fillId="0" borderId="0"/>
    <xf numFmtId="0" fontId="124" fillId="0" borderId="0"/>
    <xf numFmtId="0" fontId="122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2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39" fontId="54" fillId="0" borderId="0"/>
    <xf numFmtId="39" fontId="54" fillId="0" borderId="0"/>
    <xf numFmtId="39" fontId="54" fillId="0" borderId="0"/>
    <xf numFmtId="39" fontId="54" fillId="0" borderId="0"/>
    <xf numFmtId="39" fontId="54" fillId="0" borderId="0"/>
    <xf numFmtId="0" fontId="123" fillId="0" borderId="0"/>
    <xf numFmtId="0" fontId="20" fillId="0" borderId="0"/>
    <xf numFmtId="0" fontId="20" fillId="0" borderId="0"/>
    <xf numFmtId="0" fontId="123" fillId="0" borderId="0"/>
    <xf numFmtId="0" fontId="10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23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23" fillId="0" borderId="0"/>
    <xf numFmtId="0" fontId="123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20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39" fontId="54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39" fontId="54" fillId="0" borderId="0"/>
    <xf numFmtId="39" fontId="54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20" fillId="0" borderId="0"/>
    <xf numFmtId="0" fontId="20" fillId="0" borderId="0"/>
    <xf numFmtId="0" fontId="20" fillId="0" borderId="0"/>
    <xf numFmtId="0" fontId="114" fillId="0" borderId="0"/>
    <xf numFmtId="0" fontId="10" fillId="0" borderId="0"/>
    <xf numFmtId="0" fontId="10" fillId="0" borderId="0"/>
    <xf numFmtId="0" fontId="20" fillId="0" borderId="0"/>
    <xf numFmtId="0" fontId="10" fillId="0" borderId="0"/>
    <xf numFmtId="0" fontId="1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0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99" fillId="0" borderId="0"/>
    <xf numFmtId="0" fontId="20" fillId="0" borderId="0"/>
    <xf numFmtId="0" fontId="20" fillId="0" borderId="0"/>
    <xf numFmtId="0" fontId="10" fillId="0" borderId="0"/>
    <xf numFmtId="0" fontId="199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99" fillId="0" borderId="0"/>
    <xf numFmtId="0" fontId="199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20" fillId="0" borderId="0"/>
    <xf numFmtId="0" fontId="199" fillId="0" borderId="0"/>
    <xf numFmtId="0" fontId="199" fillId="0" borderId="0"/>
    <xf numFmtId="0" fontId="20" fillId="0" borderId="0"/>
    <xf numFmtId="301" fontId="12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0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0" fillId="0" borderId="0"/>
    <xf numFmtId="0" fontId="1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0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00" fillId="0" borderId="0"/>
    <xf numFmtId="0" fontId="200" fillId="0" borderId="0"/>
    <xf numFmtId="0" fontId="20" fillId="0" borderId="0"/>
    <xf numFmtId="0" fontId="122" fillId="0" borderId="0"/>
    <xf numFmtId="0" fontId="10" fillId="0" borderId="0"/>
    <xf numFmtId="0" fontId="10" fillId="0" borderId="0"/>
    <xf numFmtId="0" fontId="10" fillId="0" borderId="0"/>
    <xf numFmtId="301" fontId="122" fillId="0" borderId="0"/>
    <xf numFmtId="0" fontId="10" fillId="0" borderId="0"/>
    <xf numFmtId="0" fontId="10" fillId="0" borderId="0"/>
    <xf numFmtId="0" fontId="12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24" fillId="0" borderId="0"/>
    <xf numFmtId="0" fontId="10" fillId="0" borderId="0"/>
    <xf numFmtId="0" fontId="117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0" fillId="0" borderId="0"/>
    <xf numFmtId="0" fontId="20" fillId="0" borderId="0"/>
    <xf numFmtId="0" fontId="122" fillId="0" borderId="0"/>
    <xf numFmtId="0" fontId="10" fillId="0" borderId="0"/>
    <xf numFmtId="0" fontId="25" fillId="0" borderId="0">
      <alignment vertical="top"/>
    </xf>
    <xf numFmtId="0" fontId="197" fillId="0" borderId="0"/>
    <xf numFmtId="0" fontId="10" fillId="0" borderId="0"/>
    <xf numFmtId="0" fontId="25" fillId="0" borderId="0">
      <alignment vertical="top"/>
    </xf>
    <xf numFmtId="301" fontId="122" fillId="0" borderId="0"/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124" fillId="0" borderId="0"/>
    <xf numFmtId="0" fontId="10" fillId="0" borderId="0"/>
    <xf numFmtId="0" fontId="20" fillId="0" borderId="0"/>
    <xf numFmtId="0" fontId="10" fillId="0" borderId="0"/>
    <xf numFmtId="0" fontId="197" fillId="0" borderId="0"/>
    <xf numFmtId="301" fontId="122" fillId="0" borderId="0"/>
    <xf numFmtId="0" fontId="122" fillId="0" borderId="0"/>
    <xf numFmtId="0" fontId="20" fillId="0" borderId="0"/>
    <xf numFmtId="0" fontId="10" fillId="0" borderId="0"/>
    <xf numFmtId="0" fontId="20" fillId="0" borderId="0"/>
    <xf numFmtId="0" fontId="10" fillId="0" borderId="0"/>
    <xf numFmtId="0" fontId="20" fillId="0" borderId="0"/>
    <xf numFmtId="0" fontId="122" fillId="0" borderId="0"/>
    <xf numFmtId="0" fontId="10" fillId="0" borderId="0"/>
    <xf numFmtId="301" fontId="12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0" fillId="0" borderId="0"/>
    <xf numFmtId="0" fontId="124" fillId="0" borderId="0"/>
    <xf numFmtId="0" fontId="4" fillId="0" borderId="0"/>
    <xf numFmtId="243" fontId="10" fillId="0" borderId="0"/>
    <xf numFmtId="0" fontId="54" fillId="0" borderId="0"/>
    <xf numFmtId="0" fontId="202" fillId="0" borderId="0"/>
    <xf numFmtId="0" fontId="123" fillId="32" borderId="25" applyNumberFormat="0" applyFont="0" applyAlignment="0" applyProtection="0"/>
    <xf numFmtId="301" fontId="123" fillId="32" borderId="25" applyNumberFormat="0" applyFont="0" applyAlignment="0" applyProtection="0"/>
    <xf numFmtId="0" fontId="123" fillId="32" borderId="25" applyNumberFormat="0" applyFont="0" applyAlignment="0" applyProtection="0"/>
    <xf numFmtId="301" fontId="123" fillId="32" borderId="25" applyNumberFormat="0" applyFont="0" applyAlignment="0" applyProtection="0"/>
    <xf numFmtId="0" fontId="123" fillId="32" borderId="25" applyNumberFormat="0" applyFont="0" applyAlignment="0" applyProtection="0"/>
    <xf numFmtId="0" fontId="123" fillId="32" borderId="25" applyNumberFormat="0" applyFont="0" applyAlignment="0" applyProtection="0"/>
    <xf numFmtId="0" fontId="123" fillId="32" borderId="25" applyNumberFormat="0" applyFont="0" applyAlignment="0" applyProtection="0"/>
    <xf numFmtId="0" fontId="123" fillId="119" borderId="48" applyNumberFormat="0" applyAlignment="0" applyProtection="0"/>
    <xf numFmtId="0" fontId="123" fillId="119" borderId="48" applyNumberFormat="0" applyAlignment="0" applyProtection="0"/>
    <xf numFmtId="0" fontId="123" fillId="119" borderId="48" applyNumberFormat="0" applyAlignment="0" applyProtection="0"/>
    <xf numFmtId="0" fontId="123" fillId="119" borderId="48" applyNumberFormat="0" applyAlignment="0" applyProtection="0"/>
    <xf numFmtId="0" fontId="123" fillId="119" borderId="48" applyNumberFormat="0" applyAlignment="0" applyProtection="0"/>
    <xf numFmtId="0" fontId="123" fillId="119" borderId="48" applyNumberFormat="0" applyAlignment="0" applyProtection="0"/>
    <xf numFmtId="0" fontId="123" fillId="119" borderId="48" applyNumberFormat="0" applyAlignment="0" applyProtection="0"/>
    <xf numFmtId="0" fontId="123" fillId="119" borderId="48" applyNumberFormat="0" applyAlignment="0" applyProtection="0"/>
    <xf numFmtId="0" fontId="123" fillId="119" borderId="48" applyNumberFormat="0" applyAlignment="0" applyProtection="0"/>
    <xf numFmtId="0" fontId="123" fillId="119" borderId="48" applyNumberFormat="0" applyAlignment="0" applyProtection="0"/>
    <xf numFmtId="0" fontId="123" fillId="119" borderId="48" applyNumberFormat="0" applyAlignment="0" applyProtection="0"/>
    <xf numFmtId="0" fontId="123" fillId="119" borderId="48" applyNumberFormat="0" applyAlignment="0" applyProtection="0"/>
    <xf numFmtId="0" fontId="123" fillId="119" borderId="48" applyNumberFormat="0" applyAlignment="0" applyProtection="0"/>
    <xf numFmtId="0" fontId="123" fillId="119" borderId="48" applyNumberFormat="0" applyAlignment="0" applyProtection="0"/>
    <xf numFmtId="0" fontId="123" fillId="119" borderId="48" applyNumberFormat="0" applyAlignment="0" applyProtection="0"/>
    <xf numFmtId="0" fontId="123" fillId="119" borderId="48" applyNumberFormat="0" applyAlignment="0" applyProtection="0"/>
    <xf numFmtId="0" fontId="123" fillId="119" borderId="48" applyNumberFormat="0" applyAlignment="0" applyProtection="0"/>
    <xf numFmtId="0" fontId="123" fillId="119" borderId="48" applyNumberFormat="0" applyAlignment="0" applyProtection="0"/>
    <xf numFmtId="0" fontId="123" fillId="119" borderId="48" applyNumberFormat="0" applyAlignment="0" applyProtection="0"/>
    <xf numFmtId="0" fontId="123" fillId="119" borderId="48" applyNumberFormat="0" applyAlignment="0" applyProtection="0"/>
    <xf numFmtId="0" fontId="123" fillId="119" borderId="48" applyNumberFormat="0" applyAlignment="0" applyProtection="0"/>
    <xf numFmtId="0" fontId="123" fillId="119" borderId="48" applyNumberFormat="0" applyAlignment="0" applyProtection="0"/>
    <xf numFmtId="0" fontId="123" fillId="119" borderId="48" applyNumberFormat="0" applyAlignment="0" applyProtection="0"/>
    <xf numFmtId="0" fontId="123" fillId="119" borderId="48" applyNumberFormat="0" applyAlignment="0" applyProtection="0"/>
    <xf numFmtId="0" fontId="123" fillId="119" borderId="48" applyNumberFormat="0" applyAlignment="0" applyProtection="0"/>
    <xf numFmtId="0" fontId="32" fillId="120" borderId="48" applyNumberFormat="0" applyFont="0" applyAlignment="0" applyProtection="0"/>
    <xf numFmtId="0" fontId="123" fillId="119" borderId="48" applyNumberFormat="0" applyAlignment="0" applyProtection="0"/>
    <xf numFmtId="0" fontId="123" fillId="119" borderId="48" applyNumberFormat="0" applyAlignment="0" applyProtection="0"/>
    <xf numFmtId="0" fontId="123" fillId="119" borderId="48" applyNumberFormat="0" applyAlignment="0" applyProtection="0"/>
    <xf numFmtId="0" fontId="123" fillId="119" borderId="48" applyNumberFormat="0" applyAlignment="0" applyProtection="0"/>
    <xf numFmtId="0" fontId="123" fillId="119" borderId="48" applyNumberFormat="0" applyAlignment="0" applyProtection="0"/>
    <xf numFmtId="0" fontId="123" fillId="119" borderId="48" applyNumberFormat="0" applyAlignment="0" applyProtection="0"/>
    <xf numFmtId="0" fontId="123" fillId="119" borderId="48" applyNumberFormat="0" applyAlignment="0" applyProtection="0"/>
    <xf numFmtId="0" fontId="123" fillId="119" borderId="48" applyNumberFormat="0" applyAlignment="0" applyProtection="0"/>
    <xf numFmtId="0" fontId="123" fillId="119" borderId="48" applyNumberFormat="0" applyAlignment="0" applyProtection="0"/>
    <xf numFmtId="0" fontId="123" fillId="119" borderId="48" applyNumberFormat="0" applyAlignment="0" applyProtection="0"/>
    <xf numFmtId="0" fontId="123" fillId="119" borderId="48" applyNumberFormat="0" applyAlignment="0" applyProtection="0"/>
    <xf numFmtId="0" fontId="123" fillId="119" borderId="48" applyNumberFormat="0" applyAlignment="0" applyProtection="0"/>
    <xf numFmtId="0" fontId="123" fillId="119" borderId="48" applyNumberFormat="0" applyAlignment="0" applyProtection="0"/>
    <xf numFmtId="0" fontId="123" fillId="119" borderId="48" applyNumberFormat="0" applyAlignment="0" applyProtection="0"/>
    <xf numFmtId="0" fontId="123" fillId="119" borderId="48" applyNumberFormat="0" applyAlignment="0" applyProtection="0"/>
    <xf numFmtId="0" fontId="123" fillId="119" borderId="48" applyNumberFormat="0" applyAlignment="0" applyProtection="0"/>
    <xf numFmtId="0" fontId="123" fillId="119" borderId="48" applyNumberFormat="0" applyAlignment="0" applyProtection="0"/>
    <xf numFmtId="0" fontId="123" fillId="119" borderId="48" applyNumberFormat="0" applyAlignment="0" applyProtection="0"/>
    <xf numFmtId="0" fontId="123" fillId="119" borderId="48" applyNumberFormat="0" applyAlignment="0" applyProtection="0"/>
    <xf numFmtId="0" fontId="123" fillId="119" borderId="48" applyNumberFormat="0" applyAlignment="0" applyProtection="0"/>
    <xf numFmtId="0" fontId="123" fillId="119" borderId="48" applyNumberFormat="0" applyAlignment="0" applyProtection="0"/>
    <xf numFmtId="0" fontId="123" fillId="119" borderId="48" applyNumberFormat="0" applyAlignment="0" applyProtection="0"/>
    <xf numFmtId="0" fontId="123" fillId="119" borderId="48" applyNumberFormat="0" applyAlignment="0" applyProtection="0"/>
    <xf numFmtId="0" fontId="123" fillId="119" borderId="48" applyNumberFormat="0" applyAlignment="0" applyProtection="0"/>
    <xf numFmtId="0" fontId="123" fillId="119" borderId="48" applyNumberFormat="0" applyAlignment="0" applyProtection="0"/>
    <xf numFmtId="0" fontId="32" fillId="120" borderId="48" applyNumberFormat="0" applyFont="0" applyAlignment="0" applyProtection="0"/>
    <xf numFmtId="301" fontId="123" fillId="32" borderId="25" applyNumberFormat="0" applyFont="0" applyAlignment="0" applyProtection="0"/>
    <xf numFmtId="0" fontId="10" fillId="120" borderId="48" applyNumberFormat="0" applyFont="0" applyAlignment="0" applyProtection="0"/>
    <xf numFmtId="301" fontId="123" fillId="32" borderId="25" applyNumberFormat="0" applyFont="0" applyAlignment="0" applyProtection="0"/>
    <xf numFmtId="0" fontId="10" fillId="120" borderId="48" applyNumberFormat="0" applyFont="0" applyAlignment="0" applyProtection="0"/>
    <xf numFmtId="301" fontId="123" fillId="32" borderId="25" applyNumberFormat="0" applyFont="0" applyAlignment="0" applyProtection="0"/>
    <xf numFmtId="301" fontId="123" fillId="32" borderId="25" applyNumberFormat="0" applyFont="0" applyAlignment="0" applyProtection="0"/>
    <xf numFmtId="301" fontId="123" fillId="32" borderId="25" applyNumberFormat="0" applyFont="0" applyAlignment="0" applyProtection="0"/>
    <xf numFmtId="0" fontId="123" fillId="32" borderId="25" applyNumberFormat="0" applyFont="0" applyAlignment="0" applyProtection="0"/>
    <xf numFmtId="301" fontId="123" fillId="32" borderId="25" applyNumberFormat="0" applyFont="0" applyAlignment="0" applyProtection="0"/>
    <xf numFmtId="0" fontId="10" fillId="0" borderId="0" applyNumberFormat="0" applyFont="0" applyBorder="0" applyAlignment="0"/>
    <xf numFmtId="41" fontId="10" fillId="0" borderId="0" applyFont="0" applyFill="0" applyBorder="0" applyAlignment="0" applyProtection="0"/>
    <xf numFmtId="40" fontId="59" fillId="0" borderId="0" applyFont="0" applyFill="0" applyBorder="0" applyAlignment="0" applyProtection="0"/>
    <xf numFmtId="37" fontId="58" fillId="0" borderId="0"/>
    <xf numFmtId="0" fontId="203" fillId="108" borderId="49" applyNumberFormat="0" applyAlignment="0" applyProtection="0"/>
    <xf numFmtId="0" fontId="204" fillId="107" borderId="49" applyNumberFormat="0" applyAlignment="0" applyProtection="0"/>
    <xf numFmtId="0" fontId="204" fillId="107" borderId="49" applyNumberFormat="0" applyAlignment="0" applyProtection="0"/>
    <xf numFmtId="0" fontId="204" fillId="107" borderId="49" applyNumberFormat="0" applyAlignment="0" applyProtection="0"/>
    <xf numFmtId="0" fontId="204" fillId="107" borderId="49" applyNumberFormat="0" applyAlignment="0" applyProtection="0"/>
    <xf numFmtId="0" fontId="204" fillId="107" borderId="49" applyNumberFormat="0" applyAlignment="0" applyProtection="0"/>
    <xf numFmtId="0" fontId="204" fillId="108" borderId="49" applyNumberFormat="0" applyAlignment="0" applyProtection="0"/>
    <xf numFmtId="0" fontId="203" fillId="108" borderId="49" applyNumberFormat="0" applyAlignment="0" applyProtection="0"/>
    <xf numFmtId="0" fontId="204" fillId="107" borderId="49" applyNumberFormat="0" applyAlignment="0" applyProtection="0"/>
    <xf numFmtId="0" fontId="204" fillId="107" borderId="49" applyNumberFormat="0" applyAlignment="0" applyProtection="0"/>
    <xf numFmtId="0" fontId="204" fillId="107" borderId="49" applyNumberFormat="0" applyAlignment="0" applyProtection="0"/>
    <xf numFmtId="0" fontId="204" fillId="107" borderId="49" applyNumberFormat="0" applyAlignment="0" applyProtection="0"/>
    <xf numFmtId="0" fontId="204" fillId="107" borderId="49" applyNumberFormat="0" applyAlignment="0" applyProtection="0"/>
    <xf numFmtId="0" fontId="204" fillId="108" borderId="49" applyNumberFormat="0" applyAlignment="0" applyProtection="0"/>
    <xf numFmtId="0" fontId="203" fillId="108" borderId="49" applyNumberFormat="0" applyAlignment="0" applyProtection="0"/>
    <xf numFmtId="0" fontId="203" fillId="108" borderId="49" applyNumberFormat="0" applyAlignment="0" applyProtection="0"/>
    <xf numFmtId="0" fontId="205" fillId="13" borderId="0">
      <alignment horizontal="right"/>
    </xf>
    <xf numFmtId="0" fontId="206" fillId="0" borderId="0" applyBorder="0">
      <alignment horizontal="centerContinuous"/>
    </xf>
    <xf numFmtId="0" fontId="207" fillId="0" borderId="0" applyBorder="0">
      <alignment horizontal="centerContinuous"/>
    </xf>
    <xf numFmtId="0" fontId="208" fillId="0" borderId="0">
      <alignment horizontal="left"/>
    </xf>
    <xf numFmtId="0" fontId="209" fillId="0" borderId="0">
      <alignment horizontal="center"/>
    </xf>
    <xf numFmtId="0" fontId="210" fillId="0" borderId="0">
      <alignment horizontal="center"/>
    </xf>
    <xf numFmtId="43" fontId="10" fillId="0" borderId="0" applyFont="0" applyFill="0" applyBorder="0" applyAlignment="0" applyProtection="0"/>
    <xf numFmtId="302" fontId="17" fillId="111" borderId="0" applyFill="0" applyBorder="0" applyAlignment="0" applyProtection="0">
      <protection locked="0"/>
    </xf>
    <xf numFmtId="170" fontId="17" fillId="111" borderId="0" applyFill="0" applyBorder="0" applyAlignment="0" applyProtection="0">
      <alignment vertical="top"/>
    </xf>
    <xf numFmtId="181" fontId="17" fillId="0" borderId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20" fillId="0" borderId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139" fillId="0" borderId="0" applyFont="0" applyFill="0" applyBorder="0" applyAlignment="0" applyProtection="0"/>
    <xf numFmtId="9" fontId="139" fillId="0" borderId="0" applyFont="0" applyFill="0" applyBorder="0" applyAlignment="0" applyProtection="0"/>
    <xf numFmtId="9" fontId="139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139" fillId="0" borderId="0" applyFont="0" applyFill="0" applyBorder="0" applyAlignment="0" applyProtection="0"/>
    <xf numFmtId="9" fontId="139" fillId="0" borderId="0" applyFont="0" applyFill="0" applyBorder="0" applyAlignment="0" applyProtection="0"/>
    <xf numFmtId="9" fontId="139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39" fillId="0" borderId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39" fillId="0" borderId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8" fillId="0" borderId="0" applyFill="0" applyBorder="0" applyAlignment="0" applyProtection="0"/>
    <xf numFmtId="9" fontId="20" fillId="0" borderId="0" applyFont="0" applyFill="0" applyBorder="0" applyAlignment="0" applyProtection="0"/>
    <xf numFmtId="9" fontId="140" fillId="0" borderId="0" applyFont="0" applyFill="0" applyBorder="0" applyAlignment="0" applyProtection="0"/>
    <xf numFmtId="9" fontId="124" fillId="0" borderId="0" applyFont="0" applyFill="0" applyBorder="0" applyAlignment="0" applyProtection="0"/>
    <xf numFmtId="9" fontId="124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0" fillId="0" borderId="0" applyNumberFormat="0" applyFill="0" applyBorder="0" applyAlignment="0" applyProtection="0"/>
    <xf numFmtId="9" fontId="139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23" fillId="0" borderId="0" applyFont="0" applyFill="0" applyBorder="0" applyAlignment="0" applyProtection="0"/>
    <xf numFmtId="9" fontId="123" fillId="0" borderId="0" applyFont="0" applyFill="0" applyBorder="0" applyAlignment="0" applyProtection="0"/>
    <xf numFmtId="9" fontId="123" fillId="0" borderId="0" applyFont="0" applyFill="0" applyBorder="0" applyAlignment="0" applyProtection="0"/>
    <xf numFmtId="9" fontId="123" fillId="0" borderId="0" applyFont="0" applyFill="0" applyBorder="0" applyAlignment="0" applyProtection="0"/>
    <xf numFmtId="9" fontId="123" fillId="0" borderId="0" applyFont="0" applyFill="0" applyBorder="0" applyAlignment="0" applyProtection="0"/>
    <xf numFmtId="9" fontId="123" fillId="0" borderId="0" applyFont="0" applyFill="0" applyBorder="0" applyAlignment="0" applyProtection="0"/>
    <xf numFmtId="9" fontId="123" fillId="0" borderId="0" applyFont="0" applyFill="0" applyBorder="0" applyAlignment="0" applyProtection="0"/>
    <xf numFmtId="9" fontId="123" fillId="0" borderId="0" applyFont="0" applyFill="0" applyBorder="0" applyAlignment="0" applyProtection="0"/>
    <xf numFmtId="9" fontId="123" fillId="0" borderId="0" applyFont="0" applyFill="0" applyBorder="0" applyAlignment="0" applyProtection="0"/>
    <xf numFmtId="9" fontId="123" fillId="0" borderId="0" applyFont="0" applyFill="0" applyBorder="0" applyAlignment="0" applyProtection="0"/>
    <xf numFmtId="9" fontId="139" fillId="0" borderId="0" applyFill="0" applyBorder="0" applyAlignment="0" applyProtection="0"/>
    <xf numFmtId="9" fontId="123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23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23" fillId="0" borderId="0" applyFont="0" applyFill="0" applyBorder="0" applyAlignment="0" applyProtection="0"/>
    <xf numFmtId="9" fontId="123" fillId="0" borderId="0" applyFont="0" applyFill="0" applyBorder="0" applyAlignment="0" applyProtection="0"/>
    <xf numFmtId="9" fontId="123" fillId="0" borderId="0" applyFont="0" applyFill="0" applyBorder="0" applyAlignment="0" applyProtection="0"/>
    <xf numFmtId="9" fontId="123" fillId="0" borderId="0" applyFont="0" applyFill="0" applyBorder="0" applyAlignment="0" applyProtection="0"/>
    <xf numFmtId="9" fontId="123" fillId="0" borderId="0" applyFont="0" applyFill="0" applyBorder="0" applyAlignment="0" applyProtection="0"/>
    <xf numFmtId="9" fontId="123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38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3" fontId="211" fillId="0" borderId="0" applyNumberFormat="0" applyFill="0" applyBorder="0" applyAlignment="0" applyProtection="0"/>
    <xf numFmtId="0" fontId="10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37" fontId="58" fillId="0" borderId="0"/>
    <xf numFmtId="41" fontId="10" fillId="0" borderId="0" applyFont="0" applyFill="0" applyBorder="0" applyAlignment="0" applyProtection="0"/>
    <xf numFmtId="303" fontId="147" fillId="0" borderId="0" applyFont="0" applyFill="0" applyBorder="0" applyAlignment="0" applyProtection="0"/>
    <xf numFmtId="228" fontId="10" fillId="0" borderId="0" applyFont="0" applyFill="0" applyBorder="0" applyAlignment="0" applyProtection="0"/>
    <xf numFmtId="0" fontId="201" fillId="0" borderId="0"/>
    <xf numFmtId="1" fontId="10" fillId="0" borderId="13" applyNumberFormat="0" applyFill="0" applyAlignment="0" applyProtection="0">
      <alignment horizontal="center" vertical="center"/>
    </xf>
    <xf numFmtId="1" fontId="10" fillId="0" borderId="13" applyNumberFormat="0" applyFill="0" applyAlignment="0" applyProtection="0">
      <alignment horizontal="center" vertical="center"/>
    </xf>
    <xf numFmtId="1" fontId="10" fillId="0" borderId="13" applyNumberFormat="0" applyFill="0" applyAlignment="0" applyProtection="0">
      <alignment horizontal="center" vertical="center"/>
    </xf>
    <xf numFmtId="1" fontId="10" fillId="0" borderId="13" applyNumberFormat="0" applyFill="0" applyAlignment="0" applyProtection="0">
      <alignment horizontal="center" vertical="center"/>
    </xf>
    <xf numFmtId="1" fontId="10" fillId="0" borderId="13" applyNumberFormat="0" applyFill="0" applyAlignment="0" applyProtection="0">
      <alignment horizontal="center" vertical="center"/>
    </xf>
    <xf numFmtId="1" fontId="10" fillId="0" borderId="13" applyNumberFormat="0" applyFill="0" applyAlignment="0" applyProtection="0">
      <alignment horizontal="center" vertical="center"/>
    </xf>
    <xf numFmtId="1" fontId="10" fillId="0" borderId="13" applyNumberFormat="0" applyFill="0" applyAlignment="0" applyProtection="0">
      <alignment horizontal="center" vertical="center"/>
    </xf>
    <xf numFmtId="1" fontId="10" fillId="0" borderId="13" applyNumberFormat="0" applyFill="0" applyAlignment="0" applyProtection="0">
      <alignment horizontal="center" vertical="center"/>
    </xf>
    <xf numFmtId="1" fontId="10" fillId="0" borderId="13" applyNumberFormat="0" applyFill="0" applyAlignment="0" applyProtection="0">
      <alignment horizontal="center" vertical="center"/>
    </xf>
    <xf numFmtId="1" fontId="10" fillId="0" borderId="13" applyNumberFormat="0" applyFill="0" applyAlignment="0" applyProtection="0">
      <alignment horizontal="center" vertical="center"/>
    </xf>
    <xf numFmtId="1" fontId="10" fillId="0" borderId="13" applyNumberFormat="0" applyFill="0" applyAlignment="0" applyProtection="0">
      <alignment horizontal="center" vertical="center"/>
    </xf>
    <xf numFmtId="1" fontId="10" fillId="0" borderId="13" applyNumberFormat="0" applyFill="0" applyAlignment="0" applyProtection="0">
      <alignment horizontal="center" vertical="center"/>
    </xf>
    <xf numFmtId="1" fontId="10" fillId="0" borderId="13" applyNumberFormat="0" applyFill="0" applyAlignment="0" applyProtection="0">
      <alignment horizontal="center" vertical="center"/>
    </xf>
    <xf numFmtId="1" fontId="10" fillId="0" borderId="13" applyNumberFormat="0" applyFill="0" applyAlignment="0" applyProtection="0">
      <alignment horizontal="center" vertical="center"/>
    </xf>
    <xf numFmtId="1" fontId="10" fillId="0" borderId="13" applyNumberFormat="0" applyFill="0" applyAlignment="0" applyProtection="0">
      <alignment horizontal="center" vertical="center"/>
    </xf>
    <xf numFmtId="1" fontId="10" fillId="0" borderId="13" applyNumberFormat="0" applyFill="0" applyAlignment="0" applyProtection="0">
      <alignment horizontal="center" vertical="center"/>
    </xf>
    <xf numFmtId="1" fontId="10" fillId="0" borderId="13" applyNumberFormat="0" applyFill="0" applyAlignment="0" applyProtection="0">
      <alignment horizontal="center" vertical="center"/>
    </xf>
    <xf numFmtId="1" fontId="10" fillId="0" borderId="13" applyNumberFormat="0" applyFill="0" applyAlignment="0" applyProtection="0">
      <alignment horizontal="center" vertical="center"/>
    </xf>
    <xf numFmtId="1" fontId="10" fillId="0" borderId="13" applyNumberFormat="0" applyFill="0" applyAlignment="0" applyProtection="0">
      <alignment horizontal="center" vertical="center"/>
    </xf>
    <xf numFmtId="0" fontId="21" fillId="0" borderId="39" applyNumberFormat="0" applyFill="0" applyAlignment="0" applyProtection="0"/>
    <xf numFmtId="0" fontId="148" fillId="42" borderId="27"/>
    <xf numFmtId="252" fontId="10" fillId="0" borderId="0" applyNumberFormat="0" applyFill="0" applyBorder="0" applyAlignment="0" applyProtection="0">
      <alignment horizontal="left"/>
    </xf>
    <xf numFmtId="274" fontId="10" fillId="0" borderId="0"/>
    <xf numFmtId="240" fontId="10" fillId="0" borderId="0" applyFont="0" applyFill="0" applyBorder="0" applyAlignment="0" applyProtection="0"/>
    <xf numFmtId="0" fontId="10" fillId="0" borderId="16"/>
    <xf numFmtId="0" fontId="10" fillId="0" borderId="16"/>
    <xf numFmtId="0" fontId="10" fillId="0" borderId="16"/>
    <xf numFmtId="0" fontId="10" fillId="0" borderId="16"/>
    <xf numFmtId="0" fontId="10" fillId="0" borderId="16"/>
    <xf numFmtId="0" fontId="10" fillId="0" borderId="16"/>
    <xf numFmtId="0" fontId="10" fillId="0" borderId="16"/>
    <xf numFmtId="0" fontId="10" fillId="0" borderId="16"/>
    <xf numFmtId="0" fontId="10" fillId="0" borderId="16"/>
    <xf numFmtId="0" fontId="10" fillId="0" borderId="16"/>
    <xf numFmtId="0" fontId="155" fillId="0" borderId="50">
      <alignment vertical="center"/>
    </xf>
    <xf numFmtId="4" fontId="25" fillId="5" borderId="49" applyNumberFormat="0" applyProtection="0">
      <alignment horizontal="left" vertical="center" indent="1"/>
    </xf>
    <xf numFmtId="0" fontId="10" fillId="11" borderId="49" applyNumberFormat="0" applyProtection="0">
      <alignment horizontal="left" vertical="center" indent="1"/>
    </xf>
    <xf numFmtId="0" fontId="10" fillId="121" borderId="31" applyNumberFormat="0" applyProtection="0">
      <alignment horizontal="left" vertical="top" indent="1"/>
    </xf>
    <xf numFmtId="0" fontId="10" fillId="16" borderId="49" applyNumberFormat="0" applyProtection="0">
      <alignment horizontal="left" vertical="center" indent="1"/>
    </xf>
    <xf numFmtId="0" fontId="10" fillId="122" borderId="31" applyNumberFormat="0" applyProtection="0">
      <alignment horizontal="left" vertical="top" indent="1"/>
    </xf>
    <xf numFmtId="0" fontId="10" fillId="12" borderId="49" applyNumberFormat="0" applyProtection="0">
      <alignment horizontal="left" vertical="center" indent="1"/>
    </xf>
    <xf numFmtId="0" fontId="10" fillId="69" borderId="31" applyNumberFormat="0" applyProtection="0">
      <alignment horizontal="left" vertical="top" indent="1"/>
    </xf>
    <xf numFmtId="0" fontId="10" fillId="55" borderId="49" applyNumberFormat="0" applyProtection="0">
      <alignment horizontal="left" vertical="center" indent="1"/>
    </xf>
    <xf numFmtId="0" fontId="10" fillId="123" borderId="31" applyNumberFormat="0" applyProtection="0">
      <alignment horizontal="left" vertical="top" indent="1"/>
    </xf>
    <xf numFmtId="0" fontId="10" fillId="111" borderId="4" applyNumberFormat="0">
      <protection locked="0"/>
    </xf>
    <xf numFmtId="0" fontId="25" fillId="120" borderId="31" applyNumberFormat="0" applyProtection="0">
      <alignment horizontal="left" vertical="top" indent="1"/>
    </xf>
    <xf numFmtId="0" fontId="10" fillId="55" borderId="49" applyNumberFormat="0" applyProtection="0">
      <alignment horizontal="left" vertical="center" indent="1"/>
    </xf>
    <xf numFmtId="0" fontId="16" fillId="0" borderId="51"/>
    <xf numFmtId="38" fontId="81" fillId="0" borderId="0" applyNumberFormat="0" applyFont="0" applyFill="0" applyBorder="0" applyAlignment="0"/>
    <xf numFmtId="0" fontId="212" fillId="0" borderId="0">
      <alignment horizontal="left"/>
    </xf>
    <xf numFmtId="304" fontId="213" fillId="124" borderId="0" applyBorder="0" applyAlignment="0" applyProtection="0"/>
    <xf numFmtId="0" fontId="214" fillId="0" borderId="0" applyNumberFormat="0" applyFill="0" applyBorder="0" applyAlignment="0" applyProtection="0"/>
    <xf numFmtId="300" fontId="10" fillId="0" borderId="0">
      <alignment horizontal="center"/>
    </xf>
    <xf numFmtId="39" fontId="215" fillId="0" borderId="0"/>
    <xf numFmtId="195" fontId="10" fillId="0" borderId="0" applyFont="0" applyFill="0" applyBorder="0" applyAlignment="0" applyProtection="0"/>
    <xf numFmtId="259" fontId="104" fillId="0" borderId="0" applyFont="0" applyFill="0" applyBorder="0" applyAlignment="0" applyProtection="0"/>
    <xf numFmtId="259" fontId="104" fillId="0" borderId="0" applyFont="0" applyFill="0" applyBorder="0" applyAlignment="0" applyProtection="0"/>
    <xf numFmtId="0" fontId="216" fillId="0" borderId="0" applyNumberFormat="0" applyBorder="0" applyAlignment="0"/>
    <xf numFmtId="0" fontId="217" fillId="44" borderId="0">
      <alignment wrapText="1"/>
    </xf>
    <xf numFmtId="0" fontId="18" fillId="0" borderId="52"/>
    <xf numFmtId="3" fontId="10" fillId="0" borderId="4" applyNumberFormat="0" applyFont="0" applyFill="0" applyAlignment="0" applyProtection="0">
      <alignment vertical="center"/>
    </xf>
    <xf numFmtId="0" fontId="218" fillId="0" borderId="0">
      <alignment horizontal="left"/>
    </xf>
    <xf numFmtId="0" fontId="156" fillId="0" borderId="0">
      <alignment horizontal="left"/>
    </xf>
    <xf numFmtId="0" fontId="169" fillId="0" borderId="0"/>
    <xf numFmtId="0" fontId="45" fillId="0" borderId="0"/>
    <xf numFmtId="0" fontId="165" fillId="0" borderId="0"/>
    <xf numFmtId="0" fontId="156" fillId="0" borderId="0"/>
    <xf numFmtId="0" fontId="219" fillId="0" borderId="0"/>
    <xf numFmtId="0" fontId="219" fillId="0" borderId="0"/>
    <xf numFmtId="0" fontId="220" fillId="0" borderId="0"/>
    <xf numFmtId="0" fontId="220" fillId="0" borderId="0"/>
    <xf numFmtId="0" fontId="219" fillId="0" borderId="0"/>
    <xf numFmtId="0" fontId="219" fillId="0" borderId="0"/>
    <xf numFmtId="0" fontId="10" fillId="0" borderId="0" applyFill="0" applyBorder="0" applyAlignment="0"/>
    <xf numFmtId="223" fontId="10" fillId="0" borderId="0" applyFill="0" applyBorder="0" applyAlignment="0"/>
    <xf numFmtId="0" fontId="221" fillId="0" borderId="0"/>
    <xf numFmtId="0" fontId="222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220" fillId="0" borderId="0"/>
    <xf numFmtId="0" fontId="219" fillId="0" borderId="0"/>
    <xf numFmtId="0" fontId="150" fillId="0" borderId="53" applyNumberFormat="0" applyFill="0" applyAlignment="0" applyProtection="0"/>
    <xf numFmtId="305" fontId="223" fillId="0" borderId="2">
      <protection locked="0"/>
    </xf>
    <xf numFmtId="305" fontId="223" fillId="0" borderId="2">
      <protection locked="0"/>
    </xf>
    <xf numFmtId="305" fontId="223" fillId="0" borderId="2">
      <protection locked="0"/>
    </xf>
    <xf numFmtId="305" fontId="223" fillId="0" borderId="2">
      <protection locked="0"/>
    </xf>
    <xf numFmtId="0" fontId="224" fillId="0" borderId="53" applyNumberFormat="0" applyFill="0" applyAlignment="0" applyProtection="0"/>
    <xf numFmtId="0" fontId="224" fillId="0" borderId="53" applyNumberFormat="0" applyFill="0" applyAlignment="0" applyProtection="0"/>
    <xf numFmtId="0" fontId="150" fillId="0" borderId="53" applyNumberFormat="0" applyFill="0" applyAlignment="0" applyProtection="0"/>
    <xf numFmtId="0" fontId="150" fillId="0" borderId="53" applyNumberFormat="0" applyFill="0" applyAlignment="0" applyProtection="0"/>
    <xf numFmtId="0" fontId="150" fillId="0" borderId="53" applyNumberFormat="0" applyFill="0" applyAlignment="0" applyProtection="0"/>
    <xf numFmtId="40" fontId="54" fillId="0" borderId="0" applyFont="0" applyFill="0" applyBorder="0" applyAlignment="0" applyProtection="0"/>
    <xf numFmtId="8" fontId="225" fillId="0" borderId="0" applyFont="0" applyFill="0" applyBorder="0" applyAlignment="0" applyProtection="0"/>
    <xf numFmtId="306" fontId="147" fillId="0" borderId="0" applyFont="0" applyFill="0" applyBorder="0" applyAlignment="0" applyProtection="0"/>
    <xf numFmtId="0" fontId="226" fillId="0" borderId="0" applyNumberFormat="0" applyFill="0" applyBorder="0" applyAlignment="0" applyProtection="0"/>
    <xf numFmtId="0" fontId="227" fillId="0" borderId="0" applyNumberFormat="0" applyFill="0" applyBorder="0" applyAlignment="0" applyProtection="0"/>
    <xf numFmtId="0" fontId="226" fillId="0" borderId="0" applyNumberFormat="0" applyFill="0" applyBorder="0" applyAlignment="0" applyProtection="0"/>
    <xf numFmtId="0" fontId="227" fillId="0" borderId="0" applyNumberFormat="0" applyFill="0" applyBorder="0" applyAlignment="0" applyProtection="0"/>
    <xf numFmtId="0" fontId="226" fillId="0" borderId="0" applyNumberFormat="0" applyFill="0" applyBorder="0" applyAlignment="0" applyProtection="0"/>
    <xf numFmtId="0" fontId="226" fillId="0" borderId="0" applyNumberFormat="0" applyFill="0" applyBorder="0" applyAlignment="0" applyProtection="0"/>
    <xf numFmtId="0" fontId="47" fillId="0" borderId="54"/>
    <xf numFmtId="0" fontId="104" fillId="0" borderId="0" applyNumberFormat="0" applyFont="0" applyFill="0" applyBorder="0" applyProtection="0">
      <alignment horizontal="center" vertical="center" wrapText="1"/>
    </xf>
    <xf numFmtId="256" fontId="40" fillId="0" borderId="0" applyBorder="0"/>
    <xf numFmtId="256" fontId="40" fillId="0" borderId="0" applyBorder="0"/>
    <xf numFmtId="256" fontId="40" fillId="0" borderId="0" applyBorder="0"/>
    <xf numFmtId="256" fontId="40" fillId="0" borderId="0" applyBorder="0"/>
    <xf numFmtId="256" fontId="40" fillId="0" borderId="0" applyBorder="0"/>
    <xf numFmtId="256" fontId="40" fillId="0" borderId="0" applyBorder="0"/>
    <xf numFmtId="256" fontId="40" fillId="0" borderId="0" applyBorder="0"/>
    <xf numFmtId="256" fontId="40" fillId="0" borderId="0" applyBorder="0"/>
    <xf numFmtId="256" fontId="40" fillId="0" borderId="0" applyBorder="0"/>
    <xf numFmtId="256" fontId="40" fillId="0" borderId="0" applyBorder="0"/>
    <xf numFmtId="256" fontId="40" fillId="0" borderId="0" applyBorder="0"/>
    <xf numFmtId="256" fontId="40" fillId="0" borderId="0" applyBorder="0"/>
    <xf numFmtId="256" fontId="40" fillId="0" borderId="0" applyBorder="0"/>
    <xf numFmtId="256" fontId="40" fillId="0" borderId="0" applyBorder="0"/>
    <xf numFmtId="256" fontId="40" fillId="0" borderId="0" applyBorder="0"/>
    <xf numFmtId="256" fontId="40" fillId="0" borderId="0" applyBorder="0"/>
    <xf numFmtId="256" fontId="40" fillId="0" borderId="0" applyBorder="0"/>
    <xf numFmtId="256" fontId="40" fillId="0" borderId="0" applyBorder="0"/>
    <xf numFmtId="256" fontId="40" fillId="0" borderId="0" applyBorder="0"/>
    <xf numFmtId="256" fontId="40" fillId="0" borderId="0" applyBorder="0"/>
    <xf numFmtId="256" fontId="40" fillId="0" borderId="0" applyBorder="0"/>
    <xf numFmtId="256" fontId="40" fillId="0" borderId="0" applyBorder="0"/>
    <xf numFmtId="256" fontId="40" fillId="0" borderId="0" applyBorder="0"/>
    <xf numFmtId="256" fontId="40" fillId="0" borderId="0" applyBorder="0"/>
    <xf numFmtId="256" fontId="40" fillId="0" borderId="0" applyBorder="0"/>
    <xf numFmtId="256" fontId="40" fillId="0" borderId="0" applyBorder="0"/>
    <xf numFmtId="256" fontId="40" fillId="0" borderId="0" applyBorder="0"/>
    <xf numFmtId="256" fontId="40" fillId="0" borderId="0" applyBorder="0"/>
    <xf numFmtId="256" fontId="40" fillId="0" borderId="0" applyBorder="0"/>
    <xf numFmtId="256" fontId="40" fillId="0" borderId="0" applyBorder="0"/>
    <xf numFmtId="256" fontId="40" fillId="0" borderId="0" applyBorder="0"/>
    <xf numFmtId="256" fontId="40" fillId="0" borderId="0" applyBorder="0"/>
    <xf numFmtId="256" fontId="40" fillId="0" borderId="0" applyBorder="0"/>
    <xf numFmtId="256" fontId="40" fillId="0" borderId="0" applyBorder="0"/>
    <xf numFmtId="256" fontId="40" fillId="0" borderId="0" applyBorder="0"/>
    <xf numFmtId="256" fontId="40" fillId="0" borderId="0" applyBorder="0"/>
    <xf numFmtId="256" fontId="40" fillId="0" borderId="0" applyBorder="0"/>
    <xf numFmtId="256" fontId="40" fillId="0" borderId="0" applyBorder="0"/>
    <xf numFmtId="256" fontId="40" fillId="0" borderId="0" applyBorder="0"/>
    <xf numFmtId="256" fontId="40" fillId="0" borderId="0" applyBorder="0"/>
    <xf numFmtId="256" fontId="40" fillId="0" borderId="0" applyBorder="0"/>
    <xf numFmtId="256" fontId="40" fillId="0" borderId="0" applyBorder="0"/>
    <xf numFmtId="256" fontId="40" fillId="0" borderId="0" applyBorder="0"/>
    <xf numFmtId="256" fontId="40" fillId="0" borderId="0" applyBorder="0"/>
    <xf numFmtId="256" fontId="40" fillId="0" borderId="0" applyBorder="0"/>
    <xf numFmtId="256" fontId="40" fillId="0" borderId="0" applyBorder="0"/>
    <xf numFmtId="256" fontId="40" fillId="0" borderId="0" applyBorder="0"/>
    <xf numFmtId="256" fontId="40" fillId="0" borderId="0" applyBorder="0"/>
    <xf numFmtId="258" fontId="40" fillId="0" borderId="0" applyBorder="0" applyAlignment="0"/>
    <xf numFmtId="258" fontId="40" fillId="0" borderId="0" applyBorder="0" applyAlignment="0"/>
    <xf numFmtId="256" fontId="40" fillId="0" borderId="0" applyBorder="0"/>
    <xf numFmtId="256" fontId="40" fillId="0" borderId="0" applyBorder="0"/>
    <xf numFmtId="256" fontId="40" fillId="0" borderId="0" applyBorder="0"/>
    <xf numFmtId="256" fontId="40" fillId="0" borderId="0" applyBorder="0"/>
    <xf numFmtId="256" fontId="40" fillId="0" borderId="0" applyBorder="0"/>
    <xf numFmtId="256" fontId="40" fillId="0" borderId="0" applyBorder="0"/>
    <xf numFmtId="256" fontId="40" fillId="0" borderId="0" applyBorder="0"/>
    <xf numFmtId="256" fontId="40" fillId="0" borderId="0" applyBorder="0"/>
    <xf numFmtId="256" fontId="40" fillId="0" borderId="0" applyBorder="0"/>
    <xf numFmtId="258" fontId="40" fillId="0" borderId="0" applyBorder="0" applyAlignment="0"/>
    <xf numFmtId="258" fontId="40" fillId="0" borderId="0" applyBorder="0" applyAlignment="0"/>
    <xf numFmtId="256" fontId="40" fillId="0" borderId="0" applyBorder="0"/>
    <xf numFmtId="256" fontId="40" fillId="0" borderId="0" applyBorder="0"/>
    <xf numFmtId="256" fontId="40" fillId="0" borderId="0" applyBorder="0"/>
    <xf numFmtId="256" fontId="40" fillId="0" borderId="0" applyBorder="0"/>
    <xf numFmtId="256" fontId="40" fillId="0" borderId="0" applyBorder="0"/>
    <xf numFmtId="256" fontId="40" fillId="0" borderId="0" applyBorder="0"/>
    <xf numFmtId="256" fontId="40" fillId="0" borderId="0" applyBorder="0"/>
    <xf numFmtId="256" fontId="40" fillId="0" borderId="0" applyBorder="0"/>
    <xf numFmtId="256" fontId="40" fillId="0" borderId="0" applyBorder="0"/>
    <xf numFmtId="256" fontId="40" fillId="0" borderId="0" applyBorder="0"/>
    <xf numFmtId="258" fontId="40" fillId="0" borderId="0" applyBorder="0" applyAlignment="0"/>
    <xf numFmtId="258" fontId="40" fillId="0" borderId="0" applyBorder="0" applyAlignment="0"/>
    <xf numFmtId="256" fontId="40" fillId="0" borderId="0" applyBorder="0"/>
    <xf numFmtId="256" fontId="40" fillId="0" borderId="0" applyBorder="0"/>
    <xf numFmtId="256" fontId="40" fillId="0" borderId="0" applyBorder="0"/>
    <xf numFmtId="256" fontId="40" fillId="0" borderId="0" applyBorder="0"/>
    <xf numFmtId="256" fontId="40" fillId="0" borderId="0" applyBorder="0"/>
    <xf numFmtId="256" fontId="40" fillId="0" borderId="0" applyBorder="0"/>
    <xf numFmtId="256" fontId="40" fillId="0" borderId="0" applyBorder="0"/>
    <xf numFmtId="258" fontId="40" fillId="0" borderId="0" applyBorder="0" applyAlignment="0"/>
    <xf numFmtId="258" fontId="40" fillId="0" borderId="0" applyBorder="0" applyAlignment="0"/>
    <xf numFmtId="256" fontId="40" fillId="0" borderId="0" applyBorder="0"/>
    <xf numFmtId="258" fontId="40" fillId="0" borderId="0" applyBorder="0" applyAlignment="0"/>
    <xf numFmtId="256" fontId="40" fillId="0" borderId="0" applyBorder="0"/>
    <xf numFmtId="256" fontId="40" fillId="0" borderId="0" applyBorder="0"/>
    <xf numFmtId="256" fontId="40" fillId="0" borderId="0" applyBorder="0"/>
    <xf numFmtId="256" fontId="40" fillId="0" borderId="0" applyBorder="0"/>
    <xf numFmtId="256" fontId="40" fillId="0" borderId="0" applyBorder="0"/>
    <xf numFmtId="256" fontId="40" fillId="0" borderId="0" applyBorder="0"/>
    <xf numFmtId="256" fontId="40" fillId="0" borderId="0" applyBorder="0"/>
    <xf numFmtId="256" fontId="40" fillId="0" borderId="0" applyBorder="0"/>
    <xf numFmtId="256" fontId="40" fillId="0" borderId="0" applyBorder="0"/>
    <xf numFmtId="256" fontId="40" fillId="0" borderId="0" applyBorder="0"/>
    <xf numFmtId="256" fontId="40" fillId="0" borderId="0" applyBorder="0"/>
    <xf numFmtId="256" fontId="40" fillId="0" borderId="0" applyBorder="0"/>
    <xf numFmtId="256" fontId="40" fillId="0" borderId="0" applyBorder="0"/>
    <xf numFmtId="256" fontId="40" fillId="0" borderId="0" applyBorder="0"/>
    <xf numFmtId="256" fontId="40" fillId="0" borderId="0" applyBorder="0"/>
    <xf numFmtId="258" fontId="40" fillId="0" borderId="0" applyBorder="0" applyAlignment="0"/>
    <xf numFmtId="258" fontId="40" fillId="0" borderId="0" applyBorder="0" applyAlignment="0"/>
    <xf numFmtId="256" fontId="40" fillId="0" borderId="0" applyBorder="0"/>
    <xf numFmtId="256" fontId="40" fillId="0" borderId="0" applyBorder="0"/>
    <xf numFmtId="256" fontId="40" fillId="0" borderId="0" applyBorder="0"/>
    <xf numFmtId="256" fontId="40" fillId="0" borderId="0" applyBorder="0"/>
    <xf numFmtId="256" fontId="40" fillId="0" borderId="0" applyBorder="0"/>
    <xf numFmtId="256" fontId="40" fillId="0" borderId="0" applyBorder="0"/>
    <xf numFmtId="256" fontId="40" fillId="0" borderId="0" applyBorder="0"/>
    <xf numFmtId="256" fontId="40" fillId="0" borderId="0" applyBorder="0"/>
    <xf numFmtId="256" fontId="40" fillId="0" borderId="0" applyBorder="0"/>
    <xf numFmtId="256" fontId="40" fillId="0" borderId="0" applyBorder="0"/>
    <xf numFmtId="256" fontId="40" fillId="0" borderId="0" applyBorder="0"/>
    <xf numFmtId="256" fontId="40" fillId="0" borderId="0" applyBorder="0"/>
    <xf numFmtId="256" fontId="40" fillId="0" borderId="0" applyBorder="0"/>
    <xf numFmtId="256" fontId="40" fillId="0" borderId="0" applyBorder="0"/>
    <xf numFmtId="256" fontId="40" fillId="0" borderId="0" applyBorder="0"/>
    <xf numFmtId="256" fontId="40" fillId="0" borderId="0" applyBorder="0"/>
    <xf numFmtId="256" fontId="40" fillId="0" borderId="0" applyBorder="0"/>
    <xf numFmtId="256" fontId="40" fillId="0" borderId="0" applyBorder="0"/>
    <xf numFmtId="0" fontId="14" fillId="4" borderId="10" applyNumberFormat="0" applyBorder="0" applyAlignment="0">
      <alignment horizontal="center"/>
    </xf>
    <xf numFmtId="0" fontId="228" fillId="0" borderId="0" applyNumberFormat="0" applyFill="0" applyBorder="0" applyAlignment="0" applyProtection="0">
      <alignment vertical="top"/>
      <protection locked="0"/>
    </xf>
    <xf numFmtId="0" fontId="226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229" fillId="0" borderId="0"/>
    <xf numFmtId="41" fontId="229" fillId="0" borderId="0" applyFont="0" applyFill="0" applyBorder="0" applyAlignment="0" applyProtection="0"/>
    <xf numFmtId="177" fontId="229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90" fontId="10" fillId="0" borderId="0" applyFont="0" applyFill="0" applyBorder="0" applyAlignment="0" applyProtection="0"/>
    <xf numFmtId="181" fontId="20" fillId="0" borderId="0" applyFont="0" applyFill="0" applyBorder="0" applyAlignment="0" applyProtection="0"/>
    <xf numFmtId="307" fontId="20" fillId="0" borderId="0" applyFont="0" applyFill="0" applyBorder="0" applyAlignment="0" applyProtection="0"/>
    <xf numFmtId="307" fontId="20" fillId="0" borderId="0" applyFont="0" applyFill="0" applyBorder="0" applyAlignment="0" applyProtection="0"/>
    <xf numFmtId="307" fontId="20" fillId="0" borderId="0" applyFont="0" applyFill="0" applyBorder="0" applyAlignment="0" applyProtection="0"/>
    <xf numFmtId="174" fontId="20" fillId="0" borderId="0" applyFont="0" applyFill="0" applyBorder="0" applyAlignment="0" applyProtection="0"/>
    <xf numFmtId="308" fontId="20" fillId="0" borderId="0" applyFont="0" applyFill="0" applyBorder="0" applyAlignment="0" applyProtection="0"/>
    <xf numFmtId="308" fontId="20" fillId="0" borderId="0" applyFont="0" applyFill="0" applyBorder="0" applyAlignment="0" applyProtection="0"/>
    <xf numFmtId="43" fontId="113" fillId="0" borderId="0" applyFont="0" applyFill="0" applyBorder="0" applyAlignment="0" applyProtection="0"/>
    <xf numFmtId="181" fontId="20" fillId="0" borderId="0" applyFont="0" applyFill="0" applyBorder="0" applyAlignment="0" applyProtection="0"/>
    <xf numFmtId="307" fontId="20" fillId="0" borderId="0" applyFont="0" applyFill="0" applyBorder="0" applyAlignment="0" applyProtection="0"/>
    <xf numFmtId="307" fontId="20" fillId="0" borderId="0" applyFont="0" applyFill="0" applyBorder="0" applyAlignment="0" applyProtection="0"/>
    <xf numFmtId="307" fontId="20" fillId="0" borderId="0" applyFont="0" applyFill="0" applyBorder="0" applyAlignment="0" applyProtection="0"/>
    <xf numFmtId="30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40" fillId="0" borderId="0" applyFont="0" applyFill="0" applyBorder="0" applyAlignment="0" applyProtection="0"/>
    <xf numFmtId="43" fontId="20" fillId="0" borderId="0" applyFont="0" applyFill="0" applyBorder="0" applyAlignment="0" applyProtection="0"/>
    <xf numFmtId="177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0" fillId="0" borderId="0" applyFont="0" applyFill="0" applyBorder="0" applyAlignment="0" applyProtection="0"/>
    <xf numFmtId="43" fontId="230" fillId="0" borderId="0" applyFont="0" applyFill="0" applyBorder="0" applyAlignment="0" applyProtection="0"/>
    <xf numFmtId="43" fontId="230" fillId="0" borderId="0" applyFont="0" applyFill="0" applyBorder="0" applyAlignment="0" applyProtection="0"/>
    <xf numFmtId="177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77" fontId="10" fillId="0" borderId="0" applyFont="0" applyFill="0" applyBorder="0" applyAlignment="0" applyProtection="0"/>
    <xf numFmtId="43" fontId="113" fillId="0" borderId="0" applyFont="0" applyFill="0" applyBorder="0" applyAlignment="0" applyProtection="0"/>
    <xf numFmtId="0" fontId="42" fillId="0" borderId="0" applyNumberFormat="0" applyFont="0" applyFill="0" applyBorder="0" applyProtection="0">
      <alignment vertical="center"/>
    </xf>
    <xf numFmtId="43" fontId="140" fillId="0" borderId="0" applyFont="0" applyFill="0" applyBorder="0" applyAlignment="0" applyProtection="0"/>
    <xf numFmtId="0" fontId="42" fillId="0" borderId="0" applyNumberFormat="0" applyFont="0" applyFill="0" applyBorder="0" applyProtection="0">
      <alignment vertical="center"/>
    </xf>
    <xf numFmtId="43" fontId="20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20" fillId="0" borderId="0" applyFont="0" applyFill="0" applyBorder="0" applyAlignment="0" applyProtection="0"/>
    <xf numFmtId="42" fontId="20" fillId="0" borderId="0" applyFont="0" applyFill="0" applyBorder="0" applyAlignment="0" applyProtection="0"/>
    <xf numFmtId="43" fontId="230" fillId="0" borderId="0" applyFont="0" applyFill="0" applyBorder="0" applyAlignment="0" applyProtection="0"/>
    <xf numFmtId="43" fontId="140" fillId="0" borderId="0" applyFont="0" applyFill="0" applyBorder="0" applyAlignment="0" applyProtection="0"/>
    <xf numFmtId="193" fontId="10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23" fillId="0" borderId="0" applyFont="0" applyFill="0" applyBorder="0" applyAlignment="0" applyProtection="0"/>
    <xf numFmtId="177" fontId="10" fillId="0" borderId="0" applyFont="0" applyFill="0" applyBorder="0" applyAlignment="0" applyProtection="0"/>
    <xf numFmtId="175" fontId="138" fillId="0" borderId="0" applyFont="0" applyFill="0" applyBorder="0" applyAlignment="0" applyProtection="0"/>
    <xf numFmtId="175" fontId="138" fillId="0" borderId="0" applyFont="0" applyFill="0" applyBorder="0" applyAlignment="0" applyProtection="0"/>
    <xf numFmtId="43" fontId="20" fillId="0" borderId="0" applyFont="0" applyFill="0" applyBorder="0" applyAlignment="0" applyProtection="0"/>
    <xf numFmtId="175" fontId="138" fillId="0" borderId="0" applyFont="0" applyFill="0" applyBorder="0" applyAlignment="0" applyProtection="0"/>
    <xf numFmtId="175" fontId="138" fillId="0" borderId="0" applyFont="0" applyFill="0" applyBorder="0" applyAlignment="0" applyProtection="0"/>
    <xf numFmtId="0" fontId="42" fillId="0" borderId="0" applyNumberFormat="0" applyFont="0" applyFill="0" applyBorder="0" applyProtection="0">
      <alignment vertical="center"/>
    </xf>
    <xf numFmtId="43" fontId="20" fillId="0" borderId="0" applyFont="0" applyFill="0" applyBorder="0" applyAlignment="0" applyProtection="0"/>
    <xf numFmtId="43" fontId="230" fillId="0" borderId="0" applyFont="0" applyFill="0" applyBorder="0" applyAlignment="0" applyProtection="0"/>
    <xf numFmtId="177" fontId="138" fillId="0" borderId="0" applyFont="0" applyFill="0" applyBorder="0" applyAlignment="0" applyProtection="0"/>
    <xf numFmtId="177" fontId="138" fillId="0" borderId="0" applyFont="0" applyFill="0" applyBorder="0" applyAlignment="0" applyProtection="0"/>
    <xf numFmtId="0" fontId="23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77" fontId="138" fillId="0" borderId="0" applyFont="0" applyFill="0" applyBorder="0" applyAlignment="0" applyProtection="0"/>
    <xf numFmtId="177" fontId="138" fillId="0" borderId="0" applyFont="0" applyFill="0" applyBorder="0" applyAlignment="0" applyProtection="0"/>
    <xf numFmtId="177" fontId="138" fillId="0" borderId="0" applyFont="0" applyFill="0" applyBorder="0" applyAlignment="0" applyProtection="0"/>
    <xf numFmtId="177" fontId="138" fillId="0" borderId="0" applyFont="0" applyFill="0" applyBorder="0" applyAlignment="0" applyProtection="0"/>
    <xf numFmtId="177" fontId="138" fillId="0" borderId="0" applyFont="0" applyFill="0" applyBorder="0" applyAlignment="0" applyProtection="0"/>
    <xf numFmtId="177" fontId="138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0" fontId="231" fillId="0" borderId="0" applyFont="0" applyFill="0" applyBorder="0" applyAlignment="0" applyProtection="0"/>
    <xf numFmtId="43" fontId="20" fillId="0" borderId="0" applyFont="0" applyFill="0" applyBorder="0" applyAlignment="0" applyProtection="0"/>
    <xf numFmtId="177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77" fontId="10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214" fillId="0" borderId="0" applyNumberFormat="0" applyFill="0" applyBorder="0" applyAlignment="0" applyProtection="0"/>
    <xf numFmtId="0" fontId="232" fillId="0" borderId="0" applyNumberFormat="0" applyFill="0" applyBorder="0" applyAlignment="0" applyProtection="0">
      <alignment vertical="top"/>
      <protection locked="0"/>
    </xf>
    <xf numFmtId="0" fontId="233" fillId="0" borderId="0" applyNumberFormat="0" applyFill="0" applyBorder="0" applyAlignment="0" applyProtection="0">
      <alignment vertical="top"/>
      <protection locked="0"/>
    </xf>
    <xf numFmtId="0" fontId="233" fillId="0" borderId="0" applyNumberFormat="0" applyFill="0" applyBorder="0" applyAlignment="0" applyProtection="0">
      <alignment vertical="top"/>
      <protection locked="0"/>
    </xf>
    <xf numFmtId="0" fontId="232" fillId="0" borderId="0" applyNumberFormat="0" applyFill="0" applyBorder="0" applyAlignment="0" applyProtection="0">
      <alignment vertical="top"/>
      <protection locked="0"/>
    </xf>
    <xf numFmtId="0" fontId="234" fillId="0" borderId="0" applyNumberFormat="0" applyFill="0" applyBorder="0" applyAlignment="0" applyProtection="0">
      <alignment vertical="top"/>
      <protection locked="0"/>
    </xf>
    <xf numFmtId="0" fontId="135" fillId="109" borderId="37" applyNumberFormat="0" applyAlignment="0" applyProtection="0"/>
    <xf numFmtId="0" fontId="189" fillId="0" borderId="47" applyNumberFormat="0" applyFill="0" applyAlignment="0" applyProtection="0"/>
    <xf numFmtId="174" fontId="235" fillId="0" borderId="0" applyFont="0" applyFill="0" applyBorder="0" applyAlignment="0" applyProtection="0"/>
    <xf numFmtId="176" fontId="235" fillId="0" borderId="0" applyFont="0" applyFill="0" applyBorder="0" applyAlignment="0" applyProtection="0"/>
    <xf numFmtId="0" fontId="159" fillId="60" borderId="0" applyNumberFormat="0" applyBorder="0" applyAlignment="0" applyProtection="0"/>
    <xf numFmtId="0" fontId="236" fillId="0" borderId="0" applyNumberFormat="0" applyFill="0" applyBorder="0" applyAlignment="0" applyProtection="0">
      <alignment vertical="top"/>
      <protection locked="0"/>
    </xf>
    <xf numFmtId="0" fontId="237" fillId="0" borderId="0" applyNumberFormat="0" applyFill="0" applyBorder="0" applyAlignment="0" applyProtection="0">
      <alignment vertical="top"/>
      <protection locked="0"/>
    </xf>
    <xf numFmtId="0" fontId="238" fillId="0" borderId="0" applyNumberFormat="0" applyFill="0" applyBorder="0" applyAlignment="0" applyProtection="0">
      <alignment vertical="top"/>
      <protection locked="0"/>
    </xf>
    <xf numFmtId="0" fontId="236" fillId="0" borderId="0" applyNumberFormat="0" applyFill="0" applyBorder="0" applyAlignment="0" applyProtection="0">
      <alignment vertical="top"/>
      <protection locked="0"/>
    </xf>
    <xf numFmtId="0" fontId="239" fillId="0" borderId="0" applyNumberFormat="0" applyFill="0" applyBorder="0" applyAlignment="0" applyProtection="0">
      <alignment vertical="top"/>
      <protection locked="0"/>
    </xf>
    <xf numFmtId="9" fontId="24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10" fillId="0" borderId="0"/>
    <xf numFmtId="0" fontId="20" fillId="0" borderId="0"/>
    <xf numFmtId="0" fontId="20" fillId="0" borderId="0"/>
    <xf numFmtId="0" fontId="20" fillId="0" borderId="0"/>
    <xf numFmtId="0" fontId="113" fillId="0" borderId="0"/>
    <xf numFmtId="0" fontId="230" fillId="0" borderId="0"/>
    <xf numFmtId="0" fontId="230" fillId="0" borderId="0"/>
    <xf numFmtId="0" fontId="25" fillId="0" borderId="0">
      <alignment vertical="top"/>
    </xf>
    <xf numFmtId="0" fontId="230" fillId="0" borderId="0"/>
    <xf numFmtId="0" fontId="25" fillId="0" borderId="0">
      <alignment vertical="top"/>
    </xf>
    <xf numFmtId="0" fontId="25" fillId="0" borderId="0">
      <alignment vertical="top"/>
    </xf>
    <xf numFmtId="0" fontId="230" fillId="0" borderId="0"/>
    <xf numFmtId="0" fontId="25" fillId="0" borderId="0">
      <alignment vertical="top"/>
    </xf>
    <xf numFmtId="0" fontId="20" fillId="0" borderId="0"/>
    <xf numFmtId="0" fontId="30" fillId="0" borderId="0"/>
    <xf numFmtId="0" fontId="5" fillId="0" borderId="0"/>
    <xf numFmtId="0" fontId="30" fillId="0" borderId="0"/>
    <xf numFmtId="0" fontId="30" fillId="0" borderId="0"/>
    <xf numFmtId="0" fontId="30" fillId="0" borderId="0"/>
    <xf numFmtId="0" fontId="10" fillId="0" borderId="0"/>
    <xf numFmtId="0" fontId="12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5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13" fillId="0" borderId="0"/>
    <xf numFmtId="0" fontId="113" fillId="0" borderId="0"/>
    <xf numFmtId="0" fontId="20" fillId="0" borderId="0"/>
    <xf numFmtId="0" fontId="140" fillId="0" borderId="0"/>
    <xf numFmtId="0" fontId="20" fillId="0" borderId="0"/>
    <xf numFmtId="0" fontId="20" fillId="0" borderId="0"/>
    <xf numFmtId="0" fontId="123" fillId="0" borderId="0"/>
    <xf numFmtId="0" fontId="123" fillId="0" borderId="0"/>
    <xf numFmtId="0" fontId="123" fillId="0" borderId="0"/>
    <xf numFmtId="0" fontId="140" fillId="0" borderId="0"/>
    <xf numFmtId="0" fontId="20" fillId="0" borderId="0"/>
    <xf numFmtId="0" fontId="20" fillId="0" borderId="0"/>
    <xf numFmtId="0" fontId="10" fillId="0" borderId="0"/>
    <xf numFmtId="0" fontId="140" fillId="0" borderId="0"/>
    <xf numFmtId="0" fontId="122" fillId="0" borderId="0"/>
    <xf numFmtId="0" fontId="20" fillId="0" borderId="0"/>
    <xf numFmtId="0" fontId="201" fillId="0" borderId="0"/>
    <xf numFmtId="0" fontId="10" fillId="0" borderId="0"/>
    <xf numFmtId="0" fontId="113" fillId="0" borderId="0"/>
    <xf numFmtId="0" fontId="123" fillId="0" borderId="0"/>
    <xf numFmtId="0" fontId="20" fillId="0" borderId="0"/>
    <xf numFmtId="0" fontId="230" fillId="0" borderId="0"/>
    <xf numFmtId="0" fontId="25" fillId="0" borderId="0">
      <alignment vertical="top"/>
    </xf>
    <xf numFmtId="0" fontId="113" fillId="0" borderId="0"/>
    <xf numFmtId="0" fontId="5" fillId="0" borderId="0"/>
    <xf numFmtId="0" fontId="20" fillId="0" borderId="0"/>
    <xf numFmtId="0" fontId="42" fillId="0" borderId="0"/>
    <xf numFmtId="0" fontId="20" fillId="0" borderId="0"/>
    <xf numFmtId="39" fontId="54" fillId="0" borderId="0"/>
    <xf numFmtId="0" fontId="25" fillId="0" borderId="0">
      <alignment vertical="top"/>
    </xf>
    <xf numFmtId="0" fontId="20" fillId="0" borderId="0"/>
    <xf numFmtId="0" fontId="25" fillId="0" borderId="0">
      <alignment vertical="top"/>
    </xf>
    <xf numFmtId="39" fontId="54" fillId="0" borderId="0"/>
    <xf numFmtId="0" fontId="20" fillId="0" borderId="0"/>
    <xf numFmtId="0" fontId="20" fillId="0" borderId="0"/>
    <xf numFmtId="0" fontId="10" fillId="0" borderId="0"/>
    <xf numFmtId="0" fontId="20" fillId="0" borderId="0"/>
    <xf numFmtId="0" fontId="20" fillId="0" borderId="0"/>
    <xf numFmtId="0" fontId="20" fillId="0" borderId="0"/>
    <xf numFmtId="0" fontId="138" fillId="0" borderId="0"/>
    <xf numFmtId="0" fontId="138" fillId="0" borderId="0"/>
    <xf numFmtId="0" fontId="20" fillId="0" borderId="0"/>
    <xf numFmtId="0" fontId="20" fillId="0" borderId="0"/>
    <xf numFmtId="0" fontId="10" fillId="0" borderId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241" fillId="0" borderId="0" applyNumberFormat="0" applyFill="0" applyBorder="0" applyProtection="0">
      <alignment vertical="center"/>
    </xf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23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150" fillId="0" borderId="53" applyNumberFormat="0" applyFill="0" applyAlignment="0" applyProtection="0"/>
    <xf numFmtId="171" fontId="10" fillId="0" borderId="0" applyFont="0" applyFill="0" applyBorder="0" applyAlignment="0" applyProtection="0"/>
    <xf numFmtId="173" fontId="10" fillId="0" borderId="0" applyFont="0" applyFill="0" applyBorder="0" applyAlignment="0" applyProtection="0"/>
    <xf numFmtId="309" fontId="242" fillId="0" borderId="0" applyFont="0" applyFill="0" applyBorder="0" applyAlignment="0" applyProtection="0"/>
    <xf numFmtId="310" fontId="242" fillId="0" borderId="0" applyFont="0" applyFill="0" applyBorder="0" applyAlignment="0" applyProtection="0"/>
    <xf numFmtId="311" fontId="242" fillId="0" borderId="0" applyFont="0" applyFill="0" applyBorder="0" applyAlignment="0" applyProtection="0"/>
    <xf numFmtId="312" fontId="242" fillId="0" borderId="0" applyFont="0" applyFill="0" applyBorder="0" applyAlignment="0" applyProtection="0"/>
    <xf numFmtId="0" fontId="215" fillId="0" borderId="0"/>
    <xf numFmtId="188" fontId="27" fillId="0" borderId="0"/>
    <xf numFmtId="0" fontId="240" fillId="0" borderId="0"/>
    <xf numFmtId="185" fontId="32" fillId="0" borderId="0"/>
    <xf numFmtId="0" fontId="126" fillId="92" borderId="0" applyNumberFormat="0" applyBorder="0" applyAlignment="0" applyProtection="0"/>
    <xf numFmtId="0" fontId="126" fillId="95" borderId="0" applyNumberFormat="0" applyBorder="0" applyAlignment="0" applyProtection="0"/>
    <xf numFmtId="0" fontId="243" fillId="0" borderId="15"/>
    <xf numFmtId="0" fontId="203" fillId="108" borderId="49" applyNumberFormat="0" applyAlignment="0" applyProtection="0"/>
    <xf numFmtId="0" fontId="20" fillId="120" borderId="48" applyNumberFormat="0" applyFont="0" applyAlignment="0" applyProtection="0"/>
    <xf numFmtId="0" fontId="124" fillId="32" borderId="25" applyNumberFormat="0" applyFont="0" applyAlignment="0" applyProtection="0"/>
    <xf numFmtId="0" fontId="164" fillId="0" borderId="42" applyNumberFormat="0" applyFill="0" applyAlignment="0" applyProtection="0"/>
    <xf numFmtId="0" fontId="168" fillId="0" borderId="43" applyNumberFormat="0" applyFill="0" applyAlignment="0" applyProtection="0"/>
    <xf numFmtId="0" fontId="171" fillId="0" borderId="44" applyNumberFormat="0" applyFill="0" applyAlignment="0" applyProtection="0"/>
    <xf numFmtId="0" fontId="171" fillId="0" borderId="0" applyNumberFormat="0" applyFill="0" applyBorder="0" applyAlignment="0" applyProtection="0"/>
    <xf numFmtId="199" fontId="244" fillId="0" borderId="0" applyFont="0" applyFill="0" applyBorder="0" applyAlignment="0" applyProtection="0"/>
    <xf numFmtId="175" fontId="245" fillId="0" borderId="0" applyFont="0" applyFill="0" applyBorder="0" applyAlignment="0" applyProtection="0"/>
    <xf numFmtId="177" fontId="245" fillId="0" borderId="0" applyFont="0" applyFill="0" applyBorder="0" applyAlignment="0" applyProtection="0"/>
    <xf numFmtId="176" fontId="245" fillId="0" borderId="0" applyFont="0" applyFill="0" applyBorder="0" applyAlignment="0" applyProtection="0"/>
    <xf numFmtId="0" fontId="10" fillId="0" borderId="0"/>
    <xf numFmtId="188" fontId="215" fillId="0" borderId="0"/>
    <xf numFmtId="0" fontId="246" fillId="0" borderId="0"/>
    <xf numFmtId="175" fontId="10" fillId="0" borderId="0" applyFont="0" applyFill="0" applyBorder="0" applyAlignment="0" applyProtection="0"/>
    <xf numFmtId="0" fontId="247" fillId="0" borderId="0"/>
    <xf numFmtId="0" fontId="248" fillId="0" borderId="0" applyNumberFormat="0" applyFill="0" applyBorder="0" applyAlignment="0" applyProtection="0">
      <alignment vertical="top"/>
      <protection locked="0"/>
    </xf>
    <xf numFmtId="174" fontId="58" fillId="0" borderId="0" applyFont="0" applyFill="0" applyBorder="0" applyAlignment="0" applyProtection="0"/>
    <xf numFmtId="232" fontId="58" fillId="0" borderId="0" applyFont="0" applyFill="0" applyBorder="0" applyAlignment="0" applyProtection="0"/>
    <xf numFmtId="176" fontId="58" fillId="0" borderId="0" applyFont="0" applyFill="0" applyBorder="0" applyAlignment="0" applyProtection="0"/>
    <xf numFmtId="174" fontId="10" fillId="0" borderId="0" applyFont="0" applyFill="0" applyBorder="0" applyAlignment="0" applyProtection="0"/>
    <xf numFmtId="177" fontId="5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5" fillId="0" borderId="0"/>
    <xf numFmtId="0" fontId="249" fillId="0" borderId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0" fillId="0" borderId="0"/>
    <xf numFmtId="0" fontId="10" fillId="0" borderId="0"/>
    <xf numFmtId="188" fontId="188" fillId="0" borderId="57"/>
    <xf numFmtId="0" fontId="133" fillId="107" borderId="60" applyNumberFormat="0" applyAlignment="0" applyProtection="0"/>
    <xf numFmtId="41" fontId="43" fillId="0" borderId="0"/>
    <xf numFmtId="0" fontId="180" fillId="66" borderId="69" applyNumberFormat="0" applyAlignment="0" applyProtection="0"/>
    <xf numFmtId="0" fontId="180" fillId="66" borderId="69" applyNumberFormat="0" applyAlignment="0" applyProtection="0"/>
    <xf numFmtId="0" fontId="181" fillId="67" borderId="69" applyNumberFormat="0" applyAlignment="0" applyProtection="0"/>
    <xf numFmtId="0" fontId="47" fillId="0" borderId="57"/>
    <xf numFmtId="4" fontId="25" fillId="5" borderId="73" applyNumberFormat="0" applyProtection="0">
      <alignment horizontal="left" vertical="center" indent="1"/>
    </xf>
    <xf numFmtId="0" fontId="25" fillId="120" borderId="67" applyNumberFormat="0" applyProtection="0">
      <alignment horizontal="left" vertical="top" indent="1"/>
    </xf>
    <xf numFmtId="43" fontId="10" fillId="0" borderId="0" applyFont="0" applyFill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32" borderId="25" applyNumberFormat="0" applyFon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5" fillId="32" borderId="25" applyNumberFormat="0" applyFont="0" applyAlignment="0" applyProtection="0"/>
    <xf numFmtId="0" fontId="10" fillId="0" borderId="0"/>
    <xf numFmtId="0" fontId="10" fillId="0" borderId="0"/>
    <xf numFmtId="0" fontId="5" fillId="33" borderId="0" applyNumberFormat="0" applyBorder="0" applyAlignment="0" applyProtection="0"/>
    <xf numFmtId="0" fontId="5" fillId="21" borderId="0" applyNumberFormat="0" applyBorder="0" applyAlignment="0" applyProtection="0"/>
    <xf numFmtId="0" fontId="5" fillId="35" borderId="0" applyNumberFormat="0" applyBorder="0" applyAlignment="0" applyProtection="0"/>
    <xf numFmtId="0" fontId="5" fillId="36" borderId="0" applyNumberFormat="0" applyBorder="0" applyAlignment="0" applyProtection="0"/>
    <xf numFmtId="0" fontId="10" fillId="0" borderId="0"/>
    <xf numFmtId="0" fontId="5" fillId="37" borderId="0" applyNumberFormat="0" applyBorder="0" applyAlignment="0" applyProtection="0"/>
    <xf numFmtId="0" fontId="5" fillId="38" borderId="0" applyNumberFormat="0" applyBorder="0" applyAlignment="0" applyProtection="0"/>
    <xf numFmtId="0" fontId="10" fillId="0" borderId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10" fillId="0" borderId="0"/>
    <xf numFmtId="0" fontId="10" fillId="0" borderId="0"/>
    <xf numFmtId="0" fontId="5" fillId="39" borderId="0" applyNumberFormat="0" applyBorder="0" applyAlignment="0" applyProtection="0"/>
    <xf numFmtId="0" fontId="5" fillId="40" borderId="0" applyNumberFormat="0" applyBorder="0" applyAlignment="0" applyProtection="0"/>
    <xf numFmtId="0" fontId="10" fillId="0" borderId="0"/>
    <xf numFmtId="0" fontId="5" fillId="41" borderId="0" applyNumberFormat="0" applyBorder="0" applyAlignment="0" applyProtection="0"/>
    <xf numFmtId="0" fontId="5" fillId="23" borderId="0" applyNumberFormat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5" fillId="32" borderId="25" applyNumberFormat="0" applyFont="0" applyAlignment="0" applyProtection="0"/>
    <xf numFmtId="0" fontId="10" fillId="0" borderId="0"/>
    <xf numFmtId="0" fontId="5" fillId="33" borderId="0" applyNumberFormat="0" applyBorder="0" applyAlignment="0" applyProtection="0"/>
    <xf numFmtId="0" fontId="5" fillId="21" borderId="0" applyNumberFormat="0" applyBorder="0" applyAlignment="0" applyProtection="0"/>
    <xf numFmtId="0" fontId="5" fillId="35" borderId="0" applyNumberFormat="0" applyBorder="0" applyAlignment="0" applyProtection="0"/>
    <xf numFmtId="0" fontId="5" fillId="36" borderId="0" applyNumberFormat="0" applyBorder="0" applyAlignment="0" applyProtection="0"/>
    <xf numFmtId="0" fontId="5" fillId="37" borderId="0" applyNumberFormat="0" applyBorder="0" applyAlignment="0" applyProtection="0"/>
    <xf numFmtId="0" fontId="5" fillId="3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39" borderId="0" applyNumberFormat="0" applyBorder="0" applyAlignment="0" applyProtection="0"/>
    <xf numFmtId="0" fontId="5" fillId="40" borderId="0" applyNumberFormat="0" applyBorder="0" applyAlignment="0" applyProtection="0"/>
    <xf numFmtId="0" fontId="5" fillId="41" borderId="0" applyNumberFormat="0" applyBorder="0" applyAlignment="0" applyProtection="0"/>
    <xf numFmtId="0" fontId="5" fillId="23" borderId="0" applyNumberFormat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5" fillId="32" borderId="25" applyNumberFormat="0" applyFont="0" applyAlignment="0" applyProtection="0"/>
    <xf numFmtId="0" fontId="10" fillId="0" borderId="0"/>
    <xf numFmtId="0" fontId="5" fillId="33" borderId="0" applyNumberFormat="0" applyBorder="0" applyAlignment="0" applyProtection="0"/>
    <xf numFmtId="0" fontId="5" fillId="21" borderId="0" applyNumberFormat="0" applyBorder="0" applyAlignment="0" applyProtection="0"/>
    <xf numFmtId="0" fontId="5" fillId="35" borderId="0" applyNumberFormat="0" applyBorder="0" applyAlignment="0" applyProtection="0"/>
    <xf numFmtId="0" fontId="5" fillId="36" borderId="0" applyNumberFormat="0" applyBorder="0" applyAlignment="0" applyProtection="0"/>
    <xf numFmtId="0" fontId="10" fillId="0" borderId="0"/>
    <xf numFmtId="0" fontId="5" fillId="37" borderId="0" applyNumberFormat="0" applyBorder="0" applyAlignment="0" applyProtection="0"/>
    <xf numFmtId="0" fontId="5" fillId="3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10" fillId="0" borderId="0"/>
    <xf numFmtId="0" fontId="10" fillId="0" borderId="0"/>
    <xf numFmtId="0" fontId="5" fillId="39" borderId="0" applyNumberFormat="0" applyBorder="0" applyAlignment="0" applyProtection="0"/>
    <xf numFmtId="0" fontId="5" fillId="40" borderId="0" applyNumberFormat="0" applyBorder="0" applyAlignment="0" applyProtection="0"/>
    <xf numFmtId="0" fontId="10" fillId="0" borderId="0"/>
    <xf numFmtId="0" fontId="5" fillId="41" borderId="0" applyNumberFormat="0" applyBorder="0" applyAlignment="0" applyProtection="0"/>
    <xf numFmtId="0" fontId="5" fillId="23" borderId="0" applyNumberFormat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5" fillId="32" borderId="25" applyNumberFormat="0" applyFont="0" applyAlignment="0" applyProtection="0"/>
    <xf numFmtId="0" fontId="10" fillId="0" borderId="0"/>
    <xf numFmtId="0" fontId="10" fillId="0" borderId="0"/>
    <xf numFmtId="0" fontId="5" fillId="33" borderId="0" applyNumberFormat="0" applyBorder="0" applyAlignment="0" applyProtection="0"/>
    <xf numFmtId="0" fontId="5" fillId="21" borderId="0" applyNumberFormat="0" applyBorder="0" applyAlignment="0" applyProtection="0"/>
    <xf numFmtId="0" fontId="5" fillId="35" borderId="0" applyNumberFormat="0" applyBorder="0" applyAlignment="0" applyProtection="0"/>
    <xf numFmtId="0" fontId="5" fillId="36" borderId="0" applyNumberFormat="0" applyBorder="0" applyAlignment="0" applyProtection="0"/>
    <xf numFmtId="0" fontId="10" fillId="0" borderId="0"/>
    <xf numFmtId="0" fontId="5" fillId="37" borderId="0" applyNumberFormat="0" applyBorder="0" applyAlignment="0" applyProtection="0"/>
    <xf numFmtId="0" fontId="5" fillId="3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10" fillId="0" borderId="0"/>
    <xf numFmtId="0" fontId="10" fillId="0" borderId="0"/>
    <xf numFmtId="0" fontId="5" fillId="39" borderId="0" applyNumberFormat="0" applyBorder="0" applyAlignment="0" applyProtection="0"/>
    <xf numFmtId="0" fontId="5" fillId="40" borderId="0" applyNumberFormat="0" applyBorder="0" applyAlignment="0" applyProtection="0"/>
    <xf numFmtId="0" fontId="10" fillId="0" borderId="0"/>
    <xf numFmtId="0" fontId="10" fillId="0" borderId="0"/>
    <xf numFmtId="0" fontId="5" fillId="41" borderId="0" applyNumberFormat="0" applyBorder="0" applyAlignment="0" applyProtection="0"/>
    <xf numFmtId="0" fontId="5" fillId="23" borderId="0" applyNumberFormat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5" fillId="32" borderId="25" applyNumberFormat="0" applyFont="0" applyAlignment="0" applyProtection="0"/>
    <xf numFmtId="0" fontId="10" fillId="0" borderId="0"/>
    <xf numFmtId="0" fontId="5" fillId="33" borderId="0" applyNumberFormat="0" applyBorder="0" applyAlignment="0" applyProtection="0"/>
    <xf numFmtId="0" fontId="5" fillId="21" borderId="0" applyNumberFormat="0" applyBorder="0" applyAlignment="0" applyProtection="0"/>
    <xf numFmtId="0" fontId="5" fillId="35" borderId="0" applyNumberFormat="0" applyBorder="0" applyAlignment="0" applyProtection="0"/>
    <xf numFmtId="0" fontId="5" fillId="36" borderId="0" applyNumberFormat="0" applyBorder="0" applyAlignment="0" applyProtection="0"/>
    <xf numFmtId="0" fontId="5" fillId="37" borderId="0" applyNumberFormat="0" applyBorder="0" applyAlignment="0" applyProtection="0"/>
    <xf numFmtId="0" fontId="5" fillId="3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10" fillId="0" borderId="0"/>
    <xf numFmtId="0" fontId="5" fillId="39" borderId="0" applyNumberFormat="0" applyBorder="0" applyAlignment="0" applyProtection="0"/>
    <xf numFmtId="0" fontId="5" fillId="40" borderId="0" applyNumberFormat="0" applyBorder="0" applyAlignment="0" applyProtection="0"/>
    <xf numFmtId="0" fontId="10" fillId="0" borderId="0"/>
    <xf numFmtId="0" fontId="5" fillId="41" borderId="0" applyNumberFormat="0" applyBorder="0" applyAlignment="0" applyProtection="0"/>
    <xf numFmtId="0" fontId="5" fillId="23" borderId="0" applyNumberFormat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5" fillId="32" borderId="25" applyNumberFormat="0" applyFont="0" applyAlignment="0" applyProtection="0"/>
    <xf numFmtId="0" fontId="10" fillId="0" borderId="0"/>
    <xf numFmtId="0" fontId="5" fillId="33" borderId="0" applyNumberFormat="0" applyBorder="0" applyAlignment="0" applyProtection="0"/>
    <xf numFmtId="0" fontId="5" fillId="21" borderId="0" applyNumberFormat="0" applyBorder="0" applyAlignment="0" applyProtection="0"/>
    <xf numFmtId="0" fontId="5" fillId="35" borderId="0" applyNumberFormat="0" applyBorder="0" applyAlignment="0" applyProtection="0"/>
    <xf numFmtId="0" fontId="5" fillId="36" borderId="0" applyNumberFormat="0" applyBorder="0" applyAlignment="0" applyProtection="0"/>
    <xf numFmtId="0" fontId="5" fillId="37" borderId="0" applyNumberFormat="0" applyBorder="0" applyAlignment="0" applyProtection="0"/>
    <xf numFmtId="0" fontId="5" fillId="3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39" borderId="0" applyNumberFormat="0" applyBorder="0" applyAlignment="0" applyProtection="0"/>
    <xf numFmtId="0" fontId="5" fillId="40" borderId="0" applyNumberFormat="0" applyBorder="0" applyAlignment="0" applyProtection="0"/>
    <xf numFmtId="0" fontId="5" fillId="41" borderId="0" applyNumberFormat="0" applyBorder="0" applyAlignment="0" applyProtection="0"/>
    <xf numFmtId="0" fontId="5" fillId="23" borderId="0" applyNumberFormat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81" fillId="67" borderId="60" applyNumberFormat="0" applyAlignment="0" applyProtection="0"/>
    <xf numFmtId="0" fontId="181" fillId="67" borderId="60" applyNumberFormat="0" applyAlignment="0" applyProtection="0"/>
    <xf numFmtId="0" fontId="181" fillId="67" borderId="60" applyNumberFormat="0" applyAlignment="0" applyProtection="0"/>
    <xf numFmtId="0" fontId="180" fillId="67" borderId="60" applyNumberFormat="0" applyAlignment="0" applyProtection="0"/>
    <xf numFmtId="0" fontId="180" fillId="66" borderId="60" applyNumberFormat="0" applyAlignment="0" applyProtection="0"/>
    <xf numFmtId="0" fontId="180" fillId="66" borderId="60" applyNumberFormat="0" applyAlignment="0" applyProtection="0"/>
    <xf numFmtId="0" fontId="180" fillId="66" borderId="60" applyNumberFormat="0" applyAlignment="0" applyProtection="0"/>
    <xf numFmtId="0" fontId="180" fillId="66" borderId="60" applyNumberFormat="0" applyAlignment="0" applyProtection="0"/>
    <xf numFmtId="0" fontId="180" fillId="66" borderId="60" applyNumberFormat="0" applyAlignment="0" applyProtection="0"/>
    <xf numFmtId="0" fontId="180" fillId="67" borderId="60" applyNumberFormat="0" applyAlignment="0" applyProtection="0"/>
    <xf numFmtId="0" fontId="180" fillId="66" borderId="60" applyNumberFormat="0" applyAlignment="0" applyProtection="0"/>
    <xf numFmtId="0" fontId="180" fillId="66" borderId="60" applyNumberFormat="0" applyAlignment="0" applyProtection="0"/>
    <xf numFmtId="0" fontId="180" fillId="66" borderId="60" applyNumberFormat="0" applyAlignment="0" applyProtection="0"/>
    <xf numFmtId="0" fontId="180" fillId="66" borderId="60" applyNumberFormat="0" applyAlignment="0" applyProtection="0"/>
    <xf numFmtId="0" fontId="180" fillId="66" borderId="60" applyNumberFormat="0" applyAlignment="0" applyProtection="0"/>
    <xf numFmtId="0" fontId="162" fillId="0" borderId="62">
      <alignment horizontal="left" vertical="center"/>
    </xf>
    <xf numFmtId="0" fontId="162" fillId="0" borderId="62">
      <alignment horizontal="left" vertical="center"/>
    </xf>
    <xf numFmtId="0" fontId="162" fillId="0" borderId="62">
      <alignment horizontal="left" vertical="center"/>
    </xf>
    <xf numFmtId="0" fontId="162" fillId="0" borderId="62">
      <alignment horizontal="left" vertical="center"/>
    </xf>
    <xf numFmtId="0" fontId="162" fillId="0" borderId="62">
      <alignment horizontal="left" vertical="center"/>
    </xf>
    <xf numFmtId="0" fontId="162" fillId="0" borderId="62">
      <alignment horizontal="left" vertical="center"/>
    </xf>
    <xf numFmtId="0" fontId="157" fillId="116" borderId="57"/>
    <xf numFmtId="0" fontId="157" fillId="42" borderId="57"/>
    <xf numFmtId="0" fontId="157" fillId="42" borderId="61"/>
    <xf numFmtId="0" fontId="148" fillId="42" borderId="57"/>
    <xf numFmtId="0" fontId="148" fillId="42" borderId="57"/>
    <xf numFmtId="0" fontId="148" fillId="42" borderId="57"/>
    <xf numFmtId="4" fontId="10" fillId="0" borderId="57">
      <alignment horizontal="right"/>
    </xf>
    <xf numFmtId="4" fontId="10" fillId="0" borderId="57">
      <alignment horizontal="right"/>
    </xf>
    <xf numFmtId="188" fontId="132" fillId="106" borderId="66"/>
    <xf numFmtId="0" fontId="133" fillId="107" borderId="69" applyNumberFormat="0" applyAlignment="0" applyProtection="0"/>
    <xf numFmtId="0" fontId="133" fillId="107" borderId="69" applyNumberFormat="0" applyAlignment="0" applyProtection="0"/>
    <xf numFmtId="0" fontId="133" fillId="107" borderId="69" applyNumberFormat="0" applyAlignment="0" applyProtection="0"/>
    <xf numFmtId="0" fontId="133" fillId="107" borderId="69" applyNumberFormat="0" applyAlignment="0" applyProtection="0"/>
    <xf numFmtId="0" fontId="133" fillId="107" borderId="69" applyNumberFormat="0" applyAlignment="0" applyProtection="0"/>
    <xf numFmtId="0" fontId="133" fillId="108" borderId="69" applyNumberFormat="0" applyAlignment="0" applyProtection="0"/>
    <xf numFmtId="0" fontId="134" fillId="108" borderId="69" applyNumberFormat="0" applyAlignment="0" applyProtection="0"/>
    <xf numFmtId="0" fontId="133" fillId="107" borderId="69" applyNumberFormat="0" applyAlignment="0" applyProtection="0"/>
    <xf numFmtId="0" fontId="133" fillId="107" borderId="69" applyNumberFormat="0" applyAlignment="0" applyProtection="0"/>
    <xf numFmtId="0" fontId="133" fillId="107" borderId="69" applyNumberFormat="0" applyAlignment="0" applyProtection="0"/>
    <xf numFmtId="0" fontId="133" fillId="107" borderId="69" applyNumberFormat="0" applyAlignment="0" applyProtection="0"/>
    <xf numFmtId="0" fontId="133" fillId="107" borderId="69" applyNumberFormat="0" applyAlignment="0" applyProtection="0"/>
    <xf numFmtId="0" fontId="133" fillId="108" borderId="69" applyNumberFormat="0" applyAlignment="0" applyProtection="0"/>
    <xf numFmtId="0" fontId="134" fillId="108" borderId="69" applyNumberFormat="0" applyAlignment="0" applyProtection="0"/>
    <xf numFmtId="0" fontId="134" fillId="108" borderId="69" applyNumberFormat="0" applyAlignment="0" applyProtection="0"/>
    <xf numFmtId="0" fontId="134" fillId="108" borderId="60" applyNumberFormat="0" applyAlignment="0" applyProtection="0"/>
    <xf numFmtId="0" fontId="134" fillId="108" borderId="60" applyNumberFormat="0" applyAlignment="0" applyProtection="0"/>
    <xf numFmtId="0" fontId="133" fillId="108" borderId="60" applyNumberFormat="0" applyAlignment="0" applyProtection="0"/>
    <xf numFmtId="0" fontId="133" fillId="107" borderId="60" applyNumberFormat="0" applyAlignment="0" applyProtection="0"/>
    <xf numFmtId="0" fontId="133" fillId="107" borderId="60" applyNumberFormat="0" applyAlignment="0" applyProtection="0"/>
    <xf numFmtId="0" fontId="133" fillId="107" borderId="60" applyNumberFormat="0" applyAlignment="0" applyProtection="0"/>
    <xf numFmtId="0" fontId="133" fillId="107" borderId="60" applyNumberFormat="0" applyAlignment="0" applyProtection="0"/>
    <xf numFmtId="0" fontId="134" fillId="108" borderId="60" applyNumberFormat="0" applyAlignment="0" applyProtection="0"/>
    <xf numFmtId="0" fontId="133" fillId="108" borderId="60" applyNumberFormat="0" applyAlignment="0" applyProtection="0"/>
    <xf numFmtId="0" fontId="133" fillId="107" borderId="60" applyNumberFormat="0" applyAlignment="0" applyProtection="0"/>
    <xf numFmtId="0" fontId="133" fillId="107" borderId="60" applyNumberFormat="0" applyAlignment="0" applyProtection="0"/>
    <xf numFmtId="0" fontId="133" fillId="107" borderId="60" applyNumberFormat="0" applyAlignment="0" applyProtection="0"/>
    <xf numFmtId="0" fontId="133" fillId="107" borderId="60" applyNumberFormat="0" applyAlignment="0" applyProtection="0"/>
    <xf numFmtId="188" fontId="132" fillId="106" borderId="57"/>
    <xf numFmtId="41" fontId="43" fillId="0" borderId="0"/>
    <xf numFmtId="41" fontId="43" fillId="0" borderId="0"/>
    <xf numFmtId="41" fontId="43" fillId="0" borderId="0"/>
    <xf numFmtId="41" fontId="10" fillId="0" borderId="0" applyFont="0" applyBorder="0" applyAlignment="0" applyProtection="0"/>
    <xf numFmtId="41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38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3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1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" fontId="10" fillId="0" borderId="66">
      <alignment horizontal="right"/>
    </xf>
    <xf numFmtId="4" fontId="10" fillId="0" borderId="66">
      <alignment horizontal="right"/>
    </xf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39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NumberFormat="0" applyFill="0" applyBorder="0" applyAlignment="0" applyProtection="0"/>
    <xf numFmtId="43" fontId="12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148" fillId="42" borderId="66"/>
    <xf numFmtId="43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148" fillId="42" borderId="66"/>
    <xf numFmtId="0" fontId="148" fillId="42" borderId="66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57" fillId="42" borderId="7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57" fillId="42" borderId="66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57" fillId="116" borderId="66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39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39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62" fillId="0" borderId="71">
      <alignment horizontal="left" vertical="center"/>
    </xf>
    <xf numFmtId="0" fontId="162" fillId="0" borderId="71">
      <alignment horizontal="left" vertical="center"/>
    </xf>
    <xf numFmtId="0" fontId="162" fillId="0" borderId="71">
      <alignment horizontal="left" vertical="center"/>
    </xf>
    <xf numFmtId="0" fontId="162" fillId="0" borderId="71">
      <alignment horizontal="left" vertical="center"/>
    </xf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62" fillId="0" borderId="71">
      <alignment horizontal="left" vertical="center"/>
    </xf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39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40" fillId="0" borderId="0" applyFont="0" applyFill="0" applyBorder="0" applyAlignment="0" applyProtection="0"/>
    <xf numFmtId="43" fontId="140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4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39" fillId="0" borderId="0" applyFont="0" applyFill="0" applyBorder="0" applyAlignment="0" applyProtection="0"/>
    <xf numFmtId="43" fontId="138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38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8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NumberForma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0" fontId="180" fillId="66" borderId="69" applyNumberFormat="0" applyAlignment="0" applyProtection="0"/>
    <xf numFmtId="0" fontId="180" fillId="66" borderId="69" applyNumberFormat="0" applyAlignment="0" applyProtection="0"/>
    <xf numFmtId="0" fontId="180" fillId="66" borderId="69" applyNumberFormat="0" applyAlignment="0" applyProtection="0"/>
    <xf numFmtId="0" fontId="180" fillId="66" borderId="69" applyNumberFormat="0" applyAlignment="0" applyProtection="0"/>
    <xf numFmtId="0" fontId="180" fillId="66" borderId="69" applyNumberFormat="0" applyAlignment="0" applyProtection="0"/>
    <xf numFmtId="0" fontId="180" fillId="67" borderId="69" applyNumberFormat="0" applyAlignment="0" applyProtection="0"/>
    <xf numFmtId="0" fontId="180" fillId="66" borderId="69" applyNumberFormat="0" applyAlignment="0" applyProtection="0"/>
    <xf numFmtId="0" fontId="180" fillId="66" borderId="69" applyNumberFormat="0" applyAlignment="0" applyProtection="0"/>
    <xf numFmtId="0" fontId="180" fillId="66" borderId="69" applyNumberFormat="0" applyAlignment="0" applyProtection="0"/>
    <xf numFmtId="0" fontId="180" fillId="67" borderId="69" applyNumberFormat="0" applyAlignment="0" applyProtection="0"/>
    <xf numFmtId="0" fontId="181" fillId="67" borderId="69" applyNumberFormat="0" applyAlignment="0" applyProtection="0"/>
    <xf numFmtId="0" fontId="181" fillId="67" borderId="69" applyNumberFormat="0" applyAlignment="0" applyProtection="0"/>
    <xf numFmtId="0" fontId="123" fillId="119" borderId="72" applyNumberFormat="0" applyAlignment="0" applyProtection="0"/>
    <xf numFmtId="0" fontId="3" fillId="0" borderId="0"/>
    <xf numFmtId="0" fontId="123" fillId="119" borderId="72" applyNumberFormat="0" applyAlignment="0" applyProtection="0"/>
    <xf numFmtId="0" fontId="123" fillId="119" borderId="72" applyNumberFormat="0" applyAlignment="0" applyProtection="0"/>
    <xf numFmtId="0" fontId="123" fillId="119" borderId="72" applyNumberFormat="0" applyAlignment="0" applyProtection="0"/>
    <xf numFmtId="0" fontId="123" fillId="119" borderId="72" applyNumberFormat="0" applyAlignment="0" applyProtection="0"/>
    <xf numFmtId="0" fontId="123" fillId="119" borderId="72" applyNumberFormat="0" applyAlignment="0" applyProtection="0"/>
    <xf numFmtId="0" fontId="123" fillId="119" borderId="72" applyNumberFormat="0" applyAlignment="0" applyProtection="0"/>
    <xf numFmtId="0" fontId="123" fillId="119" borderId="72" applyNumberFormat="0" applyAlignment="0" applyProtection="0"/>
    <xf numFmtId="0" fontId="123" fillId="119" borderId="72" applyNumberFormat="0" applyAlignment="0" applyProtection="0"/>
    <xf numFmtId="0" fontId="123" fillId="119" borderId="72" applyNumberFormat="0" applyAlignment="0" applyProtection="0"/>
    <xf numFmtId="0" fontId="3" fillId="0" borderId="0"/>
    <xf numFmtId="0" fontId="123" fillId="119" borderId="72" applyNumberFormat="0" applyAlignment="0" applyProtection="0"/>
    <xf numFmtId="0" fontId="123" fillId="119" borderId="72" applyNumberFormat="0" applyAlignment="0" applyProtection="0"/>
    <xf numFmtId="0" fontId="123" fillId="119" borderId="72" applyNumberFormat="0" applyAlignment="0" applyProtection="0"/>
    <xf numFmtId="0" fontId="123" fillId="119" borderId="72" applyNumberFormat="0" applyAlignment="0" applyProtection="0"/>
    <xf numFmtId="0" fontId="123" fillId="119" borderId="72" applyNumberFormat="0" applyAlignment="0" applyProtection="0"/>
    <xf numFmtId="0" fontId="123" fillId="119" borderId="72" applyNumberFormat="0" applyAlignment="0" applyProtection="0"/>
    <xf numFmtId="0" fontId="123" fillId="119" borderId="72" applyNumberFormat="0" applyAlignment="0" applyProtection="0"/>
    <xf numFmtId="0" fontId="123" fillId="119" borderId="72" applyNumberFormat="0" applyAlignment="0" applyProtection="0"/>
    <xf numFmtId="0" fontId="123" fillId="119" borderId="72" applyNumberFormat="0" applyAlignment="0" applyProtection="0"/>
    <xf numFmtId="0" fontId="123" fillId="119" borderId="72" applyNumberFormat="0" applyAlignment="0" applyProtection="0"/>
    <xf numFmtId="0" fontId="123" fillId="119" borderId="72" applyNumberFormat="0" applyAlignment="0" applyProtection="0"/>
    <xf numFmtId="0" fontId="123" fillId="119" borderId="72" applyNumberFormat="0" applyAlignment="0" applyProtection="0"/>
    <xf numFmtId="0" fontId="123" fillId="119" borderId="72" applyNumberFormat="0" applyAlignment="0" applyProtection="0"/>
    <xf numFmtId="0" fontId="123" fillId="119" borderId="72" applyNumberFormat="0" applyAlignment="0" applyProtection="0"/>
    <xf numFmtId="0" fontId="123" fillId="119" borderId="72" applyNumberFormat="0" applyAlignment="0" applyProtection="0"/>
    <xf numFmtId="0" fontId="32" fillId="120" borderId="72" applyNumberFormat="0" applyFont="0" applyAlignment="0" applyProtection="0"/>
    <xf numFmtId="0" fontId="123" fillId="119" borderId="72" applyNumberFormat="0" applyAlignment="0" applyProtection="0"/>
    <xf numFmtId="0" fontId="123" fillId="119" borderId="72" applyNumberFormat="0" applyAlignment="0" applyProtection="0"/>
    <xf numFmtId="0" fontId="123" fillId="119" borderId="72" applyNumberFormat="0" applyAlignment="0" applyProtection="0"/>
    <xf numFmtId="0" fontId="123" fillId="119" borderId="72" applyNumberFormat="0" applyAlignment="0" applyProtection="0"/>
    <xf numFmtId="0" fontId="123" fillId="119" borderId="72" applyNumberFormat="0" applyAlignment="0" applyProtection="0"/>
    <xf numFmtId="0" fontId="123" fillId="119" borderId="72" applyNumberFormat="0" applyAlignment="0" applyProtection="0"/>
    <xf numFmtId="0" fontId="123" fillId="119" borderId="72" applyNumberFormat="0" applyAlignment="0" applyProtection="0"/>
    <xf numFmtId="0" fontId="123" fillId="119" borderId="72" applyNumberFormat="0" applyAlignment="0" applyProtection="0"/>
    <xf numFmtId="0" fontId="123" fillId="119" borderId="72" applyNumberFormat="0" applyAlignment="0" applyProtection="0"/>
    <xf numFmtId="0" fontId="123" fillId="119" borderId="72" applyNumberFormat="0" applyAlignment="0" applyProtection="0"/>
    <xf numFmtId="0" fontId="123" fillId="119" borderId="72" applyNumberFormat="0" applyAlignment="0" applyProtection="0"/>
    <xf numFmtId="0" fontId="123" fillId="119" borderId="72" applyNumberFormat="0" applyAlignment="0" applyProtection="0"/>
    <xf numFmtId="0" fontId="123" fillId="119" borderId="72" applyNumberFormat="0" applyAlignment="0" applyProtection="0"/>
    <xf numFmtId="0" fontId="123" fillId="119" borderId="72" applyNumberFormat="0" applyAlignment="0" applyProtection="0"/>
    <xf numFmtId="0" fontId="123" fillId="119" borderId="72" applyNumberFormat="0" applyAlignment="0" applyProtection="0"/>
    <xf numFmtId="0" fontId="123" fillId="119" borderId="72" applyNumberFormat="0" applyAlignment="0" applyProtection="0"/>
    <xf numFmtId="0" fontId="123" fillId="119" borderId="72" applyNumberFormat="0" applyAlignment="0" applyProtection="0"/>
    <xf numFmtId="0" fontId="123" fillId="119" borderId="72" applyNumberFormat="0" applyAlignment="0" applyProtection="0"/>
    <xf numFmtId="0" fontId="123" fillId="119" borderId="72" applyNumberFormat="0" applyAlignment="0" applyProtection="0"/>
    <xf numFmtId="0" fontId="123" fillId="119" borderId="72" applyNumberFormat="0" applyAlignment="0" applyProtection="0"/>
    <xf numFmtId="0" fontId="32" fillId="120" borderId="72" applyNumberFormat="0" applyFont="0" applyAlignment="0" applyProtection="0"/>
    <xf numFmtId="0" fontId="10" fillId="120" borderId="72" applyNumberFormat="0" applyFont="0" applyAlignment="0" applyProtection="0"/>
    <xf numFmtId="0" fontId="10" fillId="120" borderId="72" applyNumberFormat="0" applyFont="0" applyAlignment="0" applyProtection="0"/>
    <xf numFmtId="0" fontId="203" fillId="108" borderId="73" applyNumberFormat="0" applyAlignment="0" applyProtection="0"/>
    <xf numFmtId="0" fontId="204" fillId="107" borderId="73" applyNumberFormat="0" applyAlignment="0" applyProtection="0"/>
    <xf numFmtId="0" fontId="204" fillId="107" borderId="73" applyNumberFormat="0" applyAlignment="0" applyProtection="0"/>
    <xf numFmtId="0" fontId="204" fillId="107" borderId="73" applyNumberFormat="0" applyAlignment="0" applyProtection="0"/>
    <xf numFmtId="0" fontId="204" fillId="107" borderId="73" applyNumberFormat="0" applyAlignment="0" applyProtection="0"/>
    <xf numFmtId="0" fontId="204" fillId="107" borderId="73" applyNumberFormat="0" applyAlignment="0" applyProtection="0"/>
    <xf numFmtId="0" fontId="204" fillId="108" borderId="73" applyNumberFormat="0" applyAlignment="0" applyProtection="0"/>
    <xf numFmtId="0" fontId="203" fillId="108" borderId="73" applyNumberFormat="0" applyAlignment="0" applyProtection="0"/>
    <xf numFmtId="0" fontId="204" fillId="107" borderId="73" applyNumberFormat="0" applyAlignment="0" applyProtection="0"/>
    <xf numFmtId="0" fontId="204" fillId="107" borderId="73" applyNumberFormat="0" applyAlignment="0" applyProtection="0"/>
    <xf numFmtId="0" fontId="204" fillId="107" borderId="73" applyNumberFormat="0" applyAlignment="0" applyProtection="0"/>
    <xf numFmtId="0" fontId="204" fillId="107" borderId="73" applyNumberFormat="0" applyAlignment="0" applyProtection="0"/>
    <xf numFmtId="0" fontId="204" fillId="107" borderId="73" applyNumberFormat="0" applyAlignment="0" applyProtection="0"/>
    <xf numFmtId="0" fontId="204" fillId="108" borderId="73" applyNumberFormat="0" applyAlignment="0" applyProtection="0"/>
    <xf numFmtId="0" fontId="203" fillId="108" borderId="73" applyNumberFormat="0" applyAlignment="0" applyProtection="0"/>
    <xf numFmtId="0" fontId="203" fillId="108" borderId="73" applyNumberFormat="0" applyAlignment="0" applyProtection="0"/>
    <xf numFmtId="0" fontId="150" fillId="0" borderId="74" applyNumberFormat="0" applyFill="0" applyAlignment="0" applyProtection="0"/>
    <xf numFmtId="43" fontId="10" fillId="0" borderId="0" applyFont="0" applyFill="0" applyBorder="0" applyAlignment="0" applyProtection="0"/>
    <xf numFmtId="0" fontId="123" fillId="119" borderId="72" applyNumberFormat="0" applyAlignment="0" applyProtection="0"/>
    <xf numFmtId="188" fontId="188" fillId="0" borderId="66"/>
    <xf numFmtId="0" fontId="123" fillId="119" borderId="72" applyNumberFormat="0" applyAlignment="0" applyProtection="0"/>
    <xf numFmtId="0" fontId="123" fillId="119" borderId="72" applyNumberFormat="0" applyAlignment="0" applyProtection="0"/>
    <xf numFmtId="0" fontId="3" fillId="0" borderId="0"/>
    <xf numFmtId="0" fontId="162" fillId="0" borderId="71">
      <alignment horizontal="left" vertical="center"/>
    </xf>
    <xf numFmtId="41" fontId="10" fillId="0" borderId="0" applyFont="0" applyFill="0" applyBorder="0" applyAlignment="0" applyProtection="0"/>
    <xf numFmtId="0" fontId="123" fillId="119" borderId="72" applyNumberFormat="0" applyAlignment="0" applyProtection="0"/>
    <xf numFmtId="43" fontId="10" fillId="0" borderId="0" applyFont="0" applyFill="0" applyBorder="0" applyAlignment="0" applyProtection="0"/>
    <xf numFmtId="0" fontId="123" fillId="119" borderId="72" applyNumberFormat="0" applyAlignment="0" applyProtection="0"/>
    <xf numFmtId="43" fontId="10" fillId="0" borderId="0" applyFont="0" applyFill="0" applyBorder="0" applyAlignment="0" applyProtection="0"/>
    <xf numFmtId="0" fontId="69" fillId="0" borderId="57"/>
    <xf numFmtId="0" fontId="77" fillId="0" borderId="57"/>
    <xf numFmtId="0" fontId="47" fillId="0" borderId="57"/>
    <xf numFmtId="0" fontId="51" fillId="0" borderId="57"/>
    <xf numFmtId="0" fontId="47" fillId="0" borderId="66"/>
    <xf numFmtId="4" fontId="94" fillId="3" borderId="58" applyNumberFormat="0" applyProtection="0">
      <alignment horizontal="right" vertical="center"/>
    </xf>
    <xf numFmtId="4" fontId="93" fillId="10" borderId="59" applyNumberFormat="0" applyProtection="0">
      <alignment horizontal="left" vertical="center" indent="1"/>
    </xf>
    <xf numFmtId="4" fontId="72" fillId="9" borderId="58" applyNumberFormat="0" applyProtection="0">
      <alignment horizontal="left" vertical="center" indent="1"/>
    </xf>
    <xf numFmtId="4" fontId="92" fillId="3" borderId="58" applyNumberFormat="0" applyProtection="0">
      <alignment horizontal="right" vertical="center"/>
    </xf>
    <xf numFmtId="4" fontId="91" fillId="3" borderId="58" applyNumberFormat="0" applyProtection="0">
      <alignment horizontal="right" vertical="center"/>
    </xf>
    <xf numFmtId="4" fontId="72" fillId="9" borderId="59" applyNumberFormat="0" applyProtection="0">
      <alignment horizontal="left" vertical="center" indent="1"/>
    </xf>
    <xf numFmtId="4" fontId="92" fillId="3" borderId="58" applyNumberFormat="0" applyProtection="0">
      <alignment vertical="center"/>
    </xf>
    <xf numFmtId="4" fontId="91" fillId="3" borderId="58" applyNumberFormat="0" applyProtection="0">
      <alignment vertical="center"/>
    </xf>
    <xf numFmtId="4" fontId="91" fillId="9" borderId="58" applyNumberFormat="0" applyProtection="0">
      <alignment horizontal="right" vertical="center"/>
    </xf>
    <xf numFmtId="9" fontId="3" fillId="0" borderId="0" applyFont="0" applyFill="0" applyBorder="0" applyAlignment="0" applyProtection="0"/>
    <xf numFmtId="4" fontId="91" fillId="19" borderId="58" applyNumberFormat="0" applyProtection="0">
      <alignment horizontal="right" vertical="center"/>
    </xf>
    <xf numFmtId="4" fontId="91" fillId="52" borderId="58" applyNumberFormat="0" applyProtection="0">
      <alignment horizontal="right" vertical="center"/>
    </xf>
    <xf numFmtId="4" fontId="91" fillId="51" borderId="58" applyNumberFormat="0" applyProtection="0">
      <alignment horizontal="right" vertical="center"/>
    </xf>
    <xf numFmtId="4" fontId="91" fillId="6" borderId="58" applyNumberFormat="0" applyProtection="0">
      <alignment horizontal="right" vertical="center"/>
    </xf>
    <xf numFmtId="4" fontId="91" fillId="15" borderId="58" applyNumberFormat="0" applyProtection="0">
      <alignment horizontal="right" vertical="center"/>
    </xf>
    <xf numFmtId="4" fontId="91" fillId="8" borderId="58" applyNumberFormat="0" applyProtection="0">
      <alignment horizontal="right" vertical="center"/>
    </xf>
    <xf numFmtId="4" fontId="91" fillId="50" borderId="58" applyNumberFormat="0" applyProtection="0">
      <alignment horizontal="right" vertical="center"/>
    </xf>
    <xf numFmtId="4" fontId="91" fillId="2" borderId="58" applyNumberFormat="0" applyProtection="0">
      <alignment horizontal="right" vertical="center"/>
    </xf>
    <xf numFmtId="4" fontId="91" fillId="14" borderId="58" applyNumberFormat="0" applyProtection="0">
      <alignment horizontal="right" vertical="center"/>
    </xf>
    <xf numFmtId="4" fontId="91" fillId="5" borderId="58" applyNumberFormat="0" applyProtection="0">
      <alignment horizontal="left" vertical="center" indent="1"/>
    </xf>
    <xf numFmtId="4" fontId="90" fillId="5" borderId="58" applyNumberFormat="0" applyProtection="0">
      <alignment vertical="center"/>
    </xf>
    <xf numFmtId="4" fontId="72" fillId="5" borderId="58" applyNumberFormat="0" applyProtection="0">
      <alignment vertical="center"/>
    </xf>
    <xf numFmtId="0" fontId="77" fillId="46" borderId="57"/>
    <xf numFmtId="0" fontId="148" fillId="42" borderId="66"/>
    <xf numFmtId="0" fontId="10" fillId="121" borderId="67" applyNumberFormat="0" applyProtection="0">
      <alignment horizontal="left" vertical="top" indent="1"/>
    </xf>
    <xf numFmtId="0" fontId="10" fillId="16" borderId="73" applyNumberFormat="0" applyProtection="0">
      <alignment horizontal="left" vertical="center" indent="1"/>
    </xf>
    <xf numFmtId="0" fontId="10" fillId="122" borderId="67" applyNumberFormat="0" applyProtection="0">
      <alignment horizontal="left" vertical="top" indent="1"/>
    </xf>
    <xf numFmtId="0" fontId="10" fillId="12" borderId="73" applyNumberFormat="0" applyProtection="0">
      <alignment horizontal="left" vertical="center" indent="1"/>
    </xf>
    <xf numFmtId="0" fontId="10" fillId="69" borderId="67" applyNumberFormat="0" applyProtection="0">
      <alignment horizontal="left" vertical="top" indent="1"/>
    </xf>
    <xf numFmtId="0" fontId="10" fillId="55" borderId="73" applyNumberFormat="0" applyProtection="0">
      <alignment horizontal="left" vertical="center" indent="1"/>
    </xf>
    <xf numFmtId="0" fontId="10" fillId="123" borderId="67" applyNumberFormat="0" applyProtection="0">
      <alignment horizontal="left" vertical="top" indent="1"/>
    </xf>
    <xf numFmtId="0" fontId="10" fillId="55" borderId="73" applyNumberFormat="0" applyProtection="0">
      <alignment horizontal="left" vertical="center" indent="1"/>
    </xf>
    <xf numFmtId="0" fontId="150" fillId="0" borderId="74" applyNumberFormat="0" applyFill="0" applyAlignment="0" applyProtection="0"/>
    <xf numFmtId="0" fontId="224" fillId="0" borderId="74" applyNumberFormat="0" applyFill="0" applyAlignment="0" applyProtection="0"/>
    <xf numFmtId="0" fontId="224" fillId="0" borderId="74" applyNumberFormat="0" applyFill="0" applyAlignment="0" applyProtection="0"/>
    <xf numFmtId="0" fontId="150" fillId="0" borderId="74" applyNumberFormat="0" applyFill="0" applyAlignment="0" applyProtection="0"/>
    <xf numFmtId="0" fontId="150" fillId="0" borderId="74" applyNumberFormat="0" applyFill="0" applyAlignment="0" applyProtection="0"/>
    <xf numFmtId="0" fontId="10" fillId="11" borderId="73" applyNumberFormat="0" applyProtection="0">
      <alignment horizontal="left" vertical="center" indent="1"/>
    </xf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4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0" fillId="0" borderId="0" applyFont="0" applyFill="0" applyBorder="0" applyAlignment="0" applyProtection="0"/>
    <xf numFmtId="43" fontId="230" fillId="0" borderId="0" applyFont="0" applyFill="0" applyBorder="0" applyAlignment="0" applyProtection="0"/>
    <xf numFmtId="43" fontId="23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4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20" fillId="0" borderId="0" applyFont="0" applyFill="0" applyBorder="0" applyAlignment="0" applyProtection="0"/>
    <xf numFmtId="42" fontId="20" fillId="0" borderId="0" applyFont="0" applyFill="0" applyBorder="0" applyAlignment="0" applyProtection="0"/>
    <xf numFmtId="43" fontId="230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0" fillId="0" borderId="0" applyFont="0" applyFill="0" applyBorder="0" applyAlignment="0" applyProtection="0"/>
    <xf numFmtId="41" fontId="138" fillId="0" borderId="0" applyFont="0" applyFill="0" applyBorder="0" applyAlignment="0" applyProtection="0"/>
    <xf numFmtId="41" fontId="138" fillId="0" borderId="0" applyFont="0" applyFill="0" applyBorder="0" applyAlignment="0" applyProtection="0"/>
    <xf numFmtId="43" fontId="20" fillId="0" borderId="0" applyFont="0" applyFill="0" applyBorder="0" applyAlignment="0" applyProtection="0"/>
    <xf numFmtId="41" fontId="138" fillId="0" borderId="0" applyFont="0" applyFill="0" applyBorder="0" applyAlignment="0" applyProtection="0"/>
    <xf numFmtId="41" fontId="13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0" fillId="0" borderId="0" applyFont="0" applyFill="0" applyBorder="0" applyAlignment="0" applyProtection="0"/>
    <xf numFmtId="43" fontId="138" fillId="0" borderId="0" applyFont="0" applyFill="0" applyBorder="0" applyAlignment="0" applyProtection="0"/>
    <xf numFmtId="43" fontId="13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38" fillId="0" borderId="0" applyFont="0" applyFill="0" applyBorder="0" applyAlignment="0" applyProtection="0"/>
    <xf numFmtId="43" fontId="138" fillId="0" borderId="0" applyFont="0" applyFill="0" applyBorder="0" applyAlignment="0" applyProtection="0"/>
    <xf numFmtId="43" fontId="138" fillId="0" borderId="0" applyFont="0" applyFill="0" applyBorder="0" applyAlignment="0" applyProtection="0"/>
    <xf numFmtId="43" fontId="138" fillId="0" borderId="0" applyFont="0" applyFill="0" applyBorder="0" applyAlignment="0" applyProtection="0"/>
    <xf numFmtId="43" fontId="138" fillId="0" borderId="0" applyFont="0" applyFill="0" applyBorder="0" applyAlignment="0" applyProtection="0"/>
    <xf numFmtId="43" fontId="138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133" fillId="107" borderId="60" applyNumberFormat="0" applyAlignment="0" applyProtection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23" fillId="119" borderId="63" applyNumberFormat="0" applyAlignment="0" applyProtection="0"/>
    <xf numFmtId="0" fontId="123" fillId="119" borderId="63" applyNumberFormat="0" applyAlignment="0" applyProtection="0"/>
    <xf numFmtId="0" fontId="123" fillId="119" borderId="63" applyNumberFormat="0" applyAlignment="0" applyProtection="0"/>
    <xf numFmtId="0" fontId="123" fillId="119" borderId="63" applyNumberFormat="0" applyAlignment="0" applyProtection="0"/>
    <xf numFmtId="0" fontId="123" fillId="119" borderId="63" applyNumberFormat="0" applyAlignment="0" applyProtection="0"/>
    <xf numFmtId="0" fontId="123" fillId="119" borderId="63" applyNumberFormat="0" applyAlignment="0" applyProtection="0"/>
    <xf numFmtId="0" fontId="123" fillId="119" borderId="63" applyNumberFormat="0" applyAlignment="0" applyProtection="0"/>
    <xf numFmtId="0" fontId="123" fillId="119" borderId="63" applyNumberFormat="0" applyAlignment="0" applyProtection="0"/>
    <xf numFmtId="0" fontId="123" fillId="119" borderId="63" applyNumberFormat="0" applyAlignment="0" applyProtection="0"/>
    <xf numFmtId="0" fontId="123" fillId="119" borderId="63" applyNumberFormat="0" applyAlignment="0" applyProtection="0"/>
    <xf numFmtId="0" fontId="123" fillId="119" borderId="63" applyNumberFormat="0" applyAlignment="0" applyProtection="0"/>
    <xf numFmtId="0" fontId="123" fillId="119" borderId="63" applyNumberFormat="0" applyAlignment="0" applyProtection="0"/>
    <xf numFmtId="0" fontId="123" fillId="119" borderId="63" applyNumberFormat="0" applyAlignment="0" applyProtection="0"/>
    <xf numFmtId="0" fontId="123" fillId="119" borderId="63" applyNumberFormat="0" applyAlignment="0" applyProtection="0"/>
    <xf numFmtId="0" fontId="123" fillId="119" borderId="63" applyNumberFormat="0" applyAlignment="0" applyProtection="0"/>
    <xf numFmtId="0" fontId="123" fillId="119" borderId="63" applyNumberFormat="0" applyAlignment="0" applyProtection="0"/>
    <xf numFmtId="0" fontId="123" fillId="119" borderId="63" applyNumberFormat="0" applyAlignment="0" applyProtection="0"/>
    <xf numFmtId="0" fontId="123" fillId="119" borderId="63" applyNumberFormat="0" applyAlignment="0" applyProtection="0"/>
    <xf numFmtId="0" fontId="123" fillId="119" borderId="63" applyNumberFormat="0" applyAlignment="0" applyProtection="0"/>
    <xf numFmtId="0" fontId="123" fillId="119" borderId="63" applyNumberFormat="0" applyAlignment="0" applyProtection="0"/>
    <xf numFmtId="0" fontId="123" fillId="119" borderId="63" applyNumberFormat="0" applyAlignment="0" applyProtection="0"/>
    <xf numFmtId="0" fontId="123" fillId="119" borderId="63" applyNumberFormat="0" applyAlignment="0" applyProtection="0"/>
    <xf numFmtId="0" fontId="123" fillId="119" borderId="63" applyNumberFormat="0" applyAlignment="0" applyProtection="0"/>
    <xf numFmtId="0" fontId="123" fillId="119" borderId="63" applyNumberFormat="0" applyAlignment="0" applyProtection="0"/>
    <xf numFmtId="0" fontId="123" fillId="119" borderId="63" applyNumberFormat="0" applyAlignment="0" applyProtection="0"/>
    <xf numFmtId="0" fontId="32" fillId="120" borderId="63" applyNumberFormat="0" applyFont="0" applyAlignment="0" applyProtection="0"/>
    <xf numFmtId="0" fontId="123" fillId="119" borderId="63" applyNumberFormat="0" applyAlignment="0" applyProtection="0"/>
    <xf numFmtId="0" fontId="123" fillId="119" borderId="63" applyNumberFormat="0" applyAlignment="0" applyProtection="0"/>
    <xf numFmtId="0" fontId="123" fillId="119" borderId="63" applyNumberFormat="0" applyAlignment="0" applyProtection="0"/>
    <xf numFmtId="0" fontId="123" fillId="119" borderId="63" applyNumberFormat="0" applyAlignment="0" applyProtection="0"/>
    <xf numFmtId="0" fontId="123" fillId="119" borderId="63" applyNumberFormat="0" applyAlignment="0" applyProtection="0"/>
    <xf numFmtId="0" fontId="123" fillId="119" borderId="63" applyNumberFormat="0" applyAlignment="0" applyProtection="0"/>
    <xf numFmtId="0" fontId="123" fillId="119" borderId="63" applyNumberFormat="0" applyAlignment="0" applyProtection="0"/>
    <xf numFmtId="0" fontId="123" fillId="119" borderId="63" applyNumberFormat="0" applyAlignment="0" applyProtection="0"/>
    <xf numFmtId="0" fontId="123" fillId="119" borderId="63" applyNumberFormat="0" applyAlignment="0" applyProtection="0"/>
    <xf numFmtId="0" fontId="123" fillId="119" borderId="63" applyNumberFormat="0" applyAlignment="0" applyProtection="0"/>
    <xf numFmtId="0" fontId="123" fillId="119" borderId="63" applyNumberFormat="0" applyAlignment="0" applyProtection="0"/>
    <xf numFmtId="0" fontId="123" fillId="119" borderId="63" applyNumberFormat="0" applyAlignment="0" applyProtection="0"/>
    <xf numFmtId="0" fontId="123" fillId="119" borderId="63" applyNumberFormat="0" applyAlignment="0" applyProtection="0"/>
    <xf numFmtId="0" fontId="123" fillId="119" borderId="63" applyNumberFormat="0" applyAlignment="0" applyProtection="0"/>
    <xf numFmtId="0" fontId="123" fillId="119" borderId="63" applyNumberFormat="0" applyAlignment="0" applyProtection="0"/>
    <xf numFmtId="0" fontId="123" fillId="119" borderId="63" applyNumberFormat="0" applyAlignment="0" applyProtection="0"/>
    <xf numFmtId="0" fontId="123" fillId="119" borderId="63" applyNumberFormat="0" applyAlignment="0" applyProtection="0"/>
    <xf numFmtId="0" fontId="123" fillId="119" borderId="63" applyNumberFormat="0" applyAlignment="0" applyProtection="0"/>
    <xf numFmtId="0" fontId="123" fillId="119" borderId="63" applyNumberFormat="0" applyAlignment="0" applyProtection="0"/>
    <xf numFmtId="0" fontId="123" fillId="119" borderId="63" applyNumberFormat="0" applyAlignment="0" applyProtection="0"/>
    <xf numFmtId="0" fontId="123" fillId="119" borderId="63" applyNumberFormat="0" applyAlignment="0" applyProtection="0"/>
    <xf numFmtId="0" fontId="123" fillId="119" borderId="63" applyNumberFormat="0" applyAlignment="0" applyProtection="0"/>
    <xf numFmtId="0" fontId="123" fillId="119" borderId="63" applyNumberFormat="0" applyAlignment="0" applyProtection="0"/>
    <xf numFmtId="0" fontId="123" fillId="119" borderId="63" applyNumberFormat="0" applyAlignment="0" applyProtection="0"/>
    <xf numFmtId="0" fontId="123" fillId="119" borderId="63" applyNumberFormat="0" applyAlignment="0" applyProtection="0"/>
    <xf numFmtId="0" fontId="32" fillId="120" borderId="63" applyNumberFormat="0" applyFont="0" applyAlignment="0" applyProtection="0"/>
    <xf numFmtId="0" fontId="10" fillId="120" borderId="63" applyNumberFormat="0" applyFont="0" applyAlignment="0" applyProtection="0"/>
    <xf numFmtId="0" fontId="10" fillId="120" borderId="63" applyNumberFormat="0" applyFont="0" applyAlignment="0" applyProtection="0"/>
    <xf numFmtId="0" fontId="203" fillId="108" borderId="64" applyNumberFormat="0" applyAlignment="0" applyProtection="0"/>
    <xf numFmtId="0" fontId="204" fillId="107" borderId="64" applyNumberFormat="0" applyAlignment="0" applyProtection="0"/>
    <xf numFmtId="0" fontId="204" fillId="107" borderId="64" applyNumberFormat="0" applyAlignment="0" applyProtection="0"/>
    <xf numFmtId="0" fontId="204" fillId="107" borderId="64" applyNumberFormat="0" applyAlignment="0" applyProtection="0"/>
    <xf numFmtId="0" fontId="204" fillId="107" borderId="64" applyNumberFormat="0" applyAlignment="0" applyProtection="0"/>
    <xf numFmtId="0" fontId="204" fillId="107" borderId="64" applyNumberFormat="0" applyAlignment="0" applyProtection="0"/>
    <xf numFmtId="0" fontId="204" fillId="108" borderId="64" applyNumberFormat="0" applyAlignment="0" applyProtection="0"/>
    <xf numFmtId="0" fontId="203" fillId="108" borderId="64" applyNumberFormat="0" applyAlignment="0" applyProtection="0"/>
    <xf numFmtId="0" fontId="204" fillId="107" borderId="64" applyNumberFormat="0" applyAlignment="0" applyProtection="0"/>
    <xf numFmtId="0" fontId="204" fillId="107" borderId="64" applyNumberFormat="0" applyAlignment="0" applyProtection="0"/>
    <xf numFmtId="0" fontId="204" fillId="107" borderId="64" applyNumberFormat="0" applyAlignment="0" applyProtection="0"/>
    <xf numFmtId="0" fontId="204" fillId="107" borderId="64" applyNumberFormat="0" applyAlignment="0" applyProtection="0"/>
    <xf numFmtId="0" fontId="204" fillId="107" borderId="64" applyNumberFormat="0" applyAlignment="0" applyProtection="0"/>
    <xf numFmtId="0" fontId="204" fillId="108" borderId="64" applyNumberFormat="0" applyAlignment="0" applyProtection="0"/>
    <xf numFmtId="0" fontId="203" fillId="108" borderId="64" applyNumberFormat="0" applyAlignment="0" applyProtection="0"/>
    <xf numFmtId="0" fontId="203" fillId="108" borderId="64" applyNumberFormat="0" applyAlignment="0" applyProtection="0"/>
    <xf numFmtId="0" fontId="69" fillId="0" borderId="66"/>
    <xf numFmtId="0" fontId="77" fillId="0" borderId="66"/>
    <xf numFmtId="0" fontId="47" fillId="0" borderId="66"/>
    <xf numFmtId="0" fontId="51" fillId="0" borderId="66"/>
    <xf numFmtId="4" fontId="94" fillId="3" borderId="67" applyNumberFormat="0" applyProtection="0">
      <alignment horizontal="right" vertical="center"/>
    </xf>
    <xf numFmtId="4" fontId="93" fillId="10" borderId="68" applyNumberFormat="0" applyProtection="0">
      <alignment horizontal="left" vertical="center" indent="1"/>
    </xf>
    <xf numFmtId="4" fontId="72" fillId="9" borderId="67" applyNumberFormat="0" applyProtection="0">
      <alignment horizontal="left" vertical="center" indent="1"/>
    </xf>
    <xf numFmtId="4" fontId="92" fillId="3" borderId="67" applyNumberFormat="0" applyProtection="0">
      <alignment horizontal="right" vertical="center"/>
    </xf>
    <xf numFmtId="4" fontId="91" fillId="3" borderId="67" applyNumberFormat="0" applyProtection="0">
      <alignment horizontal="right" vertical="center"/>
    </xf>
    <xf numFmtId="4" fontId="72" fillId="9" borderId="68" applyNumberFormat="0" applyProtection="0">
      <alignment horizontal="left" vertical="center" indent="1"/>
    </xf>
    <xf numFmtId="4" fontId="92" fillId="3" borderId="67" applyNumberFormat="0" applyProtection="0">
      <alignment vertical="center"/>
    </xf>
    <xf numFmtId="4" fontId="91" fillId="3" borderId="67" applyNumberFormat="0" applyProtection="0">
      <alignment vertical="center"/>
    </xf>
    <xf numFmtId="4" fontId="91" fillId="9" borderId="67" applyNumberFormat="0" applyProtection="0">
      <alignment horizontal="right" vertical="center"/>
    </xf>
    <xf numFmtId="4" fontId="91" fillId="19" borderId="67" applyNumberFormat="0" applyProtection="0">
      <alignment horizontal="right" vertical="center"/>
    </xf>
    <xf numFmtId="4" fontId="91" fillId="52" borderId="67" applyNumberFormat="0" applyProtection="0">
      <alignment horizontal="right" vertical="center"/>
    </xf>
    <xf numFmtId="4" fontId="91" fillId="51" borderId="67" applyNumberFormat="0" applyProtection="0">
      <alignment horizontal="right" vertical="center"/>
    </xf>
    <xf numFmtId="4" fontId="91" fillId="6" borderId="67" applyNumberFormat="0" applyProtection="0">
      <alignment horizontal="right" vertical="center"/>
    </xf>
    <xf numFmtId="4" fontId="91" fillId="15" borderId="67" applyNumberFormat="0" applyProtection="0">
      <alignment horizontal="right" vertical="center"/>
    </xf>
    <xf numFmtId="4" fontId="91" fillId="8" borderId="67" applyNumberFormat="0" applyProtection="0">
      <alignment horizontal="right" vertical="center"/>
    </xf>
    <xf numFmtId="4" fontId="91" fillId="50" borderId="67" applyNumberFormat="0" applyProtection="0">
      <alignment horizontal="right" vertical="center"/>
    </xf>
    <xf numFmtId="4" fontId="91" fillId="2" borderId="67" applyNumberFormat="0" applyProtection="0">
      <alignment horizontal="right" vertical="center"/>
    </xf>
    <xf numFmtId="4" fontId="91" fillId="14" borderId="67" applyNumberFormat="0" applyProtection="0">
      <alignment horizontal="right" vertical="center"/>
    </xf>
    <xf numFmtId="4" fontId="91" fillId="5" borderId="67" applyNumberFormat="0" applyProtection="0">
      <alignment horizontal="left" vertical="center" indent="1"/>
    </xf>
    <xf numFmtId="4" fontId="90" fillId="5" borderId="67" applyNumberFormat="0" applyProtection="0">
      <alignment vertical="center"/>
    </xf>
    <xf numFmtId="4" fontId="72" fillId="5" borderId="67" applyNumberFormat="0" applyProtection="0">
      <alignment vertical="center"/>
    </xf>
    <xf numFmtId="0" fontId="148" fillId="42" borderId="57"/>
    <xf numFmtId="0" fontId="77" fillId="46" borderId="66"/>
    <xf numFmtId="4" fontId="25" fillId="5" borderId="64" applyNumberFormat="0" applyProtection="0">
      <alignment horizontal="left" vertical="center" indent="1"/>
    </xf>
    <xf numFmtId="0" fontId="10" fillId="11" borderId="64" applyNumberFormat="0" applyProtection="0">
      <alignment horizontal="left" vertical="center" indent="1"/>
    </xf>
    <xf numFmtId="0" fontId="10" fillId="121" borderId="58" applyNumberFormat="0" applyProtection="0">
      <alignment horizontal="left" vertical="top" indent="1"/>
    </xf>
    <xf numFmtId="0" fontId="10" fillId="16" borderId="64" applyNumberFormat="0" applyProtection="0">
      <alignment horizontal="left" vertical="center" indent="1"/>
    </xf>
    <xf numFmtId="0" fontId="10" fillId="122" borderId="58" applyNumberFormat="0" applyProtection="0">
      <alignment horizontal="left" vertical="top" indent="1"/>
    </xf>
    <xf numFmtId="0" fontId="10" fillId="12" borderId="64" applyNumberFormat="0" applyProtection="0">
      <alignment horizontal="left" vertical="center" indent="1"/>
    </xf>
    <xf numFmtId="0" fontId="10" fillId="69" borderId="58" applyNumberFormat="0" applyProtection="0">
      <alignment horizontal="left" vertical="top" indent="1"/>
    </xf>
    <xf numFmtId="0" fontId="10" fillId="55" borderId="64" applyNumberFormat="0" applyProtection="0">
      <alignment horizontal="left" vertical="center" indent="1"/>
    </xf>
    <xf numFmtId="0" fontId="10" fillId="123" borderId="58" applyNumberFormat="0" applyProtection="0">
      <alignment horizontal="left" vertical="top" indent="1"/>
    </xf>
    <xf numFmtId="0" fontId="25" fillId="120" borderId="58" applyNumberFormat="0" applyProtection="0">
      <alignment horizontal="left" vertical="top" indent="1"/>
    </xf>
    <xf numFmtId="0" fontId="10" fillId="55" borderId="64" applyNumberFormat="0" applyProtection="0">
      <alignment horizontal="left" vertical="center" indent="1"/>
    </xf>
    <xf numFmtId="0" fontId="150" fillId="0" borderId="65" applyNumberFormat="0" applyFill="0" applyAlignment="0" applyProtection="0"/>
    <xf numFmtId="0" fontId="224" fillId="0" borderId="65" applyNumberFormat="0" applyFill="0" applyAlignment="0" applyProtection="0"/>
    <xf numFmtId="0" fontId="224" fillId="0" borderId="65" applyNumberFormat="0" applyFill="0" applyAlignment="0" applyProtection="0"/>
    <xf numFmtId="0" fontId="150" fillId="0" borderId="65" applyNumberFormat="0" applyFill="0" applyAlignment="0" applyProtection="0"/>
    <xf numFmtId="0" fontId="150" fillId="0" borderId="65" applyNumberFormat="0" applyFill="0" applyAlignment="0" applyProtection="0"/>
    <xf numFmtId="0" fontId="150" fillId="0" borderId="65" applyNumberFormat="0" applyFill="0" applyAlignment="0" applyProtection="0"/>
    <xf numFmtId="43" fontId="10" fillId="0" borderId="0" applyFont="0" applyFill="0" applyBorder="0" applyAlignment="0" applyProtection="0"/>
    <xf numFmtId="0" fontId="150" fillId="0" borderId="65" applyNumberFormat="0" applyFill="0" applyAlignment="0" applyProtection="0"/>
    <xf numFmtId="0" fontId="203" fillId="108" borderId="64" applyNumberFormat="0" applyAlignment="0" applyProtection="0"/>
    <xf numFmtId="0" fontId="20" fillId="120" borderId="63" applyNumberFormat="0" applyFont="0" applyAlignment="0" applyProtection="0"/>
    <xf numFmtId="0" fontId="5" fillId="0" borderId="0"/>
    <xf numFmtId="0" fontId="150" fillId="0" borderId="74" applyNumberFormat="0" applyFill="0" applyAlignment="0" applyProtection="0"/>
    <xf numFmtId="0" fontId="203" fillId="108" borderId="73" applyNumberFormat="0" applyAlignment="0" applyProtection="0"/>
    <xf numFmtId="0" fontId="20" fillId="120" borderId="72" applyNumberFormat="0" applyFont="0" applyAlignment="0" applyProtection="0"/>
    <xf numFmtId="0" fontId="266" fillId="0" borderId="0"/>
    <xf numFmtId="9" fontId="5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5" fillId="0" borderId="0"/>
    <xf numFmtId="0" fontId="133" fillId="107" borderId="100" applyNumberFormat="0" applyAlignment="0" applyProtection="0"/>
    <xf numFmtId="4" fontId="10" fillId="0" borderId="97">
      <alignment horizontal="right"/>
    </xf>
    <xf numFmtId="0" fontId="181" fillId="67" borderId="100" applyNumberFormat="0" applyAlignment="0" applyProtection="0"/>
    <xf numFmtId="0" fontId="180" fillId="66" borderId="100" applyNumberFormat="0" applyAlignment="0" applyProtection="0"/>
    <xf numFmtId="0" fontId="180" fillId="66" borderId="100" applyNumberFormat="0" applyAlignment="0" applyProtection="0"/>
    <xf numFmtId="0" fontId="162" fillId="0" borderId="102">
      <alignment horizontal="left" vertical="center"/>
    </xf>
    <xf numFmtId="0" fontId="157" fillId="42" borderId="101"/>
    <xf numFmtId="0" fontId="133" fillId="107" borderId="100" applyNumberFormat="0" applyAlignment="0" applyProtection="0"/>
    <xf numFmtId="0" fontId="162" fillId="0" borderId="102">
      <alignment horizontal="left" vertical="center"/>
    </xf>
    <xf numFmtId="0" fontId="133" fillId="107" borderId="100" applyNumberFormat="0" applyAlignment="0" applyProtection="0"/>
    <xf numFmtId="0" fontId="5" fillId="0" borderId="0"/>
    <xf numFmtId="0" fontId="133" fillId="108" borderId="110" applyNumberFormat="0" applyAlignment="0" applyProtection="0"/>
    <xf numFmtId="0" fontId="180" fillId="66" borderId="110" applyNumberFormat="0" applyAlignment="0" applyProtection="0"/>
    <xf numFmtId="188" fontId="132" fillId="106" borderId="107"/>
    <xf numFmtId="0" fontId="133" fillId="107" borderId="110" applyNumberFormat="0" applyAlignment="0" applyProtection="0"/>
    <xf numFmtId="4" fontId="10" fillId="0" borderId="107">
      <alignment horizontal="right"/>
    </xf>
    <xf numFmtId="4" fontId="10" fillId="0" borderId="107">
      <alignment horizontal="right"/>
    </xf>
    <xf numFmtId="0" fontId="133" fillId="108" borderId="110" applyNumberFormat="0" applyAlignment="0" applyProtection="0"/>
    <xf numFmtId="0" fontId="134" fillId="108" borderId="110" applyNumberFormat="0" applyAlignment="0" applyProtection="0"/>
    <xf numFmtId="0" fontId="180" fillId="66" borderId="110" applyNumberFormat="0" applyAlignment="0" applyProtection="0"/>
    <xf numFmtId="0" fontId="180" fillId="66" borderId="110" applyNumberFormat="0" applyAlignment="0" applyProtection="0"/>
    <xf numFmtId="0" fontId="180" fillId="66" borderId="110" applyNumberFormat="0" applyAlignment="0" applyProtection="0"/>
    <xf numFmtId="0" fontId="180" fillId="66" borderId="110" applyNumberFormat="0" applyAlignment="0" applyProtection="0"/>
    <xf numFmtId="0" fontId="180" fillId="67" borderId="110" applyNumberFormat="0" applyAlignment="0" applyProtection="0"/>
    <xf numFmtId="0" fontId="181" fillId="67" borderId="110" applyNumberFormat="0" applyAlignment="0" applyProtection="0"/>
    <xf numFmtId="0" fontId="181" fillId="67" borderId="110" applyNumberFormat="0" applyAlignment="0" applyProtection="0"/>
    <xf numFmtId="0" fontId="47" fillId="0" borderId="78"/>
    <xf numFmtId="0" fontId="70" fillId="0" borderId="75">
      <alignment horizontal="left" vertical="center"/>
    </xf>
    <xf numFmtId="0" fontId="77" fillId="46" borderId="78"/>
    <xf numFmtId="4" fontId="25" fillId="5" borderId="104" applyNumberFormat="0" applyProtection="0">
      <alignment horizontal="left" vertical="center" indent="1"/>
    </xf>
    <xf numFmtId="0" fontId="133" fillId="107" borderId="100" applyNumberFormat="0" applyAlignment="0" applyProtection="0"/>
    <xf numFmtId="249" fontId="88" fillId="0" borderId="77" applyFont="0" applyBorder="0" applyAlignment="0">
      <alignment horizontal="center" vertical="center"/>
    </xf>
    <xf numFmtId="4" fontId="72" fillId="5" borderId="79" applyNumberFormat="0" applyProtection="0">
      <alignment vertical="center"/>
    </xf>
    <xf numFmtId="4" fontId="90" fillId="5" borderId="79" applyNumberFormat="0" applyProtection="0">
      <alignment vertical="center"/>
    </xf>
    <xf numFmtId="4" fontId="91" fillId="5" borderId="79" applyNumberFormat="0" applyProtection="0">
      <alignment horizontal="left" vertical="center" indent="1"/>
    </xf>
    <xf numFmtId="4" fontId="91" fillId="14" borderId="79" applyNumberFormat="0" applyProtection="0">
      <alignment horizontal="right" vertical="center"/>
    </xf>
    <xf numFmtId="4" fontId="91" fillId="2" borderId="79" applyNumberFormat="0" applyProtection="0">
      <alignment horizontal="right" vertical="center"/>
    </xf>
    <xf numFmtId="4" fontId="91" fillId="50" borderId="79" applyNumberFormat="0" applyProtection="0">
      <alignment horizontal="right" vertical="center"/>
    </xf>
    <xf numFmtId="4" fontId="91" fillId="8" borderId="79" applyNumberFormat="0" applyProtection="0">
      <alignment horizontal="right" vertical="center"/>
    </xf>
    <xf numFmtId="4" fontId="91" fillId="15" borderId="79" applyNumberFormat="0" applyProtection="0">
      <alignment horizontal="right" vertical="center"/>
    </xf>
    <xf numFmtId="4" fontId="91" fillId="6" borderId="79" applyNumberFormat="0" applyProtection="0">
      <alignment horizontal="right" vertical="center"/>
    </xf>
    <xf numFmtId="4" fontId="91" fillId="51" borderId="79" applyNumberFormat="0" applyProtection="0">
      <alignment horizontal="right" vertical="center"/>
    </xf>
    <xf numFmtId="4" fontId="91" fillId="52" borderId="79" applyNumberFormat="0" applyProtection="0">
      <alignment horizontal="right" vertical="center"/>
    </xf>
    <xf numFmtId="4" fontId="91" fillId="19" borderId="79" applyNumberFormat="0" applyProtection="0">
      <alignment horizontal="right" vertical="center"/>
    </xf>
    <xf numFmtId="4" fontId="91" fillId="9" borderId="79" applyNumberFormat="0" applyProtection="0">
      <alignment horizontal="right" vertical="center"/>
    </xf>
    <xf numFmtId="4" fontId="91" fillId="3" borderId="79" applyNumberFormat="0" applyProtection="0">
      <alignment vertical="center"/>
    </xf>
    <xf numFmtId="4" fontId="92" fillId="3" borderId="79" applyNumberFormat="0" applyProtection="0">
      <alignment vertical="center"/>
    </xf>
    <xf numFmtId="4" fontId="72" fillId="9" borderId="80" applyNumberFormat="0" applyProtection="0">
      <alignment horizontal="left" vertical="center" indent="1"/>
    </xf>
    <xf numFmtId="4" fontId="91" fillId="3" borderId="79" applyNumberFormat="0" applyProtection="0">
      <alignment horizontal="right" vertical="center"/>
    </xf>
    <xf numFmtId="4" fontId="92" fillId="3" borderId="79" applyNumberFormat="0" applyProtection="0">
      <alignment horizontal="right" vertical="center"/>
    </xf>
    <xf numFmtId="4" fontId="72" fillId="9" borderId="79" applyNumberFormat="0" applyProtection="0">
      <alignment horizontal="left" vertical="center" indent="1"/>
    </xf>
    <xf numFmtId="4" fontId="93" fillId="10" borderId="80" applyNumberFormat="0" applyProtection="0">
      <alignment horizontal="left" vertical="center" indent="1"/>
    </xf>
    <xf numFmtId="4" fontId="94" fillId="3" borderId="79" applyNumberFormat="0" applyProtection="0">
      <alignment horizontal="right" vertical="center"/>
    </xf>
    <xf numFmtId="0" fontId="51" fillId="0" borderId="78"/>
    <xf numFmtId="0" fontId="47" fillId="0" borderId="78"/>
    <xf numFmtId="0" fontId="77" fillId="0" borderId="78"/>
    <xf numFmtId="0" fontId="69" fillId="0" borderId="78"/>
    <xf numFmtId="208" fontId="44" fillId="0" borderId="76" applyFont="0" applyBorder="0" applyAlignment="0">
      <alignment horizontal="center" vertical="center"/>
    </xf>
    <xf numFmtId="43" fontId="10" fillId="0" borderId="0" applyFont="0" applyFill="0" applyBorder="0" applyAlignment="0" applyProtection="0"/>
    <xf numFmtId="188" fontId="132" fillId="106" borderId="97"/>
    <xf numFmtId="0" fontId="181" fillId="67" borderId="100" applyNumberFormat="0" applyAlignment="0" applyProtection="0"/>
    <xf numFmtId="0" fontId="162" fillId="0" borderId="102">
      <alignment horizontal="left" vertical="center"/>
    </xf>
    <xf numFmtId="0" fontId="180" fillId="67" borderId="100" applyNumberFormat="0" applyAlignment="0" applyProtection="0"/>
    <xf numFmtId="0" fontId="180" fillId="66" borderId="100" applyNumberFormat="0" applyAlignment="0" applyProtection="0"/>
    <xf numFmtId="0" fontId="148" fillId="42" borderId="97"/>
    <xf numFmtId="0" fontId="148" fillId="42" borderId="97"/>
    <xf numFmtId="0" fontId="148" fillId="42" borderId="97"/>
    <xf numFmtId="0" fontId="133" fillId="107" borderId="100" applyNumberFormat="0" applyAlignment="0" applyProtection="0"/>
    <xf numFmtId="0" fontId="162" fillId="0" borderId="102">
      <alignment horizontal="left" vertical="center"/>
    </xf>
    <xf numFmtId="0" fontId="47" fillId="0" borderId="107"/>
    <xf numFmtId="0" fontId="134" fillId="108" borderId="110" applyNumberFormat="0" applyAlignment="0" applyProtection="0"/>
    <xf numFmtId="0" fontId="157" fillId="116" borderId="107"/>
    <xf numFmtId="0" fontId="157" fillId="42" borderId="111"/>
    <xf numFmtId="4" fontId="10" fillId="0" borderId="107">
      <alignment horizontal="right"/>
    </xf>
    <xf numFmtId="0" fontId="180" fillId="66" borderId="100" applyNumberFormat="0" applyAlignment="0" applyProtection="0"/>
    <xf numFmtId="0" fontId="148" fillId="42" borderId="97"/>
    <xf numFmtId="43" fontId="20" fillId="0" borderId="0" applyFont="0" applyFill="0" applyBorder="0" applyAlignment="0" applyProtection="0"/>
    <xf numFmtId="0" fontId="133" fillId="107" borderId="110" applyNumberFormat="0" applyAlignment="0" applyProtection="0"/>
    <xf numFmtId="0" fontId="134" fillId="108" borderId="110" applyNumberFormat="0" applyAlignment="0" applyProtection="0"/>
    <xf numFmtId="0" fontId="133" fillId="107" borderId="110" applyNumberFormat="0" applyAlignment="0" applyProtection="0"/>
    <xf numFmtId="0" fontId="148" fillId="42" borderId="107"/>
    <xf numFmtId="0" fontId="157" fillId="116" borderId="107"/>
    <xf numFmtId="0" fontId="162" fillId="0" borderId="112">
      <alignment horizontal="left" vertical="center"/>
    </xf>
    <xf numFmtId="0" fontId="180" fillId="67" borderId="110" applyNumberFormat="0" applyAlignment="0" applyProtection="0"/>
    <xf numFmtId="0" fontId="180" fillId="66" borderId="110" applyNumberFormat="0" applyAlignment="0" applyProtection="0"/>
    <xf numFmtId="0" fontId="181" fillId="67" borderId="110" applyNumberFormat="0" applyAlignment="0" applyProtection="0"/>
    <xf numFmtId="0" fontId="25" fillId="120" borderId="108" applyNumberFormat="0" applyProtection="0">
      <alignment horizontal="left" vertical="top" indent="1"/>
    </xf>
    <xf numFmtId="0" fontId="181" fillId="67" borderId="110" applyNumberFormat="0" applyAlignment="0" applyProtection="0"/>
    <xf numFmtId="0" fontId="180" fillId="66" borderId="110" applyNumberFormat="0" applyAlignment="0" applyProtection="0"/>
    <xf numFmtId="0" fontId="180" fillId="66" borderId="110" applyNumberFormat="0" applyAlignment="0" applyProtection="0"/>
    <xf numFmtId="0" fontId="133" fillId="107" borderId="110" applyNumberFormat="0" applyAlignment="0" applyProtection="0"/>
    <xf numFmtId="188" fontId="188" fillId="0" borderId="107"/>
    <xf numFmtId="188" fontId="132" fillId="106" borderId="78"/>
    <xf numFmtId="0" fontId="133" fillId="107" borderId="81" applyNumberFormat="0" applyAlignment="0" applyProtection="0"/>
    <xf numFmtId="0" fontId="133" fillId="107" borderId="81" applyNumberFormat="0" applyAlignment="0" applyProtection="0"/>
    <xf numFmtId="0" fontId="133" fillId="107" borderId="81" applyNumberFormat="0" applyAlignment="0" applyProtection="0"/>
    <xf numFmtId="0" fontId="133" fillId="107" borderId="81" applyNumberFormat="0" applyAlignment="0" applyProtection="0"/>
    <xf numFmtId="0" fontId="133" fillId="107" borderId="81" applyNumberFormat="0" applyAlignment="0" applyProtection="0"/>
    <xf numFmtId="0" fontId="133" fillId="108" borderId="81" applyNumberFormat="0" applyAlignment="0" applyProtection="0"/>
    <xf numFmtId="0" fontId="134" fillId="108" borderId="81" applyNumberFormat="0" applyAlignment="0" applyProtection="0"/>
    <xf numFmtId="0" fontId="133" fillId="107" borderId="81" applyNumberFormat="0" applyAlignment="0" applyProtection="0"/>
    <xf numFmtId="0" fontId="133" fillId="107" borderId="81" applyNumberFormat="0" applyAlignment="0" applyProtection="0"/>
    <xf numFmtId="0" fontId="133" fillId="107" borderId="81" applyNumberFormat="0" applyAlignment="0" applyProtection="0"/>
    <xf numFmtId="0" fontId="133" fillId="107" borderId="81" applyNumberFormat="0" applyAlignment="0" applyProtection="0"/>
    <xf numFmtId="0" fontId="133" fillId="107" borderId="81" applyNumberFormat="0" applyAlignment="0" applyProtection="0"/>
    <xf numFmtId="0" fontId="133" fillId="108" borderId="81" applyNumberFormat="0" applyAlignment="0" applyProtection="0"/>
    <xf numFmtId="0" fontId="134" fillId="108" borderId="81" applyNumberFormat="0" applyAlignment="0" applyProtection="0"/>
    <xf numFmtId="0" fontId="134" fillId="108" borderId="81" applyNumberFormat="0" applyAlignment="0" applyProtection="0"/>
    <xf numFmtId="41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38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3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39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39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39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39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40" fillId="0" borderId="0" applyFont="0" applyFill="0" applyBorder="0" applyAlignment="0" applyProtection="0"/>
    <xf numFmtId="43" fontId="140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39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8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NumberForma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" fontId="10" fillId="0" borderId="78">
      <alignment horizontal="right"/>
    </xf>
    <xf numFmtId="4" fontId="10" fillId="0" borderId="78">
      <alignment horizontal="right"/>
    </xf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0" fontId="148" fillId="42" borderId="78"/>
    <xf numFmtId="0" fontId="148" fillId="42" borderId="78"/>
    <xf numFmtId="0" fontId="148" fillId="42" borderId="78"/>
    <xf numFmtId="0" fontId="157" fillId="42" borderId="82"/>
    <xf numFmtId="0" fontId="157" fillId="42" borderId="78"/>
    <xf numFmtId="0" fontId="157" fillId="116" borderId="78"/>
    <xf numFmtId="0" fontId="162" fillId="0" borderId="75">
      <alignment horizontal="left" vertical="center"/>
    </xf>
    <xf numFmtId="0" fontId="162" fillId="0" borderId="83">
      <alignment horizontal="left" vertical="center"/>
    </xf>
    <xf numFmtId="0" fontId="162" fillId="0" borderId="75">
      <alignment horizontal="left" vertical="center"/>
    </xf>
    <xf numFmtId="0" fontId="162" fillId="0" borderId="75">
      <alignment horizontal="left" vertical="center"/>
    </xf>
    <xf numFmtId="0" fontId="162" fillId="0" borderId="75">
      <alignment horizontal="left" vertical="center"/>
    </xf>
    <xf numFmtId="0" fontId="162" fillId="0" borderId="75">
      <alignment horizontal="left" vertical="center"/>
    </xf>
    <xf numFmtId="0" fontId="162" fillId="0" borderId="75">
      <alignment horizontal="left" vertical="center"/>
    </xf>
    <xf numFmtId="0" fontId="162" fillId="0" borderId="75">
      <alignment horizontal="left" vertical="center"/>
    </xf>
    <xf numFmtId="0" fontId="162" fillId="0" borderId="75">
      <alignment horizontal="left" vertical="center"/>
    </xf>
    <xf numFmtId="0" fontId="162" fillId="0" borderId="83">
      <alignment horizontal="left" vertical="center"/>
    </xf>
    <xf numFmtId="0" fontId="162" fillId="0" borderId="75">
      <alignment horizontal="left" vertical="center"/>
    </xf>
    <xf numFmtId="0" fontId="162" fillId="0" borderId="75">
      <alignment horizontal="left" vertical="center"/>
    </xf>
    <xf numFmtId="0" fontId="162" fillId="0" borderId="75">
      <alignment horizontal="left" vertical="center"/>
    </xf>
    <xf numFmtId="0" fontId="162" fillId="0" borderId="83">
      <alignment horizontal="left" vertical="center"/>
    </xf>
    <xf numFmtId="0" fontId="162" fillId="0" borderId="83">
      <alignment horizontal="left" vertical="center"/>
    </xf>
    <xf numFmtId="0" fontId="162" fillId="0" borderId="83">
      <alignment horizontal="left" vertical="center"/>
    </xf>
    <xf numFmtId="0" fontId="162" fillId="0" borderId="83">
      <alignment horizontal="left" vertical="center"/>
    </xf>
    <xf numFmtId="0" fontId="180" fillId="66" borderId="81" applyNumberFormat="0" applyAlignment="0" applyProtection="0"/>
    <xf numFmtId="0" fontId="180" fillId="66" borderId="81" applyNumberFormat="0" applyAlignment="0" applyProtection="0"/>
    <xf numFmtId="0" fontId="180" fillId="66" borderId="81" applyNumberFormat="0" applyAlignment="0" applyProtection="0"/>
    <xf numFmtId="0" fontId="180" fillId="66" borderId="81" applyNumberFormat="0" applyAlignment="0" applyProtection="0"/>
    <xf numFmtId="0" fontId="180" fillId="66" borderId="81" applyNumberFormat="0" applyAlignment="0" applyProtection="0"/>
    <xf numFmtId="0" fontId="180" fillId="67" borderId="81" applyNumberFormat="0" applyAlignment="0" applyProtection="0"/>
    <xf numFmtId="0" fontId="180" fillId="66" borderId="81" applyNumberFormat="0" applyAlignment="0" applyProtection="0"/>
    <xf numFmtId="0" fontId="180" fillId="66" borderId="81" applyNumberFormat="0" applyAlignment="0" applyProtection="0"/>
    <xf numFmtId="0" fontId="180" fillId="66" borderId="81" applyNumberFormat="0" applyAlignment="0" applyProtection="0"/>
    <xf numFmtId="0" fontId="180" fillId="66" borderId="81" applyNumberFormat="0" applyAlignment="0" applyProtection="0"/>
    <xf numFmtId="0" fontId="180" fillId="66" borderId="81" applyNumberFormat="0" applyAlignment="0" applyProtection="0"/>
    <xf numFmtId="0" fontId="180" fillId="67" borderId="81" applyNumberFormat="0" applyAlignment="0" applyProtection="0"/>
    <xf numFmtId="0" fontId="181" fillId="67" borderId="81" applyNumberFormat="0" applyAlignment="0" applyProtection="0"/>
    <xf numFmtId="0" fontId="181" fillId="67" borderId="81" applyNumberFormat="0" applyAlignment="0" applyProtection="0"/>
    <xf numFmtId="0" fontId="181" fillId="67" borderId="81" applyNumberFormat="0" applyAlignment="0" applyProtection="0"/>
    <xf numFmtId="188" fontId="188" fillId="0" borderId="78"/>
    <xf numFmtId="0" fontId="2" fillId="0" borderId="0"/>
    <xf numFmtId="0" fontId="134" fillId="108" borderId="100" applyNumberFormat="0" applyAlignment="0" applyProtection="0"/>
    <xf numFmtId="43" fontId="10" fillId="0" borderId="0" applyFont="0" applyFill="0" applyBorder="0" applyAlignment="0" applyProtection="0"/>
    <xf numFmtId="188" fontId="188" fillId="0" borderId="97"/>
    <xf numFmtId="0" fontId="133" fillId="107" borderId="100" applyNumberFormat="0" applyAlignment="0" applyProtection="0"/>
    <xf numFmtId="0" fontId="180" fillId="66" borderId="100" applyNumberFormat="0" applyAlignment="0" applyProtection="0"/>
    <xf numFmtId="0" fontId="180" fillId="66" borderId="100" applyNumberFormat="0" applyAlignment="0" applyProtection="0"/>
    <xf numFmtId="0" fontId="181" fillId="67" borderId="100" applyNumberFormat="0" applyAlignment="0" applyProtection="0"/>
    <xf numFmtId="0" fontId="47" fillId="0" borderId="97"/>
    <xf numFmtId="0" fontId="25" fillId="120" borderId="98" applyNumberFormat="0" applyProtection="0">
      <alignment horizontal="left" vertical="top" indent="1"/>
    </xf>
    <xf numFmtId="0" fontId="2" fillId="0" borderId="0"/>
    <xf numFmtId="0" fontId="162" fillId="0" borderId="112">
      <alignment horizontal="left" vertical="center"/>
    </xf>
    <xf numFmtId="0" fontId="133" fillId="107" borderId="110" applyNumberFormat="0" applyAlignment="0" applyProtection="0"/>
    <xf numFmtId="0" fontId="133" fillId="107" borderId="110" applyNumberFormat="0" applyAlignment="0" applyProtection="0"/>
    <xf numFmtId="0" fontId="180" fillId="67" borderId="100" applyNumberFormat="0" applyAlignment="0" applyProtection="0"/>
    <xf numFmtId="0" fontId="180" fillId="66" borderId="100" applyNumberFormat="0" applyAlignment="0" applyProtection="0"/>
    <xf numFmtId="0" fontId="180" fillId="66" borderId="100" applyNumberFormat="0" applyAlignment="0" applyProtection="0"/>
    <xf numFmtId="0" fontId="162" fillId="0" borderId="102">
      <alignment horizontal="left" vertical="center"/>
    </xf>
    <xf numFmtId="0" fontId="157" fillId="42" borderId="97"/>
    <xf numFmtId="4" fontId="10" fillId="0" borderId="97">
      <alignment horizontal="right"/>
    </xf>
    <xf numFmtId="0" fontId="133" fillId="107" borderId="100" applyNumberFormat="0" applyAlignment="0" applyProtection="0"/>
    <xf numFmtId="0" fontId="133" fillId="107" borderId="100" applyNumberFormat="0" applyAlignment="0" applyProtection="0"/>
    <xf numFmtId="0" fontId="133" fillId="107" borderId="100" applyNumberFormat="0" applyAlignment="0" applyProtection="0"/>
    <xf numFmtId="0" fontId="133" fillId="107" borderId="100" applyNumberFormat="0" applyAlignment="0" applyProtection="0"/>
    <xf numFmtId="0" fontId="133" fillId="108" borderId="100" applyNumberFormat="0" applyAlignment="0" applyProtection="0"/>
    <xf numFmtId="0" fontId="134" fillId="108" borderId="100" applyNumberFormat="0" applyAlignment="0" applyProtection="0"/>
    <xf numFmtId="0" fontId="134" fillId="108" borderId="100" applyNumberFormat="0" applyAlignment="0" applyProtection="0"/>
    <xf numFmtId="0" fontId="134" fillId="108" borderId="100" applyNumberFormat="0" applyAlignment="0" applyProtection="0"/>
    <xf numFmtId="0" fontId="134" fillId="108" borderId="100" applyNumberFormat="0" applyAlignment="0" applyProtection="0"/>
    <xf numFmtId="0" fontId="133" fillId="107" borderId="100" applyNumberFormat="0" applyAlignment="0" applyProtection="0"/>
    <xf numFmtId="188" fontId="132" fillId="106" borderId="97"/>
    <xf numFmtId="0" fontId="133" fillId="107" borderId="100" applyNumberFormat="0" applyAlignment="0" applyProtection="0"/>
    <xf numFmtId="0" fontId="133" fillId="107" borderId="110" applyNumberFormat="0" applyAlignment="0" applyProtection="0"/>
    <xf numFmtId="0" fontId="133" fillId="107" borderId="100" applyNumberFormat="0" applyAlignment="0" applyProtection="0"/>
    <xf numFmtId="0" fontId="133" fillId="107" borderId="110" applyNumberFormat="0" applyAlignment="0" applyProtection="0"/>
    <xf numFmtId="0" fontId="133" fillId="107" borderId="110" applyNumberFormat="0" applyAlignment="0" applyProtection="0"/>
    <xf numFmtId="0" fontId="162" fillId="0" borderId="112">
      <alignment horizontal="left" vertical="center"/>
    </xf>
    <xf numFmtId="0" fontId="2" fillId="0" borderId="0"/>
    <xf numFmtId="0" fontId="123" fillId="119" borderId="84" applyNumberFormat="0" applyAlignment="0" applyProtection="0"/>
    <xf numFmtId="0" fontId="123" fillId="119" borderId="84" applyNumberFormat="0" applyAlignment="0" applyProtection="0"/>
    <xf numFmtId="0" fontId="123" fillId="119" borderId="84" applyNumberFormat="0" applyAlignment="0" applyProtection="0"/>
    <xf numFmtId="0" fontId="123" fillId="119" borderId="84" applyNumberFormat="0" applyAlignment="0" applyProtection="0"/>
    <xf numFmtId="0" fontId="123" fillId="119" borderId="84" applyNumberFormat="0" applyAlignment="0" applyProtection="0"/>
    <xf numFmtId="0" fontId="123" fillId="119" borderId="84" applyNumberFormat="0" applyAlignment="0" applyProtection="0"/>
    <xf numFmtId="0" fontId="123" fillId="119" borderId="84" applyNumberFormat="0" applyAlignment="0" applyProtection="0"/>
    <xf numFmtId="0" fontId="123" fillId="119" borderId="84" applyNumberFormat="0" applyAlignment="0" applyProtection="0"/>
    <xf numFmtId="0" fontId="123" fillId="119" borderId="84" applyNumberFormat="0" applyAlignment="0" applyProtection="0"/>
    <xf numFmtId="0" fontId="123" fillId="119" borderId="84" applyNumberFormat="0" applyAlignment="0" applyProtection="0"/>
    <xf numFmtId="0" fontId="123" fillId="119" borderId="84" applyNumberFormat="0" applyAlignment="0" applyProtection="0"/>
    <xf numFmtId="0" fontId="123" fillId="119" borderId="84" applyNumberFormat="0" applyAlignment="0" applyProtection="0"/>
    <xf numFmtId="0" fontId="123" fillId="119" borderId="84" applyNumberFormat="0" applyAlignment="0" applyProtection="0"/>
    <xf numFmtId="0" fontId="123" fillId="119" borderId="84" applyNumberFormat="0" applyAlignment="0" applyProtection="0"/>
    <xf numFmtId="0" fontId="123" fillId="119" borderId="84" applyNumberFormat="0" applyAlignment="0" applyProtection="0"/>
    <xf numFmtId="0" fontId="123" fillId="119" borderId="84" applyNumberFormat="0" applyAlignment="0" applyProtection="0"/>
    <xf numFmtId="0" fontId="123" fillId="119" borderId="84" applyNumberFormat="0" applyAlignment="0" applyProtection="0"/>
    <xf numFmtId="0" fontId="123" fillId="119" borderId="84" applyNumberFormat="0" applyAlignment="0" applyProtection="0"/>
    <xf numFmtId="0" fontId="123" fillId="119" borderId="84" applyNumberFormat="0" applyAlignment="0" applyProtection="0"/>
    <xf numFmtId="0" fontId="123" fillId="119" borderId="84" applyNumberFormat="0" applyAlignment="0" applyProtection="0"/>
    <xf numFmtId="0" fontId="123" fillId="119" borderId="84" applyNumberFormat="0" applyAlignment="0" applyProtection="0"/>
    <xf numFmtId="0" fontId="123" fillId="119" borderId="84" applyNumberFormat="0" applyAlignment="0" applyProtection="0"/>
    <xf numFmtId="0" fontId="123" fillId="119" borderId="84" applyNumberFormat="0" applyAlignment="0" applyProtection="0"/>
    <xf numFmtId="0" fontId="123" fillId="119" borderId="84" applyNumberFormat="0" applyAlignment="0" applyProtection="0"/>
    <xf numFmtId="0" fontId="123" fillId="119" borderId="84" applyNumberFormat="0" applyAlignment="0" applyProtection="0"/>
    <xf numFmtId="0" fontId="32" fillId="120" borderId="84" applyNumberFormat="0" applyFont="0" applyAlignment="0" applyProtection="0"/>
    <xf numFmtId="0" fontId="123" fillId="119" borderId="84" applyNumberFormat="0" applyAlignment="0" applyProtection="0"/>
    <xf numFmtId="0" fontId="123" fillId="119" borderId="84" applyNumberFormat="0" applyAlignment="0" applyProtection="0"/>
    <xf numFmtId="0" fontId="123" fillId="119" borderId="84" applyNumberFormat="0" applyAlignment="0" applyProtection="0"/>
    <xf numFmtId="0" fontId="123" fillId="119" borderId="84" applyNumberFormat="0" applyAlignment="0" applyProtection="0"/>
    <xf numFmtId="0" fontId="123" fillId="119" borderId="84" applyNumberFormat="0" applyAlignment="0" applyProtection="0"/>
    <xf numFmtId="0" fontId="123" fillId="119" borderId="84" applyNumberFormat="0" applyAlignment="0" applyProtection="0"/>
    <xf numFmtId="0" fontId="123" fillId="119" borderId="84" applyNumberFormat="0" applyAlignment="0" applyProtection="0"/>
    <xf numFmtId="0" fontId="123" fillId="119" borderId="84" applyNumberFormat="0" applyAlignment="0" applyProtection="0"/>
    <xf numFmtId="0" fontId="123" fillId="119" borderId="84" applyNumberFormat="0" applyAlignment="0" applyProtection="0"/>
    <xf numFmtId="0" fontId="123" fillId="119" borderId="84" applyNumberFormat="0" applyAlignment="0" applyProtection="0"/>
    <xf numFmtId="0" fontId="123" fillId="119" borderId="84" applyNumberFormat="0" applyAlignment="0" applyProtection="0"/>
    <xf numFmtId="0" fontId="123" fillId="119" borderId="84" applyNumberFormat="0" applyAlignment="0" applyProtection="0"/>
    <xf numFmtId="0" fontId="123" fillId="119" borderId="84" applyNumberFormat="0" applyAlignment="0" applyProtection="0"/>
    <xf numFmtId="0" fontId="123" fillId="119" borderId="84" applyNumberFormat="0" applyAlignment="0" applyProtection="0"/>
    <xf numFmtId="0" fontId="123" fillId="119" borderId="84" applyNumberFormat="0" applyAlignment="0" applyProtection="0"/>
    <xf numFmtId="0" fontId="123" fillId="119" borderId="84" applyNumberFormat="0" applyAlignment="0" applyProtection="0"/>
    <xf numFmtId="0" fontId="123" fillId="119" borderId="84" applyNumberFormat="0" applyAlignment="0" applyProtection="0"/>
    <xf numFmtId="0" fontId="123" fillId="119" borderId="84" applyNumberFormat="0" applyAlignment="0" applyProtection="0"/>
    <xf numFmtId="0" fontId="123" fillId="119" borderId="84" applyNumberFormat="0" applyAlignment="0" applyProtection="0"/>
    <xf numFmtId="0" fontId="123" fillId="119" borderId="84" applyNumberFormat="0" applyAlignment="0" applyProtection="0"/>
    <xf numFmtId="0" fontId="123" fillId="119" borderId="84" applyNumberFormat="0" applyAlignment="0" applyProtection="0"/>
    <xf numFmtId="0" fontId="123" fillId="119" borderId="84" applyNumberFormat="0" applyAlignment="0" applyProtection="0"/>
    <xf numFmtId="0" fontId="123" fillId="119" borderId="84" applyNumberFormat="0" applyAlignment="0" applyProtection="0"/>
    <xf numFmtId="0" fontId="123" fillId="119" borderId="84" applyNumberFormat="0" applyAlignment="0" applyProtection="0"/>
    <xf numFmtId="0" fontId="123" fillId="119" borderId="84" applyNumberFormat="0" applyAlignment="0" applyProtection="0"/>
    <xf numFmtId="0" fontId="32" fillId="120" borderId="84" applyNumberFormat="0" applyFont="0" applyAlignment="0" applyProtection="0"/>
    <xf numFmtId="0" fontId="10" fillId="120" borderId="84" applyNumberFormat="0" applyFont="0" applyAlignment="0" applyProtection="0"/>
    <xf numFmtId="0" fontId="10" fillId="120" borderId="84" applyNumberFormat="0" applyFont="0" applyAlignment="0" applyProtection="0"/>
    <xf numFmtId="41" fontId="10" fillId="0" borderId="0" applyFont="0" applyFill="0" applyBorder="0" applyAlignment="0" applyProtection="0"/>
    <xf numFmtId="0" fontId="203" fillId="108" borderId="85" applyNumberFormat="0" applyAlignment="0" applyProtection="0"/>
    <xf numFmtId="0" fontId="204" fillId="107" borderId="85" applyNumberFormat="0" applyAlignment="0" applyProtection="0"/>
    <xf numFmtId="0" fontId="204" fillId="107" borderId="85" applyNumberFormat="0" applyAlignment="0" applyProtection="0"/>
    <xf numFmtId="0" fontId="204" fillId="107" borderId="85" applyNumberFormat="0" applyAlignment="0" applyProtection="0"/>
    <xf numFmtId="0" fontId="204" fillId="107" borderId="85" applyNumberFormat="0" applyAlignment="0" applyProtection="0"/>
    <xf numFmtId="0" fontId="204" fillId="107" borderId="85" applyNumberFormat="0" applyAlignment="0" applyProtection="0"/>
    <xf numFmtId="0" fontId="204" fillId="108" borderId="85" applyNumberFormat="0" applyAlignment="0" applyProtection="0"/>
    <xf numFmtId="0" fontId="203" fillId="108" borderId="85" applyNumberFormat="0" applyAlignment="0" applyProtection="0"/>
    <xf numFmtId="0" fontId="204" fillId="107" borderId="85" applyNumberFormat="0" applyAlignment="0" applyProtection="0"/>
    <xf numFmtId="0" fontId="204" fillId="107" borderId="85" applyNumberFormat="0" applyAlignment="0" applyProtection="0"/>
    <xf numFmtId="0" fontId="204" fillId="107" borderId="85" applyNumberFormat="0" applyAlignment="0" applyProtection="0"/>
    <xf numFmtId="0" fontId="204" fillId="107" borderId="85" applyNumberFormat="0" applyAlignment="0" applyProtection="0"/>
    <xf numFmtId="0" fontId="204" fillId="107" borderId="85" applyNumberFormat="0" applyAlignment="0" applyProtection="0"/>
    <xf numFmtId="0" fontId="204" fillId="108" borderId="85" applyNumberFormat="0" applyAlignment="0" applyProtection="0"/>
    <xf numFmtId="0" fontId="203" fillId="108" borderId="85" applyNumberFormat="0" applyAlignment="0" applyProtection="0"/>
    <xf numFmtId="0" fontId="203" fillId="108" borderId="85" applyNumberFormat="0" applyAlignment="0" applyProtection="0"/>
    <xf numFmtId="43" fontId="10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48" fillId="42" borderId="78"/>
    <xf numFmtId="4" fontId="25" fillId="5" borderId="85" applyNumberFormat="0" applyProtection="0">
      <alignment horizontal="left" vertical="center" indent="1"/>
    </xf>
    <xf numFmtId="0" fontId="10" fillId="11" borderId="85" applyNumberFormat="0" applyProtection="0">
      <alignment horizontal="left" vertical="center" indent="1"/>
    </xf>
    <xf numFmtId="0" fontId="10" fillId="121" borderId="79" applyNumberFormat="0" applyProtection="0">
      <alignment horizontal="left" vertical="top" indent="1"/>
    </xf>
    <xf numFmtId="0" fontId="10" fillId="16" borderId="85" applyNumberFormat="0" applyProtection="0">
      <alignment horizontal="left" vertical="center" indent="1"/>
    </xf>
    <xf numFmtId="0" fontId="10" fillId="122" borderId="79" applyNumberFormat="0" applyProtection="0">
      <alignment horizontal="left" vertical="top" indent="1"/>
    </xf>
    <xf numFmtId="0" fontId="10" fillId="12" borderId="85" applyNumberFormat="0" applyProtection="0">
      <alignment horizontal="left" vertical="center" indent="1"/>
    </xf>
    <xf numFmtId="0" fontId="10" fillId="69" borderId="79" applyNumberFormat="0" applyProtection="0">
      <alignment horizontal="left" vertical="top" indent="1"/>
    </xf>
    <xf numFmtId="0" fontId="10" fillId="55" borderId="85" applyNumberFormat="0" applyProtection="0">
      <alignment horizontal="left" vertical="center" indent="1"/>
    </xf>
    <xf numFmtId="0" fontId="10" fillId="123" borderId="79" applyNumberFormat="0" applyProtection="0">
      <alignment horizontal="left" vertical="top" indent="1"/>
    </xf>
    <xf numFmtId="0" fontId="25" fillId="120" borderId="79" applyNumberFormat="0" applyProtection="0">
      <alignment horizontal="left" vertical="top" indent="1"/>
    </xf>
    <xf numFmtId="0" fontId="10" fillId="55" borderId="85" applyNumberFormat="0" applyProtection="0">
      <alignment horizontal="left" vertical="center" indent="1"/>
    </xf>
    <xf numFmtId="0" fontId="16" fillId="0" borderId="86"/>
    <xf numFmtId="4" fontId="10" fillId="0" borderId="97">
      <alignment horizontal="right"/>
    </xf>
    <xf numFmtId="4" fontId="10" fillId="0" borderId="97">
      <alignment horizontal="right"/>
    </xf>
    <xf numFmtId="0" fontId="157" fillId="42" borderId="101"/>
    <xf numFmtId="0" fontId="157" fillId="42" borderId="97"/>
    <xf numFmtId="0" fontId="157" fillId="116" borderId="97"/>
    <xf numFmtId="0" fontId="162" fillId="0" borderId="102">
      <alignment horizontal="left" vertical="center"/>
    </xf>
    <xf numFmtId="0" fontId="162" fillId="0" borderId="102">
      <alignment horizontal="left" vertical="center"/>
    </xf>
    <xf numFmtId="0" fontId="162" fillId="0" borderId="102">
      <alignment horizontal="left" vertical="center"/>
    </xf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4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0" fillId="0" borderId="0" applyFont="0" applyFill="0" applyBorder="0" applyAlignment="0" applyProtection="0"/>
    <xf numFmtId="43" fontId="230" fillId="0" borderId="0" applyFont="0" applyFill="0" applyBorder="0" applyAlignment="0" applyProtection="0"/>
    <xf numFmtId="43" fontId="23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4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20" fillId="0" borderId="0" applyFont="0" applyFill="0" applyBorder="0" applyAlignment="0" applyProtection="0"/>
    <xf numFmtId="42" fontId="20" fillId="0" borderId="0" applyFont="0" applyFill="0" applyBorder="0" applyAlignment="0" applyProtection="0"/>
    <xf numFmtId="43" fontId="230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133" fillId="107" borderId="110" applyNumberFormat="0" applyAlignment="0" applyProtection="0"/>
    <xf numFmtId="0" fontId="133" fillId="107" borderId="110" applyNumberFormat="0" applyAlignment="0" applyProtection="0"/>
    <xf numFmtId="0" fontId="133" fillId="108" borderId="110" applyNumberFormat="0" applyAlignment="0" applyProtection="0"/>
    <xf numFmtId="0" fontId="133" fillId="107" borderId="110" applyNumberFormat="0" applyAlignment="0" applyProtection="0"/>
    <xf numFmtId="0" fontId="133" fillId="107" borderId="110" applyNumberFormat="0" applyAlignment="0" applyProtection="0"/>
    <xf numFmtId="4" fontId="10" fillId="0" borderId="107">
      <alignment horizontal="right"/>
    </xf>
    <xf numFmtId="0" fontId="157" fillId="42" borderId="107"/>
    <xf numFmtId="0" fontId="162" fillId="0" borderId="112">
      <alignment horizontal="left" vertical="center"/>
    </xf>
    <xf numFmtId="0" fontId="180" fillId="66" borderId="110" applyNumberFormat="0" applyAlignment="0" applyProtection="0"/>
    <xf numFmtId="0" fontId="203" fillId="108" borderId="85" applyNumberFormat="0" applyAlignment="0" applyProtection="0"/>
    <xf numFmtId="0" fontId="20" fillId="120" borderId="84" applyNumberFormat="0" applyFont="0" applyAlignment="0" applyProtection="0"/>
    <xf numFmtId="0" fontId="5" fillId="0" borderId="0"/>
    <xf numFmtId="43" fontId="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48" fillId="42" borderId="107"/>
    <xf numFmtId="0" fontId="133" fillId="107" borderId="100" applyNumberFormat="0" applyAlignment="0" applyProtection="0"/>
    <xf numFmtId="0" fontId="180" fillId="66" borderId="100" applyNumberFormat="0" applyAlignment="0" applyProtection="0"/>
    <xf numFmtId="0" fontId="180" fillId="66" borderId="100" applyNumberFormat="0" applyAlignment="0" applyProtection="0"/>
    <xf numFmtId="0" fontId="162" fillId="0" borderId="102">
      <alignment horizontal="left" vertical="center"/>
    </xf>
    <xf numFmtId="0" fontId="157" fillId="116" borderId="97"/>
    <xf numFmtId="0" fontId="148" fillId="42" borderId="97"/>
    <xf numFmtId="0" fontId="134" fillId="108" borderId="100" applyNumberFormat="0" applyAlignment="0" applyProtection="0"/>
    <xf numFmtId="188" fontId="188" fillId="0" borderId="78"/>
    <xf numFmtId="0" fontId="133" fillId="107" borderId="81" applyNumberFormat="0" applyAlignment="0" applyProtection="0"/>
    <xf numFmtId="41" fontId="43" fillId="0" borderId="0"/>
    <xf numFmtId="0" fontId="180" fillId="66" borderId="81" applyNumberFormat="0" applyAlignment="0" applyProtection="0"/>
    <xf numFmtId="0" fontId="180" fillId="66" borderId="81" applyNumberFormat="0" applyAlignment="0" applyProtection="0"/>
    <xf numFmtId="0" fontId="181" fillId="67" borderId="81" applyNumberFormat="0" applyAlignment="0" applyProtection="0"/>
    <xf numFmtId="0" fontId="47" fillId="0" borderId="78"/>
    <xf numFmtId="4" fontId="25" fillId="5" borderId="85" applyNumberFormat="0" applyProtection="0">
      <alignment horizontal="left" vertical="center" indent="1"/>
    </xf>
    <xf numFmtId="0" fontId="25" fillId="120" borderId="79" applyNumberFormat="0" applyProtection="0">
      <alignment horizontal="left" vertical="top" indent="1"/>
    </xf>
    <xf numFmtId="43" fontId="10" fillId="0" borderId="0" applyFont="0" applyFill="0" applyBorder="0" applyAlignment="0" applyProtection="0"/>
    <xf numFmtId="0" fontId="133" fillId="107" borderId="100" applyNumberFormat="0" applyAlignment="0" applyProtection="0"/>
    <xf numFmtId="4" fontId="25" fillId="5" borderId="114" applyNumberFormat="0" applyProtection="0">
      <alignment horizontal="left" vertical="center" indent="1"/>
    </xf>
    <xf numFmtId="0" fontId="181" fillId="67" borderId="100" applyNumberFormat="0" applyAlignment="0" applyProtection="0"/>
    <xf numFmtId="0" fontId="162" fillId="0" borderId="102">
      <alignment horizontal="left" vertical="center"/>
    </xf>
    <xf numFmtId="0" fontId="180" fillId="66" borderId="100" applyNumberFormat="0" applyAlignment="0" applyProtection="0"/>
    <xf numFmtId="0" fontId="162" fillId="0" borderId="102">
      <alignment horizontal="left" vertical="center"/>
    </xf>
    <xf numFmtId="0" fontId="148" fillId="42" borderId="97"/>
    <xf numFmtId="0" fontId="133" fillId="108" borderId="100" applyNumberFormat="0" applyAlignment="0" applyProtection="0"/>
    <xf numFmtId="0" fontId="133" fillId="108" borderId="100" applyNumberFormat="0" applyAlignment="0" applyProtection="0"/>
    <xf numFmtId="0" fontId="134" fillId="108" borderId="110" applyNumberFormat="0" applyAlignment="0" applyProtection="0"/>
    <xf numFmtId="0" fontId="180" fillId="66" borderId="110" applyNumberFormat="0" applyAlignment="0" applyProtection="0"/>
    <xf numFmtId="43" fontId="5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81" fillId="67" borderId="81" applyNumberFormat="0" applyAlignment="0" applyProtection="0"/>
    <xf numFmtId="0" fontId="181" fillId="67" borderId="81" applyNumberFormat="0" applyAlignment="0" applyProtection="0"/>
    <xf numFmtId="0" fontId="181" fillId="67" borderId="81" applyNumberFormat="0" applyAlignment="0" applyProtection="0"/>
    <xf numFmtId="0" fontId="180" fillId="67" borderId="81" applyNumberFormat="0" applyAlignment="0" applyProtection="0"/>
    <xf numFmtId="0" fontId="180" fillId="66" borderId="81" applyNumberFormat="0" applyAlignment="0" applyProtection="0"/>
    <xf numFmtId="0" fontId="180" fillId="66" borderId="81" applyNumberFormat="0" applyAlignment="0" applyProtection="0"/>
    <xf numFmtId="0" fontId="180" fillId="66" borderId="81" applyNumberFormat="0" applyAlignment="0" applyProtection="0"/>
    <xf numFmtId="0" fontId="180" fillId="66" borderId="81" applyNumberFormat="0" applyAlignment="0" applyProtection="0"/>
    <xf numFmtId="0" fontId="180" fillId="66" borderId="81" applyNumberFormat="0" applyAlignment="0" applyProtection="0"/>
    <xf numFmtId="0" fontId="180" fillId="67" borderId="81" applyNumberFormat="0" applyAlignment="0" applyProtection="0"/>
    <xf numFmtId="0" fontId="180" fillId="66" borderId="81" applyNumberFormat="0" applyAlignment="0" applyProtection="0"/>
    <xf numFmtId="0" fontId="180" fillId="66" borderId="81" applyNumberFormat="0" applyAlignment="0" applyProtection="0"/>
    <xf numFmtId="0" fontId="180" fillId="66" borderId="81" applyNumberFormat="0" applyAlignment="0" applyProtection="0"/>
    <xf numFmtId="0" fontId="180" fillId="66" borderId="81" applyNumberFormat="0" applyAlignment="0" applyProtection="0"/>
    <xf numFmtId="0" fontId="180" fillId="66" borderId="81" applyNumberFormat="0" applyAlignment="0" applyProtection="0"/>
    <xf numFmtId="0" fontId="162" fillId="0" borderId="83">
      <alignment horizontal="left" vertical="center"/>
    </xf>
    <xf numFmtId="0" fontId="162" fillId="0" borderId="83">
      <alignment horizontal="left" vertical="center"/>
    </xf>
    <xf numFmtId="0" fontId="162" fillId="0" borderId="83">
      <alignment horizontal="left" vertical="center"/>
    </xf>
    <xf numFmtId="0" fontId="162" fillId="0" borderId="83">
      <alignment horizontal="left" vertical="center"/>
    </xf>
    <xf numFmtId="0" fontId="162" fillId="0" borderId="83">
      <alignment horizontal="left" vertical="center"/>
    </xf>
    <xf numFmtId="0" fontId="162" fillId="0" borderId="83">
      <alignment horizontal="left" vertical="center"/>
    </xf>
    <xf numFmtId="0" fontId="157" fillId="116" borderId="78"/>
    <xf numFmtId="0" fontId="157" fillId="42" borderId="78"/>
    <xf numFmtId="0" fontId="157" fillId="42" borderId="82"/>
    <xf numFmtId="0" fontId="148" fillId="42" borderId="78"/>
    <xf numFmtId="0" fontId="148" fillId="42" borderId="78"/>
    <xf numFmtId="0" fontId="148" fillId="42" borderId="78"/>
    <xf numFmtId="4" fontId="10" fillId="0" borderId="78">
      <alignment horizontal="right"/>
    </xf>
    <xf numFmtId="4" fontId="10" fillId="0" borderId="78">
      <alignment horizontal="right"/>
    </xf>
    <xf numFmtId="188" fontId="132" fillId="106" borderId="78"/>
    <xf numFmtId="0" fontId="133" fillId="107" borderId="81" applyNumberFormat="0" applyAlignment="0" applyProtection="0"/>
    <xf numFmtId="0" fontId="133" fillId="107" borderId="81" applyNumberFormat="0" applyAlignment="0" applyProtection="0"/>
    <xf numFmtId="0" fontId="133" fillId="107" borderId="81" applyNumberFormat="0" applyAlignment="0" applyProtection="0"/>
    <xf numFmtId="0" fontId="133" fillId="107" borderId="81" applyNumberFormat="0" applyAlignment="0" applyProtection="0"/>
    <xf numFmtId="0" fontId="133" fillId="107" borderId="81" applyNumberFormat="0" applyAlignment="0" applyProtection="0"/>
    <xf numFmtId="0" fontId="133" fillId="108" borderId="81" applyNumberFormat="0" applyAlignment="0" applyProtection="0"/>
    <xf numFmtId="0" fontId="134" fillId="108" borderId="81" applyNumberFormat="0" applyAlignment="0" applyProtection="0"/>
    <xf numFmtId="0" fontId="133" fillId="107" borderId="81" applyNumberFormat="0" applyAlignment="0" applyProtection="0"/>
    <xf numFmtId="0" fontId="133" fillId="107" borderId="81" applyNumberFormat="0" applyAlignment="0" applyProtection="0"/>
    <xf numFmtId="0" fontId="133" fillId="107" borderId="81" applyNumberFormat="0" applyAlignment="0" applyProtection="0"/>
    <xf numFmtId="0" fontId="133" fillId="107" borderId="81" applyNumberFormat="0" applyAlignment="0" applyProtection="0"/>
    <xf numFmtId="0" fontId="133" fillId="107" borderId="81" applyNumberFormat="0" applyAlignment="0" applyProtection="0"/>
    <xf numFmtId="0" fontId="133" fillId="108" borderId="81" applyNumberFormat="0" applyAlignment="0" applyProtection="0"/>
    <xf numFmtId="0" fontId="134" fillId="108" borderId="81" applyNumberFormat="0" applyAlignment="0" applyProtection="0"/>
    <xf numFmtId="0" fontId="134" fillId="108" borderId="81" applyNumberFormat="0" applyAlignment="0" applyProtection="0"/>
    <xf numFmtId="0" fontId="134" fillId="108" borderId="81" applyNumberFormat="0" applyAlignment="0" applyProtection="0"/>
    <xf numFmtId="0" fontId="134" fillId="108" borderId="81" applyNumberFormat="0" applyAlignment="0" applyProtection="0"/>
    <xf numFmtId="0" fontId="133" fillId="108" borderId="81" applyNumberFormat="0" applyAlignment="0" applyProtection="0"/>
    <xf numFmtId="0" fontId="133" fillId="107" borderId="81" applyNumberFormat="0" applyAlignment="0" applyProtection="0"/>
    <xf numFmtId="0" fontId="133" fillId="107" borderId="81" applyNumberFormat="0" applyAlignment="0" applyProtection="0"/>
    <xf numFmtId="0" fontId="133" fillId="107" borderId="81" applyNumberFormat="0" applyAlignment="0" applyProtection="0"/>
    <xf numFmtId="0" fontId="133" fillId="107" borderId="81" applyNumberFormat="0" applyAlignment="0" applyProtection="0"/>
    <xf numFmtId="0" fontId="134" fillId="108" borderId="81" applyNumberFormat="0" applyAlignment="0" applyProtection="0"/>
    <xf numFmtId="0" fontId="133" fillId="108" borderId="81" applyNumberFormat="0" applyAlignment="0" applyProtection="0"/>
    <xf numFmtId="0" fontId="133" fillId="107" borderId="81" applyNumberFormat="0" applyAlignment="0" applyProtection="0"/>
    <xf numFmtId="0" fontId="133" fillId="107" borderId="81" applyNumberFormat="0" applyAlignment="0" applyProtection="0"/>
    <xf numFmtId="0" fontId="133" fillId="107" borderId="81" applyNumberFormat="0" applyAlignment="0" applyProtection="0"/>
    <xf numFmtId="0" fontId="133" fillId="107" borderId="81" applyNumberFormat="0" applyAlignment="0" applyProtection="0"/>
    <xf numFmtId="188" fontId="132" fillId="106" borderId="78"/>
    <xf numFmtId="41" fontId="43" fillId="0" borderId="0"/>
    <xf numFmtId="41" fontId="43" fillId="0" borderId="0"/>
    <xf numFmtId="41" fontId="43" fillId="0" borderId="0"/>
    <xf numFmtId="41" fontId="10" fillId="0" borderId="0" applyFont="0" applyBorder="0" applyAlignment="0" applyProtection="0"/>
    <xf numFmtId="41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38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3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1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" fontId="10" fillId="0" borderId="78">
      <alignment horizontal="right"/>
    </xf>
    <xf numFmtId="4" fontId="10" fillId="0" borderId="78">
      <alignment horizontal="right"/>
    </xf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39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NumberFormat="0" applyFill="0" applyBorder="0" applyAlignment="0" applyProtection="0"/>
    <xf numFmtId="43" fontId="12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148" fillId="42" borderId="78"/>
    <xf numFmtId="43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148" fillId="42" borderId="78"/>
    <xf numFmtId="0" fontId="148" fillId="42" borderId="78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57" fillId="42" borderId="82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57" fillId="42" borderId="78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57" fillId="116" borderId="78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39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39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62" fillId="0" borderId="83">
      <alignment horizontal="left" vertical="center"/>
    </xf>
    <xf numFmtId="0" fontId="162" fillId="0" borderId="83">
      <alignment horizontal="left" vertical="center"/>
    </xf>
    <xf numFmtId="0" fontId="162" fillId="0" borderId="83">
      <alignment horizontal="left" vertical="center"/>
    </xf>
    <xf numFmtId="0" fontId="162" fillId="0" borderId="83">
      <alignment horizontal="left" vertical="center"/>
    </xf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62" fillId="0" borderId="83">
      <alignment horizontal="left" vertical="center"/>
    </xf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39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40" fillId="0" borderId="0" applyFont="0" applyFill="0" applyBorder="0" applyAlignment="0" applyProtection="0"/>
    <xf numFmtId="43" fontId="140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39" fillId="0" borderId="0" applyFont="0" applyFill="0" applyBorder="0" applyAlignment="0" applyProtection="0"/>
    <xf numFmtId="43" fontId="138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38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8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NumberForma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0" fontId="180" fillId="66" borderId="81" applyNumberFormat="0" applyAlignment="0" applyProtection="0"/>
    <xf numFmtId="0" fontId="180" fillId="66" borderId="81" applyNumberFormat="0" applyAlignment="0" applyProtection="0"/>
    <xf numFmtId="0" fontId="180" fillId="66" borderId="81" applyNumberFormat="0" applyAlignment="0" applyProtection="0"/>
    <xf numFmtId="0" fontId="180" fillId="66" borderId="81" applyNumberFormat="0" applyAlignment="0" applyProtection="0"/>
    <xf numFmtId="0" fontId="180" fillId="66" borderId="81" applyNumberFormat="0" applyAlignment="0" applyProtection="0"/>
    <xf numFmtId="0" fontId="180" fillId="67" borderId="81" applyNumberFormat="0" applyAlignment="0" applyProtection="0"/>
    <xf numFmtId="0" fontId="180" fillId="66" borderId="81" applyNumberFormat="0" applyAlignment="0" applyProtection="0"/>
    <xf numFmtId="0" fontId="180" fillId="66" borderId="81" applyNumberFormat="0" applyAlignment="0" applyProtection="0"/>
    <xf numFmtId="0" fontId="180" fillId="66" borderId="81" applyNumberFormat="0" applyAlignment="0" applyProtection="0"/>
    <xf numFmtId="0" fontId="180" fillId="67" borderId="81" applyNumberFormat="0" applyAlignment="0" applyProtection="0"/>
    <xf numFmtId="0" fontId="181" fillId="67" borderId="81" applyNumberFormat="0" applyAlignment="0" applyProtection="0"/>
    <xf numFmtId="0" fontId="181" fillId="67" borderId="81" applyNumberFormat="0" applyAlignment="0" applyProtection="0"/>
    <xf numFmtId="0" fontId="123" fillId="119" borderId="84" applyNumberFormat="0" applyAlignment="0" applyProtection="0"/>
    <xf numFmtId="0" fontId="2" fillId="0" borderId="0"/>
    <xf numFmtId="0" fontId="123" fillId="119" borderId="84" applyNumberFormat="0" applyAlignment="0" applyProtection="0"/>
    <xf numFmtId="0" fontId="123" fillId="119" borderId="84" applyNumberFormat="0" applyAlignment="0" applyProtection="0"/>
    <xf numFmtId="0" fontId="123" fillId="119" borderId="84" applyNumberFormat="0" applyAlignment="0" applyProtection="0"/>
    <xf numFmtId="0" fontId="123" fillId="119" borderId="84" applyNumberFormat="0" applyAlignment="0" applyProtection="0"/>
    <xf numFmtId="0" fontId="123" fillId="119" borderId="84" applyNumberFormat="0" applyAlignment="0" applyProtection="0"/>
    <xf numFmtId="0" fontId="123" fillId="119" borderId="84" applyNumberFormat="0" applyAlignment="0" applyProtection="0"/>
    <xf numFmtId="0" fontId="123" fillId="119" borderId="84" applyNumberFormat="0" applyAlignment="0" applyProtection="0"/>
    <xf numFmtId="0" fontId="123" fillId="119" borderId="84" applyNumberFormat="0" applyAlignment="0" applyProtection="0"/>
    <xf numFmtId="0" fontId="123" fillId="119" borderId="84" applyNumberFormat="0" applyAlignment="0" applyProtection="0"/>
    <xf numFmtId="0" fontId="2" fillId="0" borderId="0"/>
    <xf numFmtId="0" fontId="123" fillId="119" borderId="84" applyNumberFormat="0" applyAlignment="0" applyProtection="0"/>
    <xf numFmtId="0" fontId="123" fillId="119" borderId="84" applyNumberFormat="0" applyAlignment="0" applyProtection="0"/>
    <xf numFmtId="0" fontId="123" fillId="119" borderId="84" applyNumberFormat="0" applyAlignment="0" applyProtection="0"/>
    <xf numFmtId="0" fontId="123" fillId="119" borderId="84" applyNumberFormat="0" applyAlignment="0" applyProtection="0"/>
    <xf numFmtId="0" fontId="123" fillId="119" borderId="84" applyNumberFormat="0" applyAlignment="0" applyProtection="0"/>
    <xf numFmtId="0" fontId="123" fillId="119" borderId="84" applyNumberFormat="0" applyAlignment="0" applyProtection="0"/>
    <xf numFmtId="0" fontId="123" fillId="119" borderId="84" applyNumberFormat="0" applyAlignment="0" applyProtection="0"/>
    <xf numFmtId="0" fontId="123" fillId="119" borderId="84" applyNumberFormat="0" applyAlignment="0" applyProtection="0"/>
    <xf numFmtId="0" fontId="123" fillId="119" borderId="84" applyNumberFormat="0" applyAlignment="0" applyProtection="0"/>
    <xf numFmtId="0" fontId="123" fillId="119" borderId="84" applyNumberFormat="0" applyAlignment="0" applyProtection="0"/>
    <xf numFmtId="0" fontId="123" fillId="119" borderId="84" applyNumberFormat="0" applyAlignment="0" applyProtection="0"/>
    <xf numFmtId="0" fontId="123" fillId="119" borderId="84" applyNumberFormat="0" applyAlignment="0" applyProtection="0"/>
    <xf numFmtId="0" fontId="123" fillId="119" borderId="84" applyNumberFormat="0" applyAlignment="0" applyProtection="0"/>
    <xf numFmtId="0" fontId="123" fillId="119" borderId="84" applyNumberFormat="0" applyAlignment="0" applyProtection="0"/>
    <xf numFmtId="0" fontId="123" fillId="119" borderId="84" applyNumberFormat="0" applyAlignment="0" applyProtection="0"/>
    <xf numFmtId="0" fontId="32" fillId="120" borderId="84" applyNumberFormat="0" applyFont="0" applyAlignment="0" applyProtection="0"/>
    <xf numFmtId="0" fontId="123" fillId="119" borderId="84" applyNumberFormat="0" applyAlignment="0" applyProtection="0"/>
    <xf numFmtId="0" fontId="123" fillId="119" borderId="84" applyNumberFormat="0" applyAlignment="0" applyProtection="0"/>
    <xf numFmtId="0" fontId="123" fillId="119" borderId="84" applyNumberFormat="0" applyAlignment="0" applyProtection="0"/>
    <xf numFmtId="0" fontId="123" fillId="119" borderId="84" applyNumberFormat="0" applyAlignment="0" applyProtection="0"/>
    <xf numFmtId="0" fontId="123" fillId="119" borderId="84" applyNumberFormat="0" applyAlignment="0" applyProtection="0"/>
    <xf numFmtId="0" fontId="123" fillId="119" borderId="84" applyNumberFormat="0" applyAlignment="0" applyProtection="0"/>
    <xf numFmtId="0" fontId="123" fillId="119" borderId="84" applyNumberFormat="0" applyAlignment="0" applyProtection="0"/>
    <xf numFmtId="0" fontId="123" fillId="119" borderId="84" applyNumberFormat="0" applyAlignment="0" applyProtection="0"/>
    <xf numFmtId="0" fontId="123" fillId="119" borderId="84" applyNumberFormat="0" applyAlignment="0" applyProtection="0"/>
    <xf numFmtId="0" fontId="123" fillId="119" borderId="84" applyNumberFormat="0" applyAlignment="0" applyProtection="0"/>
    <xf numFmtId="0" fontId="123" fillId="119" borderId="84" applyNumberFormat="0" applyAlignment="0" applyProtection="0"/>
    <xf numFmtId="0" fontId="123" fillId="119" borderId="84" applyNumberFormat="0" applyAlignment="0" applyProtection="0"/>
    <xf numFmtId="0" fontId="123" fillId="119" borderId="84" applyNumberFormat="0" applyAlignment="0" applyProtection="0"/>
    <xf numFmtId="0" fontId="123" fillId="119" borderId="84" applyNumberFormat="0" applyAlignment="0" applyProtection="0"/>
    <xf numFmtId="0" fontId="123" fillId="119" borderId="84" applyNumberFormat="0" applyAlignment="0" applyProtection="0"/>
    <xf numFmtId="0" fontId="123" fillId="119" borderId="84" applyNumberFormat="0" applyAlignment="0" applyProtection="0"/>
    <xf numFmtId="0" fontId="123" fillId="119" borderId="84" applyNumberFormat="0" applyAlignment="0" applyProtection="0"/>
    <xf numFmtId="0" fontId="123" fillId="119" borderId="84" applyNumberFormat="0" applyAlignment="0" applyProtection="0"/>
    <xf numFmtId="0" fontId="123" fillId="119" borderId="84" applyNumberFormat="0" applyAlignment="0" applyProtection="0"/>
    <xf numFmtId="0" fontId="123" fillId="119" borderId="84" applyNumberFormat="0" applyAlignment="0" applyProtection="0"/>
    <xf numFmtId="0" fontId="32" fillId="120" borderId="84" applyNumberFormat="0" applyFont="0" applyAlignment="0" applyProtection="0"/>
    <xf numFmtId="0" fontId="10" fillId="120" borderId="84" applyNumberFormat="0" applyFont="0" applyAlignment="0" applyProtection="0"/>
    <xf numFmtId="0" fontId="10" fillId="120" borderId="84" applyNumberFormat="0" applyFont="0" applyAlignment="0" applyProtection="0"/>
    <xf numFmtId="0" fontId="203" fillId="108" borderId="85" applyNumberFormat="0" applyAlignment="0" applyProtection="0"/>
    <xf numFmtId="0" fontId="204" fillId="107" borderId="85" applyNumberFormat="0" applyAlignment="0" applyProtection="0"/>
    <xf numFmtId="0" fontId="204" fillId="107" borderId="85" applyNumberFormat="0" applyAlignment="0" applyProtection="0"/>
    <xf numFmtId="0" fontId="204" fillId="107" borderId="85" applyNumberFormat="0" applyAlignment="0" applyProtection="0"/>
    <xf numFmtId="0" fontId="204" fillId="107" borderId="85" applyNumberFormat="0" applyAlignment="0" applyProtection="0"/>
    <xf numFmtId="0" fontId="204" fillId="107" borderId="85" applyNumberFormat="0" applyAlignment="0" applyProtection="0"/>
    <xf numFmtId="0" fontId="204" fillId="108" borderId="85" applyNumberFormat="0" applyAlignment="0" applyProtection="0"/>
    <xf numFmtId="0" fontId="203" fillId="108" borderId="85" applyNumberFormat="0" applyAlignment="0" applyProtection="0"/>
    <xf numFmtId="0" fontId="204" fillId="107" borderId="85" applyNumberFormat="0" applyAlignment="0" applyProtection="0"/>
    <xf numFmtId="0" fontId="204" fillId="107" borderId="85" applyNumberFormat="0" applyAlignment="0" applyProtection="0"/>
    <xf numFmtId="0" fontId="204" fillId="107" borderId="85" applyNumberFormat="0" applyAlignment="0" applyProtection="0"/>
    <xf numFmtId="0" fontId="204" fillId="107" borderId="85" applyNumberFormat="0" applyAlignment="0" applyProtection="0"/>
    <xf numFmtId="0" fontId="204" fillId="107" borderId="85" applyNumberFormat="0" applyAlignment="0" applyProtection="0"/>
    <xf numFmtId="0" fontId="204" fillId="108" borderId="85" applyNumberFormat="0" applyAlignment="0" applyProtection="0"/>
    <xf numFmtId="0" fontId="203" fillId="108" borderId="85" applyNumberFormat="0" applyAlignment="0" applyProtection="0"/>
    <xf numFmtId="0" fontId="203" fillId="108" borderId="85" applyNumberFormat="0" applyAlignment="0" applyProtection="0"/>
    <xf numFmtId="0" fontId="150" fillId="0" borderId="87" applyNumberFormat="0" applyFill="0" applyAlignment="0" applyProtection="0"/>
    <xf numFmtId="43" fontId="10" fillId="0" borderId="0" applyFont="0" applyFill="0" applyBorder="0" applyAlignment="0" applyProtection="0"/>
    <xf numFmtId="0" fontId="123" fillId="119" borderId="84" applyNumberFormat="0" applyAlignment="0" applyProtection="0"/>
    <xf numFmtId="188" fontId="188" fillId="0" borderId="78"/>
    <xf numFmtId="0" fontId="123" fillId="119" borderId="84" applyNumberFormat="0" applyAlignment="0" applyProtection="0"/>
    <xf numFmtId="0" fontId="123" fillId="119" borderId="84" applyNumberFormat="0" applyAlignment="0" applyProtection="0"/>
    <xf numFmtId="0" fontId="2" fillId="0" borderId="0"/>
    <xf numFmtId="0" fontId="162" fillId="0" borderId="83">
      <alignment horizontal="left" vertical="center"/>
    </xf>
    <xf numFmtId="41" fontId="10" fillId="0" borderId="0" applyFont="0" applyFill="0" applyBorder="0" applyAlignment="0" applyProtection="0"/>
    <xf numFmtId="0" fontId="123" fillId="119" borderId="84" applyNumberFormat="0" applyAlignment="0" applyProtection="0"/>
    <xf numFmtId="43" fontId="10" fillId="0" borderId="0" applyFont="0" applyFill="0" applyBorder="0" applyAlignment="0" applyProtection="0"/>
    <xf numFmtId="0" fontId="123" fillId="119" borderId="84" applyNumberFormat="0" applyAlignment="0" applyProtection="0"/>
    <xf numFmtId="43" fontId="10" fillId="0" borderId="0" applyFont="0" applyFill="0" applyBorder="0" applyAlignment="0" applyProtection="0"/>
    <xf numFmtId="0" fontId="69" fillId="0" borderId="78"/>
    <xf numFmtId="0" fontId="77" fillId="0" borderId="78"/>
    <xf numFmtId="0" fontId="47" fillId="0" borderId="78"/>
    <xf numFmtId="0" fontId="51" fillId="0" borderId="78"/>
    <xf numFmtId="0" fontId="47" fillId="0" borderId="78"/>
    <xf numFmtId="4" fontId="94" fillId="3" borderId="79" applyNumberFormat="0" applyProtection="0">
      <alignment horizontal="right" vertical="center"/>
    </xf>
    <xf numFmtId="4" fontId="93" fillId="10" borderId="80" applyNumberFormat="0" applyProtection="0">
      <alignment horizontal="left" vertical="center" indent="1"/>
    </xf>
    <xf numFmtId="4" fontId="72" fillId="9" borderId="79" applyNumberFormat="0" applyProtection="0">
      <alignment horizontal="left" vertical="center" indent="1"/>
    </xf>
    <xf numFmtId="4" fontId="92" fillId="3" borderId="79" applyNumberFormat="0" applyProtection="0">
      <alignment horizontal="right" vertical="center"/>
    </xf>
    <xf numFmtId="4" fontId="91" fillId="3" borderId="79" applyNumberFormat="0" applyProtection="0">
      <alignment horizontal="right" vertical="center"/>
    </xf>
    <xf numFmtId="4" fontId="72" fillId="9" borderId="80" applyNumberFormat="0" applyProtection="0">
      <alignment horizontal="left" vertical="center" indent="1"/>
    </xf>
    <xf numFmtId="4" fontId="92" fillId="3" borderId="79" applyNumberFormat="0" applyProtection="0">
      <alignment vertical="center"/>
    </xf>
    <xf numFmtId="4" fontId="91" fillId="3" borderId="79" applyNumberFormat="0" applyProtection="0">
      <alignment vertical="center"/>
    </xf>
    <xf numFmtId="4" fontId="91" fillId="9" borderId="79" applyNumberFormat="0" applyProtection="0">
      <alignment horizontal="right" vertical="center"/>
    </xf>
    <xf numFmtId="9" fontId="2" fillId="0" borderId="0" applyFont="0" applyFill="0" applyBorder="0" applyAlignment="0" applyProtection="0"/>
    <xf numFmtId="4" fontId="91" fillId="19" borderId="79" applyNumberFormat="0" applyProtection="0">
      <alignment horizontal="right" vertical="center"/>
    </xf>
    <xf numFmtId="4" fontId="91" fillId="52" borderId="79" applyNumberFormat="0" applyProtection="0">
      <alignment horizontal="right" vertical="center"/>
    </xf>
    <xf numFmtId="4" fontId="91" fillId="51" borderId="79" applyNumberFormat="0" applyProtection="0">
      <alignment horizontal="right" vertical="center"/>
    </xf>
    <xf numFmtId="4" fontId="91" fillId="6" borderId="79" applyNumberFormat="0" applyProtection="0">
      <alignment horizontal="right" vertical="center"/>
    </xf>
    <xf numFmtId="4" fontId="91" fillId="15" borderId="79" applyNumberFormat="0" applyProtection="0">
      <alignment horizontal="right" vertical="center"/>
    </xf>
    <xf numFmtId="4" fontId="91" fillId="8" borderId="79" applyNumberFormat="0" applyProtection="0">
      <alignment horizontal="right" vertical="center"/>
    </xf>
    <xf numFmtId="4" fontId="91" fillId="50" borderId="79" applyNumberFormat="0" applyProtection="0">
      <alignment horizontal="right" vertical="center"/>
    </xf>
    <xf numFmtId="4" fontId="91" fillId="2" borderId="79" applyNumberFormat="0" applyProtection="0">
      <alignment horizontal="right" vertical="center"/>
    </xf>
    <xf numFmtId="4" fontId="91" fillId="14" borderId="79" applyNumberFormat="0" applyProtection="0">
      <alignment horizontal="right" vertical="center"/>
    </xf>
    <xf numFmtId="4" fontId="91" fillId="5" borderId="79" applyNumberFormat="0" applyProtection="0">
      <alignment horizontal="left" vertical="center" indent="1"/>
    </xf>
    <xf numFmtId="4" fontId="90" fillId="5" borderId="79" applyNumberFormat="0" applyProtection="0">
      <alignment vertical="center"/>
    </xf>
    <xf numFmtId="4" fontId="72" fillId="5" borderId="79" applyNumberFormat="0" applyProtection="0">
      <alignment vertical="center"/>
    </xf>
    <xf numFmtId="0" fontId="77" fillId="46" borderId="78"/>
    <xf numFmtId="0" fontId="148" fillId="42" borderId="78"/>
    <xf numFmtId="0" fontId="10" fillId="121" borderId="79" applyNumberFormat="0" applyProtection="0">
      <alignment horizontal="left" vertical="top" indent="1"/>
    </xf>
    <xf numFmtId="0" fontId="10" fillId="16" borderId="85" applyNumberFormat="0" applyProtection="0">
      <alignment horizontal="left" vertical="center" indent="1"/>
    </xf>
    <xf numFmtId="0" fontId="10" fillId="122" borderId="79" applyNumberFormat="0" applyProtection="0">
      <alignment horizontal="left" vertical="top" indent="1"/>
    </xf>
    <xf numFmtId="0" fontId="10" fillId="12" borderId="85" applyNumberFormat="0" applyProtection="0">
      <alignment horizontal="left" vertical="center" indent="1"/>
    </xf>
    <xf numFmtId="0" fontId="10" fillId="69" borderId="79" applyNumberFormat="0" applyProtection="0">
      <alignment horizontal="left" vertical="top" indent="1"/>
    </xf>
    <xf numFmtId="0" fontId="10" fillId="55" borderId="85" applyNumberFormat="0" applyProtection="0">
      <alignment horizontal="left" vertical="center" indent="1"/>
    </xf>
    <xf numFmtId="0" fontId="10" fillId="123" borderId="79" applyNumberFormat="0" applyProtection="0">
      <alignment horizontal="left" vertical="top" indent="1"/>
    </xf>
    <xf numFmtId="0" fontId="10" fillId="55" borderId="85" applyNumberFormat="0" applyProtection="0">
      <alignment horizontal="left" vertical="center" indent="1"/>
    </xf>
    <xf numFmtId="0" fontId="150" fillId="0" borderId="87" applyNumberFormat="0" applyFill="0" applyAlignment="0" applyProtection="0"/>
    <xf numFmtId="0" fontId="224" fillId="0" borderId="87" applyNumberFormat="0" applyFill="0" applyAlignment="0" applyProtection="0"/>
    <xf numFmtId="0" fontId="224" fillId="0" borderId="87" applyNumberFormat="0" applyFill="0" applyAlignment="0" applyProtection="0"/>
    <xf numFmtId="0" fontId="150" fillId="0" borderId="87" applyNumberFormat="0" applyFill="0" applyAlignment="0" applyProtection="0"/>
    <xf numFmtId="0" fontId="150" fillId="0" borderId="87" applyNumberFormat="0" applyFill="0" applyAlignment="0" applyProtection="0"/>
    <xf numFmtId="0" fontId="10" fillId="11" borderId="85" applyNumberFormat="0" applyProtection="0">
      <alignment horizontal="left" vertical="center" indent="1"/>
    </xf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4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0" fillId="0" borderId="0" applyFont="0" applyFill="0" applyBorder="0" applyAlignment="0" applyProtection="0"/>
    <xf numFmtId="43" fontId="230" fillId="0" borderId="0" applyFont="0" applyFill="0" applyBorder="0" applyAlignment="0" applyProtection="0"/>
    <xf numFmtId="43" fontId="23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4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20" fillId="0" borderId="0" applyFont="0" applyFill="0" applyBorder="0" applyAlignment="0" applyProtection="0"/>
    <xf numFmtId="42" fontId="20" fillId="0" borderId="0" applyFont="0" applyFill="0" applyBorder="0" applyAlignment="0" applyProtection="0"/>
    <xf numFmtId="43" fontId="230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0" fillId="0" borderId="0" applyFont="0" applyFill="0" applyBorder="0" applyAlignment="0" applyProtection="0"/>
    <xf numFmtId="41" fontId="138" fillId="0" borderId="0" applyFont="0" applyFill="0" applyBorder="0" applyAlignment="0" applyProtection="0"/>
    <xf numFmtId="41" fontId="138" fillId="0" borderId="0" applyFont="0" applyFill="0" applyBorder="0" applyAlignment="0" applyProtection="0"/>
    <xf numFmtId="43" fontId="20" fillId="0" borderId="0" applyFont="0" applyFill="0" applyBorder="0" applyAlignment="0" applyProtection="0"/>
    <xf numFmtId="41" fontId="138" fillId="0" borderId="0" applyFont="0" applyFill="0" applyBorder="0" applyAlignment="0" applyProtection="0"/>
    <xf numFmtId="41" fontId="13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0" fillId="0" borderId="0" applyFont="0" applyFill="0" applyBorder="0" applyAlignment="0" applyProtection="0"/>
    <xf numFmtId="43" fontId="138" fillId="0" borderId="0" applyFont="0" applyFill="0" applyBorder="0" applyAlignment="0" applyProtection="0"/>
    <xf numFmtId="43" fontId="13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38" fillId="0" borderId="0" applyFont="0" applyFill="0" applyBorder="0" applyAlignment="0" applyProtection="0"/>
    <xf numFmtId="43" fontId="138" fillId="0" borderId="0" applyFont="0" applyFill="0" applyBorder="0" applyAlignment="0" applyProtection="0"/>
    <xf numFmtId="43" fontId="138" fillId="0" borderId="0" applyFont="0" applyFill="0" applyBorder="0" applyAlignment="0" applyProtection="0"/>
    <xf numFmtId="43" fontId="138" fillId="0" borderId="0" applyFont="0" applyFill="0" applyBorder="0" applyAlignment="0" applyProtection="0"/>
    <xf numFmtId="43" fontId="138" fillId="0" borderId="0" applyFont="0" applyFill="0" applyBorder="0" applyAlignment="0" applyProtection="0"/>
    <xf numFmtId="43" fontId="138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133" fillId="107" borderId="81" applyNumberFormat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23" fillId="119" borderId="84" applyNumberFormat="0" applyAlignment="0" applyProtection="0"/>
    <xf numFmtId="0" fontId="123" fillId="119" borderId="84" applyNumberFormat="0" applyAlignment="0" applyProtection="0"/>
    <xf numFmtId="0" fontId="123" fillId="119" borderId="84" applyNumberFormat="0" applyAlignment="0" applyProtection="0"/>
    <xf numFmtId="0" fontId="123" fillId="119" borderId="84" applyNumberFormat="0" applyAlignment="0" applyProtection="0"/>
    <xf numFmtId="0" fontId="123" fillId="119" borderId="84" applyNumberFormat="0" applyAlignment="0" applyProtection="0"/>
    <xf numFmtId="0" fontId="123" fillId="119" borderId="84" applyNumberFormat="0" applyAlignment="0" applyProtection="0"/>
    <xf numFmtId="0" fontId="123" fillId="119" borderId="84" applyNumberFormat="0" applyAlignment="0" applyProtection="0"/>
    <xf numFmtId="0" fontId="123" fillId="119" borderId="84" applyNumberFormat="0" applyAlignment="0" applyProtection="0"/>
    <xf numFmtId="0" fontId="123" fillId="119" borderId="84" applyNumberFormat="0" applyAlignment="0" applyProtection="0"/>
    <xf numFmtId="0" fontId="123" fillId="119" borderId="84" applyNumberFormat="0" applyAlignment="0" applyProtection="0"/>
    <xf numFmtId="0" fontId="123" fillId="119" borderId="84" applyNumberFormat="0" applyAlignment="0" applyProtection="0"/>
    <xf numFmtId="0" fontId="123" fillId="119" borderId="84" applyNumberFormat="0" applyAlignment="0" applyProtection="0"/>
    <xf numFmtId="0" fontId="123" fillId="119" borderId="84" applyNumberFormat="0" applyAlignment="0" applyProtection="0"/>
    <xf numFmtId="0" fontId="123" fillId="119" borderId="84" applyNumberFormat="0" applyAlignment="0" applyProtection="0"/>
    <xf numFmtId="0" fontId="123" fillId="119" borderId="84" applyNumberFormat="0" applyAlignment="0" applyProtection="0"/>
    <xf numFmtId="0" fontId="123" fillId="119" borderId="84" applyNumberFormat="0" applyAlignment="0" applyProtection="0"/>
    <xf numFmtId="0" fontId="123" fillId="119" borderId="84" applyNumberFormat="0" applyAlignment="0" applyProtection="0"/>
    <xf numFmtId="0" fontId="123" fillId="119" borderId="84" applyNumberFormat="0" applyAlignment="0" applyProtection="0"/>
    <xf numFmtId="0" fontId="123" fillId="119" borderId="84" applyNumberFormat="0" applyAlignment="0" applyProtection="0"/>
    <xf numFmtId="0" fontId="123" fillId="119" borderId="84" applyNumberFormat="0" applyAlignment="0" applyProtection="0"/>
    <xf numFmtId="0" fontId="123" fillId="119" borderId="84" applyNumberFormat="0" applyAlignment="0" applyProtection="0"/>
    <xf numFmtId="0" fontId="123" fillId="119" borderId="84" applyNumberFormat="0" applyAlignment="0" applyProtection="0"/>
    <xf numFmtId="0" fontId="123" fillId="119" borderId="84" applyNumberFormat="0" applyAlignment="0" applyProtection="0"/>
    <xf numFmtId="0" fontId="123" fillId="119" borderId="84" applyNumberFormat="0" applyAlignment="0" applyProtection="0"/>
    <xf numFmtId="0" fontId="123" fillId="119" borderId="84" applyNumberFormat="0" applyAlignment="0" applyProtection="0"/>
    <xf numFmtId="0" fontId="32" fillId="120" borderId="84" applyNumberFormat="0" applyFont="0" applyAlignment="0" applyProtection="0"/>
    <xf numFmtId="0" fontId="123" fillId="119" borderId="84" applyNumberFormat="0" applyAlignment="0" applyProtection="0"/>
    <xf numFmtId="0" fontId="123" fillId="119" borderId="84" applyNumberFormat="0" applyAlignment="0" applyProtection="0"/>
    <xf numFmtId="0" fontId="123" fillId="119" borderId="84" applyNumberFormat="0" applyAlignment="0" applyProtection="0"/>
    <xf numFmtId="0" fontId="123" fillId="119" borderId="84" applyNumberFormat="0" applyAlignment="0" applyProtection="0"/>
    <xf numFmtId="0" fontId="123" fillId="119" borderId="84" applyNumberFormat="0" applyAlignment="0" applyProtection="0"/>
    <xf numFmtId="0" fontId="123" fillId="119" borderId="84" applyNumberFormat="0" applyAlignment="0" applyProtection="0"/>
    <xf numFmtId="0" fontId="123" fillId="119" borderId="84" applyNumberFormat="0" applyAlignment="0" applyProtection="0"/>
    <xf numFmtId="0" fontId="123" fillId="119" borderId="84" applyNumberFormat="0" applyAlignment="0" applyProtection="0"/>
    <xf numFmtId="0" fontId="123" fillId="119" borderId="84" applyNumberFormat="0" applyAlignment="0" applyProtection="0"/>
    <xf numFmtId="0" fontId="123" fillId="119" borderId="84" applyNumberFormat="0" applyAlignment="0" applyProtection="0"/>
    <xf numFmtId="0" fontId="123" fillId="119" borderId="84" applyNumberFormat="0" applyAlignment="0" applyProtection="0"/>
    <xf numFmtId="0" fontId="123" fillId="119" borderId="84" applyNumberFormat="0" applyAlignment="0" applyProtection="0"/>
    <xf numFmtId="0" fontId="123" fillId="119" borderId="84" applyNumberFormat="0" applyAlignment="0" applyProtection="0"/>
    <xf numFmtId="0" fontId="123" fillId="119" borderId="84" applyNumberFormat="0" applyAlignment="0" applyProtection="0"/>
    <xf numFmtId="0" fontId="123" fillId="119" borderId="84" applyNumberFormat="0" applyAlignment="0" applyProtection="0"/>
    <xf numFmtId="0" fontId="123" fillId="119" borderId="84" applyNumberFormat="0" applyAlignment="0" applyProtection="0"/>
    <xf numFmtId="0" fontId="123" fillId="119" borderId="84" applyNumberFormat="0" applyAlignment="0" applyProtection="0"/>
    <xf numFmtId="0" fontId="123" fillId="119" borderId="84" applyNumberFormat="0" applyAlignment="0" applyProtection="0"/>
    <xf numFmtId="0" fontId="123" fillId="119" borderId="84" applyNumberFormat="0" applyAlignment="0" applyProtection="0"/>
    <xf numFmtId="0" fontId="123" fillId="119" borderId="84" applyNumberFormat="0" applyAlignment="0" applyProtection="0"/>
    <xf numFmtId="0" fontId="123" fillId="119" borderId="84" applyNumberFormat="0" applyAlignment="0" applyProtection="0"/>
    <xf numFmtId="0" fontId="123" fillId="119" borderId="84" applyNumberFormat="0" applyAlignment="0" applyProtection="0"/>
    <xf numFmtId="0" fontId="123" fillId="119" borderId="84" applyNumberFormat="0" applyAlignment="0" applyProtection="0"/>
    <xf numFmtId="0" fontId="123" fillId="119" borderId="84" applyNumberFormat="0" applyAlignment="0" applyProtection="0"/>
    <xf numFmtId="0" fontId="123" fillId="119" borderId="84" applyNumberFormat="0" applyAlignment="0" applyProtection="0"/>
    <xf numFmtId="0" fontId="32" fillId="120" borderId="84" applyNumberFormat="0" applyFont="0" applyAlignment="0" applyProtection="0"/>
    <xf numFmtId="0" fontId="10" fillId="120" borderId="84" applyNumberFormat="0" applyFont="0" applyAlignment="0" applyProtection="0"/>
    <xf numFmtId="0" fontId="10" fillId="120" borderId="84" applyNumberFormat="0" applyFont="0" applyAlignment="0" applyProtection="0"/>
    <xf numFmtId="0" fontId="203" fillId="108" borderId="85" applyNumberFormat="0" applyAlignment="0" applyProtection="0"/>
    <xf numFmtId="0" fontId="204" fillId="107" borderId="85" applyNumberFormat="0" applyAlignment="0" applyProtection="0"/>
    <xf numFmtId="0" fontId="204" fillId="107" borderId="85" applyNumberFormat="0" applyAlignment="0" applyProtection="0"/>
    <xf numFmtId="0" fontId="204" fillId="107" borderId="85" applyNumberFormat="0" applyAlignment="0" applyProtection="0"/>
    <xf numFmtId="0" fontId="204" fillId="107" borderId="85" applyNumberFormat="0" applyAlignment="0" applyProtection="0"/>
    <xf numFmtId="0" fontId="204" fillId="107" borderId="85" applyNumberFormat="0" applyAlignment="0" applyProtection="0"/>
    <xf numFmtId="0" fontId="204" fillId="108" borderId="85" applyNumberFormat="0" applyAlignment="0" applyProtection="0"/>
    <xf numFmtId="0" fontId="203" fillId="108" borderId="85" applyNumberFormat="0" applyAlignment="0" applyProtection="0"/>
    <xf numFmtId="0" fontId="204" fillId="107" borderId="85" applyNumberFormat="0" applyAlignment="0" applyProtection="0"/>
    <xf numFmtId="0" fontId="204" fillId="107" borderId="85" applyNumberFormat="0" applyAlignment="0" applyProtection="0"/>
    <xf numFmtId="0" fontId="204" fillId="107" borderId="85" applyNumberFormat="0" applyAlignment="0" applyProtection="0"/>
    <xf numFmtId="0" fontId="204" fillId="107" borderId="85" applyNumberFormat="0" applyAlignment="0" applyProtection="0"/>
    <xf numFmtId="0" fontId="204" fillId="107" borderId="85" applyNumberFormat="0" applyAlignment="0" applyProtection="0"/>
    <xf numFmtId="0" fontId="204" fillId="108" borderId="85" applyNumberFormat="0" applyAlignment="0" applyProtection="0"/>
    <xf numFmtId="0" fontId="203" fillId="108" borderId="85" applyNumberFormat="0" applyAlignment="0" applyProtection="0"/>
    <xf numFmtId="0" fontId="203" fillId="108" borderId="85" applyNumberFormat="0" applyAlignment="0" applyProtection="0"/>
    <xf numFmtId="0" fontId="69" fillId="0" borderId="78"/>
    <xf numFmtId="0" fontId="77" fillId="0" borderId="78"/>
    <xf numFmtId="0" fontId="47" fillId="0" borderId="78"/>
    <xf numFmtId="0" fontId="51" fillId="0" borderId="78"/>
    <xf numFmtId="4" fontId="94" fillId="3" borderId="79" applyNumberFormat="0" applyProtection="0">
      <alignment horizontal="right" vertical="center"/>
    </xf>
    <xf numFmtId="4" fontId="93" fillId="10" borderId="80" applyNumberFormat="0" applyProtection="0">
      <alignment horizontal="left" vertical="center" indent="1"/>
    </xf>
    <xf numFmtId="4" fontId="72" fillId="9" borderId="79" applyNumberFormat="0" applyProtection="0">
      <alignment horizontal="left" vertical="center" indent="1"/>
    </xf>
    <xf numFmtId="4" fontId="92" fillId="3" borderId="79" applyNumberFormat="0" applyProtection="0">
      <alignment horizontal="right" vertical="center"/>
    </xf>
    <xf numFmtId="4" fontId="91" fillId="3" borderId="79" applyNumberFormat="0" applyProtection="0">
      <alignment horizontal="right" vertical="center"/>
    </xf>
    <xf numFmtId="4" fontId="72" fillId="9" borderId="80" applyNumberFormat="0" applyProtection="0">
      <alignment horizontal="left" vertical="center" indent="1"/>
    </xf>
    <xf numFmtId="4" fontId="92" fillId="3" borderId="79" applyNumberFormat="0" applyProtection="0">
      <alignment vertical="center"/>
    </xf>
    <xf numFmtId="4" fontId="91" fillId="3" borderId="79" applyNumberFormat="0" applyProtection="0">
      <alignment vertical="center"/>
    </xf>
    <xf numFmtId="4" fontId="91" fillId="9" borderId="79" applyNumberFormat="0" applyProtection="0">
      <alignment horizontal="right" vertical="center"/>
    </xf>
    <xf numFmtId="4" fontId="91" fillId="19" borderId="79" applyNumberFormat="0" applyProtection="0">
      <alignment horizontal="right" vertical="center"/>
    </xf>
    <xf numFmtId="4" fontId="91" fillId="52" borderId="79" applyNumberFormat="0" applyProtection="0">
      <alignment horizontal="right" vertical="center"/>
    </xf>
    <xf numFmtId="4" fontId="91" fillId="51" borderId="79" applyNumberFormat="0" applyProtection="0">
      <alignment horizontal="right" vertical="center"/>
    </xf>
    <xf numFmtId="4" fontId="91" fillId="6" borderId="79" applyNumberFormat="0" applyProtection="0">
      <alignment horizontal="right" vertical="center"/>
    </xf>
    <xf numFmtId="4" fontId="91" fillId="15" borderId="79" applyNumberFormat="0" applyProtection="0">
      <alignment horizontal="right" vertical="center"/>
    </xf>
    <xf numFmtId="4" fontId="91" fillId="8" borderId="79" applyNumberFormat="0" applyProtection="0">
      <alignment horizontal="right" vertical="center"/>
    </xf>
    <xf numFmtId="4" fontId="91" fillId="50" borderId="79" applyNumberFormat="0" applyProtection="0">
      <alignment horizontal="right" vertical="center"/>
    </xf>
    <xf numFmtId="4" fontId="91" fillId="2" borderId="79" applyNumberFormat="0" applyProtection="0">
      <alignment horizontal="right" vertical="center"/>
    </xf>
    <xf numFmtId="4" fontId="91" fillId="14" borderId="79" applyNumberFormat="0" applyProtection="0">
      <alignment horizontal="right" vertical="center"/>
    </xf>
    <xf numFmtId="4" fontId="91" fillId="5" borderId="79" applyNumberFormat="0" applyProtection="0">
      <alignment horizontal="left" vertical="center" indent="1"/>
    </xf>
    <xf numFmtId="4" fontId="90" fillId="5" borderId="79" applyNumberFormat="0" applyProtection="0">
      <alignment vertical="center"/>
    </xf>
    <xf numFmtId="4" fontId="72" fillId="5" borderId="79" applyNumberFormat="0" applyProtection="0">
      <alignment vertical="center"/>
    </xf>
    <xf numFmtId="0" fontId="148" fillId="42" borderId="78"/>
    <xf numFmtId="0" fontId="77" fillId="46" borderId="78"/>
    <xf numFmtId="4" fontId="25" fillId="5" borderId="85" applyNumberFormat="0" applyProtection="0">
      <alignment horizontal="left" vertical="center" indent="1"/>
    </xf>
    <xf numFmtId="0" fontId="10" fillId="11" borderId="85" applyNumberFormat="0" applyProtection="0">
      <alignment horizontal="left" vertical="center" indent="1"/>
    </xf>
    <xf numFmtId="0" fontId="10" fillId="121" borderId="79" applyNumberFormat="0" applyProtection="0">
      <alignment horizontal="left" vertical="top" indent="1"/>
    </xf>
    <xf numFmtId="0" fontId="10" fillId="16" borderId="85" applyNumberFormat="0" applyProtection="0">
      <alignment horizontal="left" vertical="center" indent="1"/>
    </xf>
    <xf numFmtId="0" fontId="10" fillId="122" borderId="79" applyNumberFormat="0" applyProtection="0">
      <alignment horizontal="left" vertical="top" indent="1"/>
    </xf>
    <xf numFmtId="0" fontId="10" fillId="12" borderId="85" applyNumberFormat="0" applyProtection="0">
      <alignment horizontal="left" vertical="center" indent="1"/>
    </xf>
    <xf numFmtId="0" fontId="10" fillId="69" borderId="79" applyNumberFormat="0" applyProtection="0">
      <alignment horizontal="left" vertical="top" indent="1"/>
    </xf>
    <xf numFmtId="0" fontId="10" fillId="55" borderId="85" applyNumberFormat="0" applyProtection="0">
      <alignment horizontal="left" vertical="center" indent="1"/>
    </xf>
    <xf numFmtId="0" fontId="10" fillId="123" borderId="79" applyNumberFormat="0" applyProtection="0">
      <alignment horizontal="left" vertical="top" indent="1"/>
    </xf>
    <xf numFmtId="0" fontId="25" fillId="120" borderId="79" applyNumberFormat="0" applyProtection="0">
      <alignment horizontal="left" vertical="top" indent="1"/>
    </xf>
    <xf numFmtId="0" fontId="10" fillId="55" borderId="85" applyNumberFormat="0" applyProtection="0">
      <alignment horizontal="left" vertical="center" indent="1"/>
    </xf>
    <xf numFmtId="0" fontId="150" fillId="0" borderId="87" applyNumberFormat="0" applyFill="0" applyAlignment="0" applyProtection="0"/>
    <xf numFmtId="0" fontId="224" fillId="0" borderId="87" applyNumberFormat="0" applyFill="0" applyAlignment="0" applyProtection="0"/>
    <xf numFmtId="0" fontId="224" fillId="0" borderId="87" applyNumberFormat="0" applyFill="0" applyAlignment="0" applyProtection="0"/>
    <xf numFmtId="0" fontId="150" fillId="0" borderId="87" applyNumberFormat="0" applyFill="0" applyAlignment="0" applyProtection="0"/>
    <xf numFmtId="0" fontId="150" fillId="0" borderId="87" applyNumberFormat="0" applyFill="0" applyAlignment="0" applyProtection="0"/>
    <xf numFmtId="0" fontId="150" fillId="0" borderId="87" applyNumberFormat="0" applyFill="0" applyAlignment="0" applyProtection="0"/>
    <xf numFmtId="43" fontId="10" fillId="0" borderId="0" applyFont="0" applyFill="0" applyBorder="0" applyAlignment="0" applyProtection="0"/>
    <xf numFmtId="0" fontId="150" fillId="0" borderId="87" applyNumberFormat="0" applyFill="0" applyAlignment="0" applyProtection="0"/>
    <xf numFmtId="0" fontId="203" fillId="108" borderId="85" applyNumberFormat="0" applyAlignment="0" applyProtection="0"/>
    <xf numFmtId="0" fontId="20" fillId="120" borderId="84" applyNumberFormat="0" applyFont="0" applyAlignment="0" applyProtection="0"/>
    <xf numFmtId="0" fontId="150" fillId="0" borderId="87" applyNumberFormat="0" applyFill="0" applyAlignment="0" applyProtection="0"/>
    <xf numFmtId="0" fontId="203" fillId="108" borderId="85" applyNumberFormat="0" applyAlignment="0" applyProtection="0"/>
    <xf numFmtId="0" fontId="20" fillId="120" borderId="84" applyNumberFormat="0" applyFont="0" applyAlignment="0" applyProtection="0"/>
    <xf numFmtId="0" fontId="148" fillId="42" borderId="107"/>
    <xf numFmtId="0" fontId="148" fillId="42" borderId="107"/>
    <xf numFmtId="0" fontId="157" fillId="42" borderId="111"/>
    <xf numFmtId="0" fontId="157" fillId="42" borderId="107"/>
    <xf numFmtId="0" fontId="162" fillId="0" borderId="112">
      <alignment horizontal="left" vertical="center"/>
    </xf>
    <xf numFmtId="0" fontId="162" fillId="0" borderId="112">
      <alignment horizontal="left" vertical="center"/>
    </xf>
    <xf numFmtId="0" fontId="5" fillId="0" borderId="0"/>
    <xf numFmtId="43" fontId="10" fillId="0" borderId="0" applyFont="0" applyFill="0" applyBorder="0" applyAlignment="0" applyProtection="0"/>
    <xf numFmtId="0" fontId="180" fillId="66" borderId="110" applyNumberFormat="0" applyAlignment="0" applyProtection="0"/>
    <xf numFmtId="0" fontId="162" fillId="0" borderId="112">
      <alignment horizontal="left" vertical="center"/>
    </xf>
    <xf numFmtId="0" fontId="148" fillId="42" borderId="107"/>
    <xf numFmtId="0" fontId="133" fillId="107" borderId="110" applyNumberFormat="0" applyAlignment="0" applyProtection="0"/>
    <xf numFmtId="0" fontId="133" fillId="108" borderId="110" applyNumberFormat="0" applyAlignment="0" applyProtection="0"/>
    <xf numFmtId="0" fontId="133" fillId="107" borderId="110" applyNumberFormat="0" applyAlignment="0" applyProtection="0"/>
    <xf numFmtId="0" fontId="134" fillId="108" borderId="110" applyNumberFormat="0" applyAlignment="0" applyProtection="0"/>
    <xf numFmtId="0" fontId="133" fillId="107" borderId="110" applyNumberFormat="0" applyAlignment="0" applyProtection="0"/>
    <xf numFmtId="188" fontId="188" fillId="0" borderId="88"/>
    <xf numFmtId="0" fontId="133" fillId="107" borderId="91" applyNumberFormat="0" applyAlignment="0" applyProtection="0"/>
    <xf numFmtId="0" fontId="180" fillId="66" borderId="91" applyNumberFormat="0" applyAlignment="0" applyProtection="0"/>
    <xf numFmtId="0" fontId="180" fillId="66" borderId="91" applyNumberFormat="0" applyAlignment="0" applyProtection="0"/>
    <xf numFmtId="0" fontId="181" fillId="67" borderId="91" applyNumberFormat="0" applyAlignment="0" applyProtection="0"/>
    <xf numFmtId="0" fontId="47" fillId="0" borderId="88"/>
    <xf numFmtId="4" fontId="25" fillId="5" borderId="95" applyNumberFormat="0" applyProtection="0">
      <alignment horizontal="left" vertical="center" indent="1"/>
    </xf>
    <xf numFmtId="0" fontId="25" fillId="120" borderId="89" applyNumberFormat="0" applyProtection="0">
      <alignment horizontal="left" vertical="top" indent="1"/>
    </xf>
    <xf numFmtId="0" fontId="180" fillId="66" borderId="100" applyNumberFormat="0" applyAlignment="0" applyProtection="0"/>
    <xf numFmtId="0" fontId="133" fillId="107" borderId="100" applyNumberFormat="0" applyAlignment="0" applyProtection="0"/>
    <xf numFmtId="0" fontId="180" fillId="66" borderId="110" applyNumberFormat="0" applyAlignment="0" applyProtection="0"/>
    <xf numFmtId="188" fontId="132" fillId="106" borderId="107"/>
    <xf numFmtId="0" fontId="162" fillId="0" borderId="112">
      <alignment horizontal="left" vertical="center"/>
    </xf>
    <xf numFmtId="0" fontId="133" fillId="107" borderId="110" applyNumberFormat="0" applyAlignment="0" applyProtection="0"/>
    <xf numFmtId="0" fontId="133" fillId="107" borderId="110" applyNumberFormat="0" applyAlignment="0" applyProtection="0"/>
    <xf numFmtId="0" fontId="133" fillId="107" borderId="100" applyNumberFormat="0" applyAlignment="0" applyProtection="0"/>
    <xf numFmtId="0" fontId="134" fillId="108" borderId="110" applyNumberFormat="0" applyAlignment="0" applyProtection="0"/>
    <xf numFmtId="0" fontId="148" fillId="42" borderId="107"/>
    <xf numFmtId="0" fontId="133" fillId="107" borderId="110" applyNumberFormat="0" applyAlignment="0" applyProtection="0"/>
    <xf numFmtId="0" fontId="133" fillId="107" borderId="100" applyNumberFormat="0" applyAlignment="0" applyProtection="0"/>
    <xf numFmtId="0" fontId="133" fillId="107" borderId="100" applyNumberFormat="0" applyAlignment="0" applyProtection="0"/>
    <xf numFmtId="0" fontId="133" fillId="108" borderId="100" applyNumberFormat="0" applyAlignment="0" applyProtection="0"/>
    <xf numFmtId="0" fontId="181" fillId="67" borderId="91" applyNumberFormat="0" applyAlignment="0" applyProtection="0"/>
    <xf numFmtId="0" fontId="181" fillId="67" borderId="91" applyNumberFormat="0" applyAlignment="0" applyProtection="0"/>
    <xf numFmtId="0" fontId="181" fillId="67" borderId="91" applyNumberFormat="0" applyAlignment="0" applyProtection="0"/>
    <xf numFmtId="0" fontId="180" fillId="67" borderId="91" applyNumberFormat="0" applyAlignment="0" applyProtection="0"/>
    <xf numFmtId="0" fontId="180" fillId="66" borderId="91" applyNumberFormat="0" applyAlignment="0" applyProtection="0"/>
    <xf numFmtId="0" fontId="180" fillId="66" borderId="91" applyNumberFormat="0" applyAlignment="0" applyProtection="0"/>
    <xf numFmtId="0" fontId="180" fillId="66" borderId="91" applyNumberFormat="0" applyAlignment="0" applyProtection="0"/>
    <xf numFmtId="0" fontId="180" fillId="66" borderId="91" applyNumberFormat="0" applyAlignment="0" applyProtection="0"/>
    <xf numFmtId="0" fontId="180" fillId="66" borderId="91" applyNumberFormat="0" applyAlignment="0" applyProtection="0"/>
    <xf numFmtId="0" fontId="180" fillId="67" borderId="91" applyNumberFormat="0" applyAlignment="0" applyProtection="0"/>
    <xf numFmtId="0" fontId="180" fillId="66" borderId="91" applyNumberFormat="0" applyAlignment="0" applyProtection="0"/>
    <xf numFmtId="0" fontId="180" fillId="66" borderId="91" applyNumberFormat="0" applyAlignment="0" applyProtection="0"/>
    <xf numFmtId="0" fontId="180" fillId="66" borderId="91" applyNumberFormat="0" applyAlignment="0" applyProtection="0"/>
    <xf numFmtId="0" fontId="180" fillId="66" borderId="91" applyNumberFormat="0" applyAlignment="0" applyProtection="0"/>
    <xf numFmtId="0" fontId="180" fillId="66" borderId="91" applyNumberFormat="0" applyAlignment="0" applyProtection="0"/>
    <xf numFmtId="0" fontId="162" fillId="0" borderId="93">
      <alignment horizontal="left" vertical="center"/>
    </xf>
    <xf numFmtId="0" fontId="162" fillId="0" borderId="93">
      <alignment horizontal="left" vertical="center"/>
    </xf>
    <xf numFmtId="0" fontId="162" fillId="0" borderId="93">
      <alignment horizontal="left" vertical="center"/>
    </xf>
    <xf numFmtId="0" fontId="162" fillId="0" borderId="93">
      <alignment horizontal="left" vertical="center"/>
    </xf>
    <xf numFmtId="0" fontId="162" fillId="0" borderId="93">
      <alignment horizontal="left" vertical="center"/>
    </xf>
    <xf numFmtId="0" fontId="162" fillId="0" borderId="93">
      <alignment horizontal="left" vertical="center"/>
    </xf>
    <xf numFmtId="0" fontId="157" fillId="116" borderId="88"/>
    <xf numFmtId="0" fontId="157" fillId="42" borderId="88"/>
    <xf numFmtId="0" fontId="157" fillId="42" borderId="92"/>
    <xf numFmtId="0" fontId="148" fillId="42" borderId="88"/>
    <xf numFmtId="0" fontId="148" fillId="42" borderId="88"/>
    <xf numFmtId="0" fontId="148" fillId="42" borderId="88"/>
    <xf numFmtId="4" fontId="10" fillId="0" borderId="88">
      <alignment horizontal="right"/>
    </xf>
    <xf numFmtId="4" fontId="10" fillId="0" borderId="88">
      <alignment horizontal="right"/>
    </xf>
    <xf numFmtId="188" fontId="132" fillId="106" borderId="88"/>
    <xf numFmtId="0" fontId="133" fillId="107" borderId="91" applyNumberFormat="0" applyAlignment="0" applyProtection="0"/>
    <xf numFmtId="0" fontId="133" fillId="107" borderId="91" applyNumberFormat="0" applyAlignment="0" applyProtection="0"/>
    <xf numFmtId="0" fontId="133" fillId="107" borderId="91" applyNumberFormat="0" applyAlignment="0" applyProtection="0"/>
    <xf numFmtId="0" fontId="133" fillId="107" borderId="91" applyNumberFormat="0" applyAlignment="0" applyProtection="0"/>
    <xf numFmtId="0" fontId="133" fillId="107" borderId="91" applyNumberFormat="0" applyAlignment="0" applyProtection="0"/>
    <xf numFmtId="0" fontId="133" fillId="108" borderId="91" applyNumberFormat="0" applyAlignment="0" applyProtection="0"/>
    <xf numFmtId="0" fontId="134" fillId="108" borderId="91" applyNumberFormat="0" applyAlignment="0" applyProtection="0"/>
    <xf numFmtId="0" fontId="133" fillId="107" borderId="91" applyNumberFormat="0" applyAlignment="0" applyProtection="0"/>
    <xf numFmtId="0" fontId="133" fillId="107" borderId="91" applyNumberFormat="0" applyAlignment="0" applyProtection="0"/>
    <xf numFmtId="0" fontId="133" fillId="107" borderId="91" applyNumberFormat="0" applyAlignment="0" applyProtection="0"/>
    <xf numFmtId="0" fontId="133" fillId="107" borderId="91" applyNumberFormat="0" applyAlignment="0" applyProtection="0"/>
    <xf numFmtId="0" fontId="133" fillId="107" borderId="91" applyNumberFormat="0" applyAlignment="0" applyProtection="0"/>
    <xf numFmtId="0" fontId="133" fillId="108" borderId="91" applyNumberFormat="0" applyAlignment="0" applyProtection="0"/>
    <xf numFmtId="0" fontId="134" fillId="108" borderId="91" applyNumberFormat="0" applyAlignment="0" applyProtection="0"/>
    <xf numFmtId="0" fontId="134" fillId="108" borderId="91" applyNumberFormat="0" applyAlignment="0" applyProtection="0"/>
    <xf numFmtId="0" fontId="134" fillId="108" borderId="91" applyNumberFormat="0" applyAlignment="0" applyProtection="0"/>
    <xf numFmtId="0" fontId="134" fillId="108" borderId="91" applyNumberFormat="0" applyAlignment="0" applyProtection="0"/>
    <xf numFmtId="0" fontId="133" fillId="108" borderId="91" applyNumberFormat="0" applyAlignment="0" applyProtection="0"/>
    <xf numFmtId="0" fontId="133" fillId="107" borderId="91" applyNumberFormat="0" applyAlignment="0" applyProtection="0"/>
    <xf numFmtId="0" fontId="133" fillId="107" borderId="91" applyNumberFormat="0" applyAlignment="0" applyProtection="0"/>
    <xf numFmtId="0" fontId="133" fillId="107" borderId="91" applyNumberFormat="0" applyAlignment="0" applyProtection="0"/>
    <xf numFmtId="0" fontId="133" fillId="107" borderId="91" applyNumberFormat="0" applyAlignment="0" applyProtection="0"/>
    <xf numFmtId="0" fontId="134" fillId="108" borderId="91" applyNumberFormat="0" applyAlignment="0" applyProtection="0"/>
    <xf numFmtId="0" fontId="133" fillId="108" borderId="91" applyNumberFormat="0" applyAlignment="0" applyProtection="0"/>
    <xf numFmtId="0" fontId="133" fillId="107" borderId="91" applyNumberFormat="0" applyAlignment="0" applyProtection="0"/>
    <xf numFmtId="0" fontId="133" fillId="107" borderId="91" applyNumberFormat="0" applyAlignment="0" applyProtection="0"/>
    <xf numFmtId="0" fontId="133" fillId="107" borderId="91" applyNumberFormat="0" applyAlignment="0" applyProtection="0"/>
    <xf numFmtId="0" fontId="133" fillId="107" borderId="91" applyNumberFormat="0" applyAlignment="0" applyProtection="0"/>
    <xf numFmtId="188" fontId="132" fillId="106" borderId="88"/>
    <xf numFmtId="4" fontId="10" fillId="0" borderId="88">
      <alignment horizontal="right"/>
    </xf>
    <xf numFmtId="4" fontId="10" fillId="0" borderId="88">
      <alignment horizontal="right"/>
    </xf>
    <xf numFmtId="0" fontId="148" fillId="42" borderId="88"/>
    <xf numFmtId="0" fontId="148" fillId="42" borderId="88"/>
    <xf numFmtId="0" fontId="148" fillId="42" borderId="88"/>
    <xf numFmtId="0" fontId="157" fillId="42" borderId="92"/>
    <xf numFmtId="0" fontId="157" fillId="42" borderId="88"/>
    <xf numFmtId="0" fontId="157" fillId="116" borderId="88"/>
    <xf numFmtId="0" fontId="162" fillId="0" borderId="93">
      <alignment horizontal="left" vertical="center"/>
    </xf>
    <xf numFmtId="0" fontId="162" fillId="0" borderId="93">
      <alignment horizontal="left" vertical="center"/>
    </xf>
    <xf numFmtId="0" fontId="162" fillId="0" borderId="93">
      <alignment horizontal="left" vertical="center"/>
    </xf>
    <xf numFmtId="0" fontId="162" fillId="0" borderId="93">
      <alignment horizontal="left" vertical="center"/>
    </xf>
    <xf numFmtId="0" fontId="162" fillId="0" borderId="93">
      <alignment horizontal="left" vertical="center"/>
    </xf>
    <xf numFmtId="0" fontId="180" fillId="66" borderId="91" applyNumberFormat="0" applyAlignment="0" applyProtection="0"/>
    <xf numFmtId="0" fontId="180" fillId="66" borderId="91" applyNumberFormat="0" applyAlignment="0" applyProtection="0"/>
    <xf numFmtId="0" fontId="180" fillId="66" borderId="91" applyNumberFormat="0" applyAlignment="0" applyProtection="0"/>
    <xf numFmtId="0" fontId="180" fillId="66" borderId="91" applyNumberFormat="0" applyAlignment="0" applyProtection="0"/>
    <xf numFmtId="0" fontId="180" fillId="66" borderId="91" applyNumberFormat="0" applyAlignment="0" applyProtection="0"/>
    <xf numFmtId="0" fontId="180" fillId="67" borderId="91" applyNumberFormat="0" applyAlignment="0" applyProtection="0"/>
    <xf numFmtId="0" fontId="180" fillId="66" borderId="91" applyNumberFormat="0" applyAlignment="0" applyProtection="0"/>
    <xf numFmtId="0" fontId="180" fillId="66" borderId="91" applyNumberFormat="0" applyAlignment="0" applyProtection="0"/>
    <xf numFmtId="0" fontId="180" fillId="66" borderId="91" applyNumberFormat="0" applyAlignment="0" applyProtection="0"/>
    <xf numFmtId="0" fontId="180" fillId="67" borderId="91" applyNumberFormat="0" applyAlignment="0" applyProtection="0"/>
    <xf numFmtId="0" fontId="181" fillId="67" borderId="91" applyNumberFormat="0" applyAlignment="0" applyProtection="0"/>
    <xf numFmtId="0" fontId="181" fillId="67" borderId="91" applyNumberFormat="0" applyAlignment="0" applyProtection="0"/>
    <xf numFmtId="0" fontId="123" fillId="119" borderId="94" applyNumberFormat="0" applyAlignment="0" applyProtection="0"/>
    <xf numFmtId="0" fontId="123" fillId="119" borderId="94" applyNumberFormat="0" applyAlignment="0" applyProtection="0"/>
    <xf numFmtId="0" fontId="123" fillId="119" borderId="94" applyNumberFormat="0" applyAlignment="0" applyProtection="0"/>
    <xf numFmtId="0" fontId="123" fillId="119" borderId="94" applyNumberFormat="0" applyAlignment="0" applyProtection="0"/>
    <xf numFmtId="0" fontId="123" fillId="119" borderId="94" applyNumberFormat="0" applyAlignment="0" applyProtection="0"/>
    <xf numFmtId="0" fontId="123" fillId="119" borderId="94" applyNumberFormat="0" applyAlignment="0" applyProtection="0"/>
    <xf numFmtId="0" fontId="123" fillId="119" borderId="94" applyNumberFormat="0" applyAlignment="0" applyProtection="0"/>
    <xf numFmtId="0" fontId="123" fillId="119" borderId="94" applyNumberFormat="0" applyAlignment="0" applyProtection="0"/>
    <xf numFmtId="0" fontId="123" fillId="119" borderId="94" applyNumberFormat="0" applyAlignment="0" applyProtection="0"/>
    <xf numFmtId="0" fontId="123" fillId="119" borderId="94" applyNumberFormat="0" applyAlignment="0" applyProtection="0"/>
    <xf numFmtId="0" fontId="123" fillId="119" borderId="94" applyNumberFormat="0" applyAlignment="0" applyProtection="0"/>
    <xf numFmtId="0" fontId="123" fillId="119" borderId="94" applyNumberFormat="0" applyAlignment="0" applyProtection="0"/>
    <xf numFmtId="0" fontId="123" fillId="119" borderId="94" applyNumberFormat="0" applyAlignment="0" applyProtection="0"/>
    <xf numFmtId="0" fontId="123" fillId="119" borderId="94" applyNumberFormat="0" applyAlignment="0" applyProtection="0"/>
    <xf numFmtId="0" fontId="123" fillId="119" borderId="94" applyNumberFormat="0" applyAlignment="0" applyProtection="0"/>
    <xf numFmtId="0" fontId="123" fillId="119" borderId="94" applyNumberFormat="0" applyAlignment="0" applyProtection="0"/>
    <xf numFmtId="0" fontId="123" fillId="119" borderId="94" applyNumberFormat="0" applyAlignment="0" applyProtection="0"/>
    <xf numFmtId="0" fontId="123" fillId="119" borderId="94" applyNumberFormat="0" applyAlignment="0" applyProtection="0"/>
    <xf numFmtId="0" fontId="123" fillId="119" borderId="94" applyNumberFormat="0" applyAlignment="0" applyProtection="0"/>
    <xf numFmtId="0" fontId="123" fillId="119" borderId="94" applyNumberFormat="0" applyAlignment="0" applyProtection="0"/>
    <xf numFmtId="0" fontId="123" fillId="119" borderId="94" applyNumberFormat="0" applyAlignment="0" applyProtection="0"/>
    <xf numFmtId="0" fontId="123" fillId="119" borderId="94" applyNumberFormat="0" applyAlignment="0" applyProtection="0"/>
    <xf numFmtId="0" fontId="123" fillId="119" borderId="94" applyNumberFormat="0" applyAlignment="0" applyProtection="0"/>
    <xf numFmtId="0" fontId="123" fillId="119" borderId="94" applyNumberFormat="0" applyAlignment="0" applyProtection="0"/>
    <xf numFmtId="0" fontId="123" fillId="119" borderId="94" applyNumberFormat="0" applyAlignment="0" applyProtection="0"/>
    <xf numFmtId="0" fontId="32" fillId="120" borderId="94" applyNumberFormat="0" applyFont="0" applyAlignment="0" applyProtection="0"/>
    <xf numFmtId="0" fontId="123" fillId="119" borderId="94" applyNumberFormat="0" applyAlignment="0" applyProtection="0"/>
    <xf numFmtId="0" fontId="123" fillId="119" borderId="94" applyNumberFormat="0" applyAlignment="0" applyProtection="0"/>
    <xf numFmtId="0" fontId="123" fillId="119" borderId="94" applyNumberFormat="0" applyAlignment="0" applyProtection="0"/>
    <xf numFmtId="0" fontId="123" fillId="119" borderId="94" applyNumberFormat="0" applyAlignment="0" applyProtection="0"/>
    <xf numFmtId="0" fontId="123" fillId="119" borderId="94" applyNumberFormat="0" applyAlignment="0" applyProtection="0"/>
    <xf numFmtId="0" fontId="123" fillId="119" borderId="94" applyNumberFormat="0" applyAlignment="0" applyProtection="0"/>
    <xf numFmtId="0" fontId="123" fillId="119" borderId="94" applyNumberFormat="0" applyAlignment="0" applyProtection="0"/>
    <xf numFmtId="0" fontId="123" fillId="119" borderId="94" applyNumberFormat="0" applyAlignment="0" applyProtection="0"/>
    <xf numFmtId="0" fontId="123" fillId="119" borderId="94" applyNumberFormat="0" applyAlignment="0" applyProtection="0"/>
    <xf numFmtId="0" fontId="123" fillId="119" borderId="94" applyNumberFormat="0" applyAlignment="0" applyProtection="0"/>
    <xf numFmtId="0" fontId="123" fillId="119" borderId="94" applyNumberFormat="0" applyAlignment="0" applyProtection="0"/>
    <xf numFmtId="0" fontId="123" fillId="119" borderId="94" applyNumberFormat="0" applyAlignment="0" applyProtection="0"/>
    <xf numFmtId="0" fontId="123" fillId="119" borderId="94" applyNumberFormat="0" applyAlignment="0" applyProtection="0"/>
    <xf numFmtId="0" fontId="123" fillId="119" borderId="94" applyNumberFormat="0" applyAlignment="0" applyProtection="0"/>
    <xf numFmtId="0" fontId="123" fillId="119" borderId="94" applyNumberFormat="0" applyAlignment="0" applyProtection="0"/>
    <xf numFmtId="0" fontId="123" fillId="119" borderId="94" applyNumberFormat="0" applyAlignment="0" applyProtection="0"/>
    <xf numFmtId="0" fontId="123" fillId="119" borderId="94" applyNumberFormat="0" applyAlignment="0" applyProtection="0"/>
    <xf numFmtId="0" fontId="123" fillId="119" borderId="94" applyNumberFormat="0" applyAlignment="0" applyProtection="0"/>
    <xf numFmtId="0" fontId="123" fillId="119" borderId="94" applyNumberFormat="0" applyAlignment="0" applyProtection="0"/>
    <xf numFmtId="0" fontId="123" fillId="119" borderId="94" applyNumberFormat="0" applyAlignment="0" applyProtection="0"/>
    <xf numFmtId="0" fontId="32" fillId="120" borderId="94" applyNumberFormat="0" applyFont="0" applyAlignment="0" applyProtection="0"/>
    <xf numFmtId="0" fontId="10" fillId="120" borderId="94" applyNumberFormat="0" applyFont="0" applyAlignment="0" applyProtection="0"/>
    <xf numFmtId="0" fontId="10" fillId="120" borderId="94" applyNumberFormat="0" applyFont="0" applyAlignment="0" applyProtection="0"/>
    <xf numFmtId="0" fontId="203" fillId="108" borderId="95" applyNumberFormat="0" applyAlignment="0" applyProtection="0"/>
    <xf numFmtId="0" fontId="204" fillId="107" borderId="95" applyNumberFormat="0" applyAlignment="0" applyProtection="0"/>
    <xf numFmtId="0" fontId="204" fillId="107" borderId="95" applyNumberFormat="0" applyAlignment="0" applyProtection="0"/>
    <xf numFmtId="0" fontId="204" fillId="107" borderId="95" applyNumberFormat="0" applyAlignment="0" applyProtection="0"/>
    <xf numFmtId="0" fontId="204" fillId="107" borderId="95" applyNumberFormat="0" applyAlignment="0" applyProtection="0"/>
    <xf numFmtId="0" fontId="204" fillId="107" borderId="95" applyNumberFormat="0" applyAlignment="0" applyProtection="0"/>
    <xf numFmtId="0" fontId="204" fillId="108" borderId="95" applyNumberFormat="0" applyAlignment="0" applyProtection="0"/>
    <xf numFmtId="0" fontId="203" fillId="108" borderId="95" applyNumberFormat="0" applyAlignment="0" applyProtection="0"/>
    <xf numFmtId="0" fontId="204" fillId="107" borderId="95" applyNumberFormat="0" applyAlignment="0" applyProtection="0"/>
    <xf numFmtId="0" fontId="204" fillId="107" borderId="95" applyNumberFormat="0" applyAlignment="0" applyProtection="0"/>
    <xf numFmtId="0" fontId="204" fillId="107" borderId="95" applyNumberFormat="0" applyAlignment="0" applyProtection="0"/>
    <xf numFmtId="0" fontId="204" fillId="107" borderId="95" applyNumberFormat="0" applyAlignment="0" applyProtection="0"/>
    <xf numFmtId="0" fontId="204" fillId="107" borderId="95" applyNumberFormat="0" applyAlignment="0" applyProtection="0"/>
    <xf numFmtId="0" fontId="204" fillId="108" borderId="95" applyNumberFormat="0" applyAlignment="0" applyProtection="0"/>
    <xf numFmtId="0" fontId="203" fillId="108" borderId="95" applyNumberFormat="0" applyAlignment="0" applyProtection="0"/>
    <xf numFmtId="0" fontId="203" fillId="108" borderId="95" applyNumberFormat="0" applyAlignment="0" applyProtection="0"/>
    <xf numFmtId="0" fontId="150" fillId="0" borderId="96" applyNumberFormat="0" applyFill="0" applyAlignment="0" applyProtection="0"/>
    <xf numFmtId="0" fontId="123" fillId="119" borderId="94" applyNumberFormat="0" applyAlignment="0" applyProtection="0"/>
    <xf numFmtId="188" fontId="188" fillId="0" borderId="88"/>
    <xf numFmtId="0" fontId="123" fillId="119" borderId="94" applyNumberFormat="0" applyAlignment="0" applyProtection="0"/>
    <xf numFmtId="0" fontId="123" fillId="119" borderId="94" applyNumberFormat="0" applyAlignment="0" applyProtection="0"/>
    <xf numFmtId="0" fontId="162" fillId="0" borderId="93">
      <alignment horizontal="left" vertical="center"/>
    </xf>
    <xf numFmtId="0" fontId="123" fillId="119" borderId="94" applyNumberFormat="0" applyAlignment="0" applyProtection="0"/>
    <xf numFmtId="0" fontId="123" fillId="119" borderId="94" applyNumberFormat="0" applyAlignment="0" applyProtection="0"/>
    <xf numFmtId="0" fontId="69" fillId="0" borderId="88"/>
    <xf numFmtId="0" fontId="77" fillId="0" borderId="88"/>
    <xf numFmtId="0" fontId="47" fillId="0" borderId="88"/>
    <xf numFmtId="0" fontId="51" fillId="0" borderId="88"/>
    <xf numFmtId="0" fontId="47" fillId="0" borderId="88"/>
    <xf numFmtId="4" fontId="94" fillId="3" borderId="89" applyNumberFormat="0" applyProtection="0">
      <alignment horizontal="right" vertical="center"/>
    </xf>
    <xf numFmtId="4" fontId="93" fillId="10" borderId="90" applyNumberFormat="0" applyProtection="0">
      <alignment horizontal="left" vertical="center" indent="1"/>
    </xf>
    <xf numFmtId="4" fontId="72" fillId="9" borderId="89" applyNumberFormat="0" applyProtection="0">
      <alignment horizontal="left" vertical="center" indent="1"/>
    </xf>
    <xf numFmtId="4" fontId="92" fillId="3" borderId="89" applyNumberFormat="0" applyProtection="0">
      <alignment horizontal="right" vertical="center"/>
    </xf>
    <xf numFmtId="4" fontId="91" fillId="3" borderId="89" applyNumberFormat="0" applyProtection="0">
      <alignment horizontal="right" vertical="center"/>
    </xf>
    <xf numFmtId="4" fontId="72" fillId="9" borderId="90" applyNumberFormat="0" applyProtection="0">
      <alignment horizontal="left" vertical="center" indent="1"/>
    </xf>
    <xf numFmtId="4" fontId="92" fillId="3" borderId="89" applyNumberFormat="0" applyProtection="0">
      <alignment vertical="center"/>
    </xf>
    <xf numFmtId="4" fontId="91" fillId="3" borderId="89" applyNumberFormat="0" applyProtection="0">
      <alignment vertical="center"/>
    </xf>
    <xf numFmtId="4" fontId="91" fillId="9" borderId="89" applyNumberFormat="0" applyProtection="0">
      <alignment horizontal="right" vertical="center"/>
    </xf>
    <xf numFmtId="4" fontId="91" fillId="19" borderId="89" applyNumberFormat="0" applyProtection="0">
      <alignment horizontal="right" vertical="center"/>
    </xf>
    <xf numFmtId="4" fontId="91" fillId="52" borderId="89" applyNumberFormat="0" applyProtection="0">
      <alignment horizontal="right" vertical="center"/>
    </xf>
    <xf numFmtId="4" fontId="91" fillId="51" borderId="89" applyNumberFormat="0" applyProtection="0">
      <alignment horizontal="right" vertical="center"/>
    </xf>
    <xf numFmtId="4" fontId="91" fillId="6" borderId="89" applyNumberFormat="0" applyProtection="0">
      <alignment horizontal="right" vertical="center"/>
    </xf>
    <xf numFmtId="4" fontId="91" fillId="15" borderId="89" applyNumberFormat="0" applyProtection="0">
      <alignment horizontal="right" vertical="center"/>
    </xf>
    <xf numFmtId="4" fontId="91" fillId="8" borderId="89" applyNumberFormat="0" applyProtection="0">
      <alignment horizontal="right" vertical="center"/>
    </xf>
    <xf numFmtId="4" fontId="91" fillId="50" borderId="89" applyNumberFormat="0" applyProtection="0">
      <alignment horizontal="right" vertical="center"/>
    </xf>
    <xf numFmtId="4" fontId="91" fillId="2" borderId="89" applyNumberFormat="0" applyProtection="0">
      <alignment horizontal="right" vertical="center"/>
    </xf>
    <xf numFmtId="4" fontId="91" fillId="14" borderId="89" applyNumberFormat="0" applyProtection="0">
      <alignment horizontal="right" vertical="center"/>
    </xf>
    <xf numFmtId="4" fontId="91" fillId="5" borderId="89" applyNumberFormat="0" applyProtection="0">
      <alignment horizontal="left" vertical="center" indent="1"/>
    </xf>
    <xf numFmtId="4" fontId="90" fillId="5" borderId="89" applyNumberFormat="0" applyProtection="0">
      <alignment vertical="center"/>
    </xf>
    <xf numFmtId="4" fontId="72" fillId="5" borderId="89" applyNumberFormat="0" applyProtection="0">
      <alignment vertical="center"/>
    </xf>
    <xf numFmtId="0" fontId="77" fillId="46" borderId="88"/>
    <xf numFmtId="0" fontId="148" fillId="42" borderId="88"/>
    <xf numFmtId="0" fontId="10" fillId="121" borderId="89" applyNumberFormat="0" applyProtection="0">
      <alignment horizontal="left" vertical="top" indent="1"/>
    </xf>
    <xf numFmtId="0" fontId="10" fillId="16" borderId="95" applyNumberFormat="0" applyProtection="0">
      <alignment horizontal="left" vertical="center" indent="1"/>
    </xf>
    <xf numFmtId="0" fontId="10" fillId="122" borderId="89" applyNumberFormat="0" applyProtection="0">
      <alignment horizontal="left" vertical="top" indent="1"/>
    </xf>
    <xf numFmtId="0" fontId="10" fillId="12" borderId="95" applyNumberFormat="0" applyProtection="0">
      <alignment horizontal="left" vertical="center" indent="1"/>
    </xf>
    <xf numFmtId="0" fontId="10" fillId="69" borderId="89" applyNumberFormat="0" applyProtection="0">
      <alignment horizontal="left" vertical="top" indent="1"/>
    </xf>
    <xf numFmtId="0" fontId="10" fillId="55" borderId="95" applyNumberFormat="0" applyProtection="0">
      <alignment horizontal="left" vertical="center" indent="1"/>
    </xf>
    <xf numFmtId="0" fontId="10" fillId="123" borderId="89" applyNumberFormat="0" applyProtection="0">
      <alignment horizontal="left" vertical="top" indent="1"/>
    </xf>
    <xf numFmtId="0" fontId="10" fillId="55" borderId="95" applyNumberFormat="0" applyProtection="0">
      <alignment horizontal="left" vertical="center" indent="1"/>
    </xf>
    <xf numFmtId="0" fontId="150" fillId="0" borderId="96" applyNumberFormat="0" applyFill="0" applyAlignment="0" applyProtection="0"/>
    <xf numFmtId="0" fontId="224" fillId="0" borderId="96" applyNumberFormat="0" applyFill="0" applyAlignment="0" applyProtection="0"/>
    <xf numFmtId="0" fontId="224" fillId="0" borderId="96" applyNumberFormat="0" applyFill="0" applyAlignment="0" applyProtection="0"/>
    <xf numFmtId="0" fontId="150" fillId="0" borderId="96" applyNumberFormat="0" applyFill="0" applyAlignment="0" applyProtection="0"/>
    <xf numFmtId="0" fontId="150" fillId="0" borderId="96" applyNumberFormat="0" applyFill="0" applyAlignment="0" applyProtection="0"/>
    <xf numFmtId="0" fontId="10" fillId="11" borderId="95" applyNumberFormat="0" applyProtection="0">
      <alignment horizontal="left" vertical="center" indent="1"/>
    </xf>
    <xf numFmtId="0" fontId="162" fillId="0" borderId="112">
      <alignment horizontal="left" vertical="center"/>
    </xf>
    <xf numFmtId="0" fontId="162" fillId="0" borderId="112">
      <alignment horizontal="left" vertical="center"/>
    </xf>
    <xf numFmtId="0" fontId="162" fillId="0" borderId="112">
      <alignment horizontal="left" vertical="center"/>
    </xf>
    <xf numFmtId="0" fontId="133" fillId="107" borderId="91" applyNumberFormat="0" applyAlignment="0" applyProtection="0"/>
    <xf numFmtId="0" fontId="123" fillId="119" borderId="94" applyNumberFormat="0" applyAlignment="0" applyProtection="0"/>
    <xf numFmtId="0" fontId="123" fillId="119" borderId="94" applyNumberFormat="0" applyAlignment="0" applyProtection="0"/>
    <xf numFmtId="0" fontId="123" fillId="119" borderId="94" applyNumberFormat="0" applyAlignment="0" applyProtection="0"/>
    <xf numFmtId="0" fontId="123" fillId="119" borderId="94" applyNumberFormat="0" applyAlignment="0" applyProtection="0"/>
    <xf numFmtId="0" fontId="123" fillId="119" borderId="94" applyNumberFormat="0" applyAlignment="0" applyProtection="0"/>
    <xf numFmtId="0" fontId="123" fillId="119" borderId="94" applyNumberFormat="0" applyAlignment="0" applyProtection="0"/>
    <xf numFmtId="0" fontId="123" fillId="119" borderId="94" applyNumberFormat="0" applyAlignment="0" applyProtection="0"/>
    <xf numFmtId="0" fontId="123" fillId="119" borderId="94" applyNumberFormat="0" applyAlignment="0" applyProtection="0"/>
    <xf numFmtId="0" fontId="123" fillId="119" borderId="94" applyNumberFormat="0" applyAlignment="0" applyProtection="0"/>
    <xf numFmtId="0" fontId="123" fillId="119" borderId="94" applyNumberFormat="0" applyAlignment="0" applyProtection="0"/>
    <xf numFmtId="0" fontId="123" fillId="119" borderId="94" applyNumberFormat="0" applyAlignment="0" applyProtection="0"/>
    <xf numFmtId="0" fontId="123" fillId="119" borderId="94" applyNumberFormat="0" applyAlignment="0" applyProtection="0"/>
    <xf numFmtId="0" fontId="123" fillId="119" borderId="94" applyNumberFormat="0" applyAlignment="0" applyProtection="0"/>
    <xf numFmtId="0" fontId="123" fillId="119" borderId="94" applyNumberFormat="0" applyAlignment="0" applyProtection="0"/>
    <xf numFmtId="0" fontId="123" fillId="119" borderId="94" applyNumberFormat="0" applyAlignment="0" applyProtection="0"/>
    <xf numFmtId="0" fontId="123" fillId="119" borderId="94" applyNumberFormat="0" applyAlignment="0" applyProtection="0"/>
    <xf numFmtId="0" fontId="123" fillId="119" borderId="94" applyNumberFormat="0" applyAlignment="0" applyProtection="0"/>
    <xf numFmtId="0" fontId="123" fillId="119" borderId="94" applyNumberFormat="0" applyAlignment="0" applyProtection="0"/>
    <xf numFmtId="0" fontId="123" fillId="119" borderId="94" applyNumberFormat="0" applyAlignment="0" applyProtection="0"/>
    <xf numFmtId="0" fontId="123" fillId="119" borderId="94" applyNumberFormat="0" applyAlignment="0" applyProtection="0"/>
    <xf numFmtId="0" fontId="123" fillId="119" borderId="94" applyNumberFormat="0" applyAlignment="0" applyProtection="0"/>
    <xf numFmtId="0" fontId="123" fillId="119" borderId="94" applyNumberFormat="0" applyAlignment="0" applyProtection="0"/>
    <xf numFmtId="0" fontId="123" fillId="119" borderId="94" applyNumberFormat="0" applyAlignment="0" applyProtection="0"/>
    <xf numFmtId="0" fontId="123" fillId="119" borderId="94" applyNumberFormat="0" applyAlignment="0" applyProtection="0"/>
    <xf numFmtId="0" fontId="123" fillId="119" borderId="94" applyNumberFormat="0" applyAlignment="0" applyProtection="0"/>
    <xf numFmtId="0" fontId="32" fillId="120" borderId="94" applyNumberFormat="0" applyFont="0" applyAlignment="0" applyProtection="0"/>
    <xf numFmtId="0" fontId="123" fillId="119" borderId="94" applyNumberFormat="0" applyAlignment="0" applyProtection="0"/>
    <xf numFmtId="0" fontId="123" fillId="119" borderId="94" applyNumberFormat="0" applyAlignment="0" applyProtection="0"/>
    <xf numFmtId="0" fontId="123" fillId="119" borderId="94" applyNumberFormat="0" applyAlignment="0" applyProtection="0"/>
    <xf numFmtId="0" fontId="123" fillId="119" borderId="94" applyNumberFormat="0" applyAlignment="0" applyProtection="0"/>
    <xf numFmtId="0" fontId="123" fillId="119" borderId="94" applyNumberFormat="0" applyAlignment="0" applyProtection="0"/>
    <xf numFmtId="0" fontId="123" fillId="119" borderId="94" applyNumberFormat="0" applyAlignment="0" applyProtection="0"/>
    <xf numFmtId="0" fontId="123" fillId="119" borderId="94" applyNumberFormat="0" applyAlignment="0" applyProtection="0"/>
    <xf numFmtId="0" fontId="123" fillId="119" borderId="94" applyNumberFormat="0" applyAlignment="0" applyProtection="0"/>
    <xf numFmtId="0" fontId="123" fillId="119" borderId="94" applyNumberFormat="0" applyAlignment="0" applyProtection="0"/>
    <xf numFmtId="0" fontId="123" fillId="119" borderId="94" applyNumberFormat="0" applyAlignment="0" applyProtection="0"/>
    <xf numFmtId="0" fontId="123" fillId="119" borderId="94" applyNumberFormat="0" applyAlignment="0" applyProtection="0"/>
    <xf numFmtId="0" fontId="123" fillId="119" borderId="94" applyNumberFormat="0" applyAlignment="0" applyProtection="0"/>
    <xf numFmtId="0" fontId="123" fillId="119" borderId="94" applyNumberFormat="0" applyAlignment="0" applyProtection="0"/>
    <xf numFmtId="0" fontId="123" fillId="119" borderId="94" applyNumberFormat="0" applyAlignment="0" applyProtection="0"/>
    <xf numFmtId="0" fontId="123" fillId="119" borderId="94" applyNumberFormat="0" applyAlignment="0" applyProtection="0"/>
    <xf numFmtId="0" fontId="123" fillId="119" borderId="94" applyNumberFormat="0" applyAlignment="0" applyProtection="0"/>
    <xf numFmtId="0" fontId="123" fillId="119" borderId="94" applyNumberFormat="0" applyAlignment="0" applyProtection="0"/>
    <xf numFmtId="0" fontId="123" fillId="119" borderId="94" applyNumberFormat="0" applyAlignment="0" applyProtection="0"/>
    <xf numFmtId="0" fontId="123" fillId="119" borderId="94" applyNumberFormat="0" applyAlignment="0" applyProtection="0"/>
    <xf numFmtId="0" fontId="123" fillId="119" borderId="94" applyNumberFormat="0" applyAlignment="0" applyProtection="0"/>
    <xf numFmtId="0" fontId="123" fillId="119" borderId="94" applyNumberFormat="0" applyAlignment="0" applyProtection="0"/>
    <xf numFmtId="0" fontId="123" fillId="119" borderId="94" applyNumberFormat="0" applyAlignment="0" applyProtection="0"/>
    <xf numFmtId="0" fontId="123" fillId="119" borderId="94" applyNumberFormat="0" applyAlignment="0" applyProtection="0"/>
    <xf numFmtId="0" fontId="123" fillId="119" borderId="94" applyNumberFormat="0" applyAlignment="0" applyProtection="0"/>
    <xf numFmtId="0" fontId="123" fillId="119" borderId="94" applyNumberFormat="0" applyAlignment="0" applyProtection="0"/>
    <xf numFmtId="0" fontId="32" fillId="120" borderId="94" applyNumberFormat="0" applyFont="0" applyAlignment="0" applyProtection="0"/>
    <xf numFmtId="0" fontId="10" fillId="120" borderId="94" applyNumberFormat="0" applyFont="0" applyAlignment="0" applyProtection="0"/>
    <xf numFmtId="0" fontId="10" fillId="120" borderId="94" applyNumberFormat="0" applyFont="0" applyAlignment="0" applyProtection="0"/>
    <xf numFmtId="0" fontId="203" fillId="108" borderId="95" applyNumberFormat="0" applyAlignment="0" applyProtection="0"/>
    <xf numFmtId="0" fontId="204" fillId="107" borderId="95" applyNumberFormat="0" applyAlignment="0" applyProtection="0"/>
    <xf numFmtId="0" fontId="204" fillId="107" borderId="95" applyNumberFormat="0" applyAlignment="0" applyProtection="0"/>
    <xf numFmtId="0" fontId="204" fillId="107" borderId="95" applyNumberFormat="0" applyAlignment="0" applyProtection="0"/>
    <xf numFmtId="0" fontId="204" fillId="107" borderId="95" applyNumberFormat="0" applyAlignment="0" applyProtection="0"/>
    <xf numFmtId="0" fontId="204" fillId="107" borderId="95" applyNumberFormat="0" applyAlignment="0" applyProtection="0"/>
    <xf numFmtId="0" fontId="204" fillId="108" borderId="95" applyNumberFormat="0" applyAlignment="0" applyProtection="0"/>
    <xf numFmtId="0" fontId="203" fillId="108" borderId="95" applyNumberFormat="0" applyAlignment="0" applyProtection="0"/>
    <xf numFmtId="0" fontId="204" fillId="107" borderId="95" applyNumberFormat="0" applyAlignment="0" applyProtection="0"/>
    <xf numFmtId="0" fontId="204" fillId="107" borderId="95" applyNumberFormat="0" applyAlignment="0" applyProtection="0"/>
    <xf numFmtId="0" fontId="204" fillId="107" borderId="95" applyNumberFormat="0" applyAlignment="0" applyProtection="0"/>
    <xf numFmtId="0" fontId="204" fillId="107" borderId="95" applyNumberFormat="0" applyAlignment="0" applyProtection="0"/>
    <xf numFmtId="0" fontId="204" fillId="107" borderId="95" applyNumberFormat="0" applyAlignment="0" applyProtection="0"/>
    <xf numFmtId="0" fontId="204" fillId="108" borderId="95" applyNumberFormat="0" applyAlignment="0" applyProtection="0"/>
    <xf numFmtId="0" fontId="203" fillId="108" borderId="95" applyNumberFormat="0" applyAlignment="0" applyProtection="0"/>
    <xf numFmtId="0" fontId="203" fillId="108" borderId="95" applyNumberFormat="0" applyAlignment="0" applyProtection="0"/>
    <xf numFmtId="0" fontId="69" fillId="0" borderId="88"/>
    <xf numFmtId="0" fontId="77" fillId="0" borderId="88"/>
    <xf numFmtId="0" fontId="47" fillId="0" borderId="88"/>
    <xf numFmtId="0" fontId="51" fillId="0" borderId="88"/>
    <xf numFmtId="4" fontId="94" fillId="3" borderId="89" applyNumberFormat="0" applyProtection="0">
      <alignment horizontal="right" vertical="center"/>
    </xf>
    <xf numFmtId="4" fontId="93" fillId="10" borderId="90" applyNumberFormat="0" applyProtection="0">
      <alignment horizontal="left" vertical="center" indent="1"/>
    </xf>
    <xf numFmtId="4" fontId="72" fillId="9" borderId="89" applyNumberFormat="0" applyProtection="0">
      <alignment horizontal="left" vertical="center" indent="1"/>
    </xf>
    <xf numFmtId="4" fontId="92" fillId="3" borderId="89" applyNumberFormat="0" applyProtection="0">
      <alignment horizontal="right" vertical="center"/>
    </xf>
    <xf numFmtId="4" fontId="91" fillId="3" borderId="89" applyNumberFormat="0" applyProtection="0">
      <alignment horizontal="right" vertical="center"/>
    </xf>
    <xf numFmtId="4" fontId="72" fillId="9" borderId="90" applyNumberFormat="0" applyProtection="0">
      <alignment horizontal="left" vertical="center" indent="1"/>
    </xf>
    <xf numFmtId="4" fontId="92" fillId="3" borderId="89" applyNumberFormat="0" applyProtection="0">
      <alignment vertical="center"/>
    </xf>
    <xf numFmtId="4" fontId="91" fillId="3" borderId="89" applyNumberFormat="0" applyProtection="0">
      <alignment vertical="center"/>
    </xf>
    <xf numFmtId="4" fontId="91" fillId="9" borderId="89" applyNumberFormat="0" applyProtection="0">
      <alignment horizontal="right" vertical="center"/>
    </xf>
    <xf numFmtId="4" fontId="91" fillId="19" borderId="89" applyNumberFormat="0" applyProtection="0">
      <alignment horizontal="right" vertical="center"/>
    </xf>
    <xf numFmtId="4" fontId="91" fillId="52" borderId="89" applyNumberFormat="0" applyProtection="0">
      <alignment horizontal="right" vertical="center"/>
    </xf>
    <xf numFmtId="4" fontId="91" fillId="51" borderId="89" applyNumberFormat="0" applyProtection="0">
      <alignment horizontal="right" vertical="center"/>
    </xf>
    <xf numFmtId="4" fontId="91" fillId="6" borderId="89" applyNumberFormat="0" applyProtection="0">
      <alignment horizontal="right" vertical="center"/>
    </xf>
    <xf numFmtId="4" fontId="91" fillId="15" borderId="89" applyNumberFormat="0" applyProtection="0">
      <alignment horizontal="right" vertical="center"/>
    </xf>
    <xf numFmtId="4" fontId="91" fillId="8" borderId="89" applyNumberFormat="0" applyProtection="0">
      <alignment horizontal="right" vertical="center"/>
    </xf>
    <xf numFmtId="4" fontId="91" fillId="50" borderId="89" applyNumberFormat="0" applyProtection="0">
      <alignment horizontal="right" vertical="center"/>
    </xf>
    <xf numFmtId="4" fontId="91" fillId="2" borderId="89" applyNumberFormat="0" applyProtection="0">
      <alignment horizontal="right" vertical="center"/>
    </xf>
    <xf numFmtId="4" fontId="91" fillId="14" borderId="89" applyNumberFormat="0" applyProtection="0">
      <alignment horizontal="right" vertical="center"/>
    </xf>
    <xf numFmtId="4" fontId="91" fillId="5" borderId="89" applyNumberFormat="0" applyProtection="0">
      <alignment horizontal="left" vertical="center" indent="1"/>
    </xf>
    <xf numFmtId="4" fontId="90" fillId="5" borderId="89" applyNumberFormat="0" applyProtection="0">
      <alignment vertical="center"/>
    </xf>
    <xf numFmtId="4" fontId="72" fillId="5" borderId="89" applyNumberFormat="0" applyProtection="0">
      <alignment vertical="center"/>
    </xf>
    <xf numFmtId="0" fontId="148" fillId="42" borderId="88"/>
    <xf numFmtId="0" fontId="77" fillId="46" borderId="88"/>
    <xf numFmtId="4" fontId="25" fillId="5" borderId="95" applyNumberFormat="0" applyProtection="0">
      <alignment horizontal="left" vertical="center" indent="1"/>
    </xf>
    <xf numFmtId="0" fontId="10" fillId="11" borderId="95" applyNumberFormat="0" applyProtection="0">
      <alignment horizontal="left" vertical="center" indent="1"/>
    </xf>
    <xf numFmtId="0" fontId="10" fillId="121" borderId="89" applyNumberFormat="0" applyProtection="0">
      <alignment horizontal="left" vertical="top" indent="1"/>
    </xf>
    <xf numFmtId="0" fontId="10" fillId="16" borderId="95" applyNumberFormat="0" applyProtection="0">
      <alignment horizontal="left" vertical="center" indent="1"/>
    </xf>
    <xf numFmtId="0" fontId="10" fillId="122" borderId="89" applyNumberFormat="0" applyProtection="0">
      <alignment horizontal="left" vertical="top" indent="1"/>
    </xf>
    <xf numFmtId="0" fontId="10" fillId="12" borderId="95" applyNumberFormat="0" applyProtection="0">
      <alignment horizontal="left" vertical="center" indent="1"/>
    </xf>
    <xf numFmtId="0" fontId="10" fillId="69" borderId="89" applyNumberFormat="0" applyProtection="0">
      <alignment horizontal="left" vertical="top" indent="1"/>
    </xf>
    <xf numFmtId="0" fontId="10" fillId="55" borderId="95" applyNumberFormat="0" applyProtection="0">
      <alignment horizontal="left" vertical="center" indent="1"/>
    </xf>
    <xf numFmtId="0" fontId="10" fillId="123" borderId="89" applyNumberFormat="0" applyProtection="0">
      <alignment horizontal="left" vertical="top" indent="1"/>
    </xf>
    <xf numFmtId="0" fontId="25" fillId="120" borderId="89" applyNumberFormat="0" applyProtection="0">
      <alignment horizontal="left" vertical="top" indent="1"/>
    </xf>
    <xf numFmtId="0" fontId="10" fillId="55" borderId="95" applyNumberFormat="0" applyProtection="0">
      <alignment horizontal="left" vertical="center" indent="1"/>
    </xf>
    <xf numFmtId="0" fontId="150" fillId="0" borderId="96" applyNumberFormat="0" applyFill="0" applyAlignment="0" applyProtection="0"/>
    <xf numFmtId="0" fontId="224" fillId="0" borderId="96" applyNumberFormat="0" applyFill="0" applyAlignment="0" applyProtection="0"/>
    <xf numFmtId="0" fontId="224" fillId="0" borderId="96" applyNumberFormat="0" applyFill="0" applyAlignment="0" applyProtection="0"/>
    <xf numFmtId="0" fontId="150" fillId="0" borderId="96" applyNumberFormat="0" applyFill="0" applyAlignment="0" applyProtection="0"/>
    <xf numFmtId="0" fontId="150" fillId="0" borderId="96" applyNumberFormat="0" applyFill="0" applyAlignment="0" applyProtection="0"/>
    <xf numFmtId="0" fontId="150" fillId="0" borderId="96" applyNumberFormat="0" applyFill="0" applyAlignment="0" applyProtection="0"/>
    <xf numFmtId="0" fontId="150" fillId="0" borderId="96" applyNumberFormat="0" applyFill="0" applyAlignment="0" applyProtection="0"/>
    <xf numFmtId="0" fontId="203" fillId="108" borderId="95" applyNumberFormat="0" applyAlignment="0" applyProtection="0"/>
    <xf numFmtId="0" fontId="20" fillId="120" borderId="94" applyNumberFormat="0" applyFont="0" applyAlignment="0" applyProtection="0"/>
    <xf numFmtId="0" fontId="150" fillId="0" borderId="96" applyNumberFormat="0" applyFill="0" applyAlignment="0" applyProtection="0"/>
    <xf numFmtId="0" fontId="203" fillId="108" borderId="95" applyNumberFormat="0" applyAlignment="0" applyProtection="0"/>
    <xf numFmtId="0" fontId="20" fillId="120" borderId="94" applyNumberFormat="0" applyFont="0" applyAlignment="0" applyProtection="0"/>
    <xf numFmtId="0" fontId="180" fillId="66" borderId="100" applyNumberFormat="0" applyAlignment="0" applyProtection="0"/>
    <xf numFmtId="0" fontId="180" fillId="66" borderId="100" applyNumberFormat="0" applyAlignment="0" applyProtection="0"/>
    <xf numFmtId="0" fontId="180" fillId="66" borderId="100" applyNumberFormat="0" applyAlignment="0" applyProtection="0"/>
    <xf numFmtId="0" fontId="180" fillId="66" borderId="100" applyNumberFormat="0" applyAlignment="0" applyProtection="0"/>
    <xf numFmtId="0" fontId="180" fillId="66" borderId="100" applyNumberFormat="0" applyAlignment="0" applyProtection="0"/>
    <xf numFmtId="0" fontId="180" fillId="67" borderId="100" applyNumberFormat="0" applyAlignment="0" applyProtection="0"/>
    <xf numFmtId="0" fontId="180" fillId="66" borderId="100" applyNumberFormat="0" applyAlignment="0" applyProtection="0"/>
    <xf numFmtId="0" fontId="180" fillId="66" borderId="100" applyNumberFormat="0" applyAlignment="0" applyProtection="0"/>
    <xf numFmtId="0" fontId="180" fillId="66" borderId="100" applyNumberFormat="0" applyAlignment="0" applyProtection="0"/>
    <xf numFmtId="0" fontId="180" fillId="67" borderId="100" applyNumberFormat="0" applyAlignment="0" applyProtection="0"/>
    <xf numFmtId="0" fontId="181" fillId="67" borderId="100" applyNumberFormat="0" applyAlignment="0" applyProtection="0"/>
    <xf numFmtId="0" fontId="181" fillId="67" borderId="100" applyNumberFormat="0" applyAlignment="0" applyProtection="0"/>
    <xf numFmtId="0" fontId="123" fillId="119" borderId="103" applyNumberFormat="0" applyAlignment="0" applyProtection="0"/>
    <xf numFmtId="0" fontId="123" fillId="119" borderId="103" applyNumberFormat="0" applyAlignment="0" applyProtection="0"/>
    <xf numFmtId="0" fontId="123" fillId="119" borderId="103" applyNumberFormat="0" applyAlignment="0" applyProtection="0"/>
    <xf numFmtId="0" fontId="123" fillId="119" borderId="103" applyNumberFormat="0" applyAlignment="0" applyProtection="0"/>
    <xf numFmtId="0" fontId="123" fillId="119" borderId="103" applyNumberFormat="0" applyAlignment="0" applyProtection="0"/>
    <xf numFmtId="0" fontId="123" fillId="119" borderId="103" applyNumberFormat="0" applyAlignment="0" applyProtection="0"/>
    <xf numFmtId="0" fontId="123" fillId="119" borderId="103" applyNumberFormat="0" applyAlignment="0" applyProtection="0"/>
    <xf numFmtId="0" fontId="123" fillId="119" borderId="103" applyNumberFormat="0" applyAlignment="0" applyProtection="0"/>
    <xf numFmtId="0" fontId="123" fillId="119" borderId="103" applyNumberFormat="0" applyAlignment="0" applyProtection="0"/>
    <xf numFmtId="0" fontId="123" fillId="119" borderId="103" applyNumberFormat="0" applyAlignment="0" applyProtection="0"/>
    <xf numFmtId="0" fontId="123" fillId="119" borderId="103" applyNumberFormat="0" applyAlignment="0" applyProtection="0"/>
    <xf numFmtId="0" fontId="123" fillId="119" borderId="103" applyNumberFormat="0" applyAlignment="0" applyProtection="0"/>
    <xf numFmtId="0" fontId="123" fillId="119" borderId="103" applyNumberFormat="0" applyAlignment="0" applyProtection="0"/>
    <xf numFmtId="0" fontId="123" fillId="119" borderId="103" applyNumberFormat="0" applyAlignment="0" applyProtection="0"/>
    <xf numFmtId="0" fontId="123" fillId="119" borderId="103" applyNumberFormat="0" applyAlignment="0" applyProtection="0"/>
    <xf numFmtId="0" fontId="123" fillId="119" borderId="103" applyNumberFormat="0" applyAlignment="0" applyProtection="0"/>
    <xf numFmtId="0" fontId="123" fillId="119" borderId="103" applyNumberFormat="0" applyAlignment="0" applyProtection="0"/>
    <xf numFmtId="0" fontId="123" fillId="119" borderId="103" applyNumberFormat="0" applyAlignment="0" applyProtection="0"/>
    <xf numFmtId="0" fontId="123" fillId="119" borderId="103" applyNumberFormat="0" applyAlignment="0" applyProtection="0"/>
    <xf numFmtId="0" fontId="123" fillId="119" borderId="103" applyNumberFormat="0" applyAlignment="0" applyProtection="0"/>
    <xf numFmtId="0" fontId="123" fillId="119" borderId="103" applyNumberFormat="0" applyAlignment="0" applyProtection="0"/>
    <xf numFmtId="0" fontId="123" fillId="119" borderId="103" applyNumberFormat="0" applyAlignment="0" applyProtection="0"/>
    <xf numFmtId="0" fontId="123" fillId="119" borderId="103" applyNumberFormat="0" applyAlignment="0" applyProtection="0"/>
    <xf numFmtId="0" fontId="123" fillId="119" borderId="103" applyNumberFormat="0" applyAlignment="0" applyProtection="0"/>
    <xf numFmtId="0" fontId="123" fillId="119" borderId="103" applyNumberFormat="0" applyAlignment="0" applyProtection="0"/>
    <xf numFmtId="0" fontId="32" fillId="120" borderId="103" applyNumberFormat="0" applyFont="0" applyAlignment="0" applyProtection="0"/>
    <xf numFmtId="0" fontId="123" fillId="119" borderId="103" applyNumberFormat="0" applyAlignment="0" applyProtection="0"/>
    <xf numFmtId="0" fontId="123" fillId="119" borderId="103" applyNumberFormat="0" applyAlignment="0" applyProtection="0"/>
    <xf numFmtId="0" fontId="123" fillId="119" borderId="103" applyNumberFormat="0" applyAlignment="0" applyProtection="0"/>
    <xf numFmtId="0" fontId="123" fillId="119" borderId="103" applyNumberFormat="0" applyAlignment="0" applyProtection="0"/>
    <xf numFmtId="0" fontId="123" fillId="119" borderId="103" applyNumberFormat="0" applyAlignment="0" applyProtection="0"/>
    <xf numFmtId="0" fontId="123" fillId="119" borderId="103" applyNumberFormat="0" applyAlignment="0" applyProtection="0"/>
    <xf numFmtId="0" fontId="123" fillId="119" borderId="103" applyNumberFormat="0" applyAlignment="0" applyProtection="0"/>
    <xf numFmtId="0" fontId="123" fillId="119" borderId="103" applyNumberFormat="0" applyAlignment="0" applyProtection="0"/>
    <xf numFmtId="0" fontId="123" fillId="119" borderId="103" applyNumberFormat="0" applyAlignment="0" applyProtection="0"/>
    <xf numFmtId="0" fontId="123" fillId="119" borderId="103" applyNumberFormat="0" applyAlignment="0" applyProtection="0"/>
    <xf numFmtId="0" fontId="123" fillId="119" borderId="103" applyNumberFormat="0" applyAlignment="0" applyProtection="0"/>
    <xf numFmtId="0" fontId="123" fillId="119" borderId="103" applyNumberFormat="0" applyAlignment="0" applyProtection="0"/>
    <xf numFmtId="0" fontId="123" fillId="119" borderId="103" applyNumberFormat="0" applyAlignment="0" applyProtection="0"/>
    <xf numFmtId="0" fontId="123" fillId="119" borderId="103" applyNumberFormat="0" applyAlignment="0" applyProtection="0"/>
    <xf numFmtId="0" fontId="123" fillId="119" borderId="103" applyNumberFormat="0" applyAlignment="0" applyProtection="0"/>
    <xf numFmtId="0" fontId="123" fillId="119" borderId="103" applyNumberFormat="0" applyAlignment="0" applyProtection="0"/>
    <xf numFmtId="0" fontId="123" fillId="119" borderId="103" applyNumberFormat="0" applyAlignment="0" applyProtection="0"/>
    <xf numFmtId="0" fontId="123" fillId="119" borderId="103" applyNumberFormat="0" applyAlignment="0" applyProtection="0"/>
    <xf numFmtId="0" fontId="123" fillId="119" borderId="103" applyNumberFormat="0" applyAlignment="0" applyProtection="0"/>
    <xf numFmtId="0" fontId="123" fillId="119" borderId="103" applyNumberFormat="0" applyAlignment="0" applyProtection="0"/>
    <xf numFmtId="0" fontId="32" fillId="120" borderId="103" applyNumberFormat="0" applyFont="0" applyAlignment="0" applyProtection="0"/>
    <xf numFmtId="0" fontId="10" fillId="120" borderId="103" applyNumberFormat="0" applyFont="0" applyAlignment="0" applyProtection="0"/>
    <xf numFmtId="0" fontId="10" fillId="120" borderId="103" applyNumberFormat="0" applyFont="0" applyAlignment="0" applyProtection="0"/>
    <xf numFmtId="0" fontId="203" fillId="108" borderId="104" applyNumberFormat="0" applyAlignment="0" applyProtection="0"/>
    <xf numFmtId="0" fontId="204" fillId="107" borderId="104" applyNumberFormat="0" applyAlignment="0" applyProtection="0"/>
    <xf numFmtId="0" fontId="204" fillId="107" borderId="104" applyNumberFormat="0" applyAlignment="0" applyProtection="0"/>
    <xf numFmtId="0" fontId="204" fillId="107" borderId="104" applyNumberFormat="0" applyAlignment="0" applyProtection="0"/>
    <xf numFmtId="0" fontId="204" fillId="107" borderId="104" applyNumberFormat="0" applyAlignment="0" applyProtection="0"/>
    <xf numFmtId="0" fontId="204" fillId="107" borderId="104" applyNumberFormat="0" applyAlignment="0" applyProtection="0"/>
    <xf numFmtId="0" fontId="204" fillId="108" borderId="104" applyNumberFormat="0" applyAlignment="0" applyProtection="0"/>
    <xf numFmtId="0" fontId="203" fillId="108" borderId="104" applyNumberFormat="0" applyAlignment="0" applyProtection="0"/>
    <xf numFmtId="0" fontId="204" fillId="107" borderId="104" applyNumberFormat="0" applyAlignment="0" applyProtection="0"/>
    <xf numFmtId="0" fontId="204" fillId="107" borderId="104" applyNumberFormat="0" applyAlignment="0" applyProtection="0"/>
    <xf numFmtId="0" fontId="204" fillId="107" borderId="104" applyNumberFormat="0" applyAlignment="0" applyProtection="0"/>
    <xf numFmtId="0" fontId="204" fillId="107" borderId="104" applyNumberFormat="0" applyAlignment="0" applyProtection="0"/>
    <xf numFmtId="0" fontId="204" fillId="107" borderId="104" applyNumberFormat="0" applyAlignment="0" applyProtection="0"/>
    <xf numFmtId="0" fontId="204" fillId="108" borderId="104" applyNumberFormat="0" applyAlignment="0" applyProtection="0"/>
    <xf numFmtId="0" fontId="203" fillId="108" borderId="104" applyNumberFormat="0" applyAlignment="0" applyProtection="0"/>
    <xf numFmtId="0" fontId="203" fillId="108" borderId="104" applyNumberFormat="0" applyAlignment="0" applyProtection="0"/>
    <xf numFmtId="0" fontId="150" fillId="0" borderId="105" applyNumberFormat="0" applyFill="0" applyAlignment="0" applyProtection="0"/>
    <xf numFmtId="0" fontId="123" fillId="119" borderId="103" applyNumberFormat="0" applyAlignment="0" applyProtection="0"/>
    <xf numFmtId="188" fontId="188" fillId="0" borderId="97"/>
    <xf numFmtId="0" fontId="123" fillId="119" borderId="103" applyNumberFormat="0" applyAlignment="0" applyProtection="0"/>
    <xf numFmtId="0" fontId="123" fillId="119" borderId="103" applyNumberFormat="0" applyAlignment="0" applyProtection="0"/>
    <xf numFmtId="0" fontId="162" fillId="0" borderId="102">
      <alignment horizontal="left" vertical="center"/>
    </xf>
    <xf numFmtId="0" fontId="123" fillId="119" borderId="103" applyNumberFormat="0" applyAlignment="0" applyProtection="0"/>
    <xf numFmtId="0" fontId="123" fillId="119" borderId="103" applyNumberFormat="0" applyAlignment="0" applyProtection="0"/>
    <xf numFmtId="0" fontId="69" fillId="0" borderId="97"/>
    <xf numFmtId="0" fontId="77" fillId="0" borderId="97"/>
    <xf numFmtId="0" fontId="47" fillId="0" borderId="97"/>
    <xf numFmtId="0" fontId="51" fillId="0" borderId="97"/>
    <xf numFmtId="0" fontId="47" fillId="0" borderId="97"/>
    <xf numFmtId="4" fontId="94" fillId="3" borderId="98" applyNumberFormat="0" applyProtection="0">
      <alignment horizontal="right" vertical="center"/>
    </xf>
    <xf numFmtId="4" fontId="93" fillId="10" borderId="99" applyNumberFormat="0" applyProtection="0">
      <alignment horizontal="left" vertical="center" indent="1"/>
    </xf>
    <xf numFmtId="4" fontId="72" fillId="9" borderId="98" applyNumberFormat="0" applyProtection="0">
      <alignment horizontal="left" vertical="center" indent="1"/>
    </xf>
    <xf numFmtId="4" fontId="92" fillId="3" borderId="98" applyNumberFormat="0" applyProtection="0">
      <alignment horizontal="right" vertical="center"/>
    </xf>
    <xf numFmtId="4" fontId="91" fillId="3" borderId="98" applyNumberFormat="0" applyProtection="0">
      <alignment horizontal="right" vertical="center"/>
    </xf>
    <xf numFmtId="4" fontId="72" fillId="9" borderId="99" applyNumberFormat="0" applyProtection="0">
      <alignment horizontal="left" vertical="center" indent="1"/>
    </xf>
    <xf numFmtId="4" fontId="92" fillId="3" borderId="98" applyNumberFormat="0" applyProtection="0">
      <alignment vertical="center"/>
    </xf>
    <xf numFmtId="4" fontId="91" fillId="3" borderId="98" applyNumberFormat="0" applyProtection="0">
      <alignment vertical="center"/>
    </xf>
    <xf numFmtId="4" fontId="91" fillId="9" borderId="98" applyNumberFormat="0" applyProtection="0">
      <alignment horizontal="right" vertical="center"/>
    </xf>
    <xf numFmtId="4" fontId="91" fillId="19" borderId="98" applyNumberFormat="0" applyProtection="0">
      <alignment horizontal="right" vertical="center"/>
    </xf>
    <xf numFmtId="4" fontId="91" fillId="52" borderId="98" applyNumberFormat="0" applyProtection="0">
      <alignment horizontal="right" vertical="center"/>
    </xf>
    <xf numFmtId="4" fontId="91" fillId="51" borderId="98" applyNumberFormat="0" applyProtection="0">
      <alignment horizontal="right" vertical="center"/>
    </xf>
    <xf numFmtId="4" fontId="91" fillId="6" borderId="98" applyNumberFormat="0" applyProtection="0">
      <alignment horizontal="right" vertical="center"/>
    </xf>
    <xf numFmtId="4" fontId="91" fillId="15" borderId="98" applyNumberFormat="0" applyProtection="0">
      <alignment horizontal="right" vertical="center"/>
    </xf>
    <xf numFmtId="4" fontId="91" fillId="8" borderId="98" applyNumberFormat="0" applyProtection="0">
      <alignment horizontal="right" vertical="center"/>
    </xf>
    <xf numFmtId="4" fontId="91" fillId="50" borderId="98" applyNumberFormat="0" applyProtection="0">
      <alignment horizontal="right" vertical="center"/>
    </xf>
    <xf numFmtId="4" fontId="91" fillId="2" borderId="98" applyNumberFormat="0" applyProtection="0">
      <alignment horizontal="right" vertical="center"/>
    </xf>
    <xf numFmtId="4" fontId="91" fillId="14" borderId="98" applyNumberFormat="0" applyProtection="0">
      <alignment horizontal="right" vertical="center"/>
    </xf>
    <xf numFmtId="4" fontId="91" fillId="5" borderId="98" applyNumberFormat="0" applyProtection="0">
      <alignment horizontal="left" vertical="center" indent="1"/>
    </xf>
    <xf numFmtId="4" fontId="90" fillId="5" borderId="98" applyNumberFormat="0" applyProtection="0">
      <alignment vertical="center"/>
    </xf>
    <xf numFmtId="4" fontId="72" fillId="5" borderId="98" applyNumberFormat="0" applyProtection="0">
      <alignment vertical="center"/>
    </xf>
    <xf numFmtId="0" fontId="77" fillId="46" borderId="97"/>
    <xf numFmtId="0" fontId="148" fillId="42" borderId="97"/>
    <xf numFmtId="0" fontId="10" fillId="121" borderId="98" applyNumberFormat="0" applyProtection="0">
      <alignment horizontal="left" vertical="top" indent="1"/>
    </xf>
    <xf numFmtId="0" fontId="10" fillId="16" borderId="104" applyNumberFormat="0" applyProtection="0">
      <alignment horizontal="left" vertical="center" indent="1"/>
    </xf>
    <xf numFmtId="0" fontId="10" fillId="122" borderId="98" applyNumberFormat="0" applyProtection="0">
      <alignment horizontal="left" vertical="top" indent="1"/>
    </xf>
    <xf numFmtId="0" fontId="10" fillId="12" borderId="104" applyNumberFormat="0" applyProtection="0">
      <alignment horizontal="left" vertical="center" indent="1"/>
    </xf>
    <xf numFmtId="0" fontId="10" fillId="69" borderId="98" applyNumberFormat="0" applyProtection="0">
      <alignment horizontal="left" vertical="top" indent="1"/>
    </xf>
    <xf numFmtId="0" fontId="10" fillId="55" borderId="104" applyNumberFormat="0" applyProtection="0">
      <alignment horizontal="left" vertical="center" indent="1"/>
    </xf>
    <xf numFmtId="0" fontId="10" fillId="123" borderId="98" applyNumberFormat="0" applyProtection="0">
      <alignment horizontal="left" vertical="top" indent="1"/>
    </xf>
    <xf numFmtId="0" fontId="10" fillId="55" borderId="104" applyNumberFormat="0" applyProtection="0">
      <alignment horizontal="left" vertical="center" indent="1"/>
    </xf>
    <xf numFmtId="0" fontId="150" fillId="0" borderId="105" applyNumberFormat="0" applyFill="0" applyAlignment="0" applyProtection="0"/>
    <xf numFmtId="0" fontId="224" fillId="0" borderId="105" applyNumberFormat="0" applyFill="0" applyAlignment="0" applyProtection="0"/>
    <xf numFmtId="0" fontId="224" fillId="0" borderId="105" applyNumberFormat="0" applyFill="0" applyAlignment="0" applyProtection="0"/>
    <xf numFmtId="0" fontId="150" fillId="0" borderId="105" applyNumberFormat="0" applyFill="0" applyAlignment="0" applyProtection="0"/>
    <xf numFmtId="0" fontId="150" fillId="0" borderId="105" applyNumberFormat="0" applyFill="0" applyAlignment="0" applyProtection="0"/>
    <xf numFmtId="0" fontId="10" fillId="11" borderId="104" applyNumberFormat="0" applyProtection="0">
      <alignment horizontal="left" vertical="center" indent="1"/>
    </xf>
    <xf numFmtId="0" fontId="133" fillId="107" borderId="100" applyNumberFormat="0" applyAlignment="0" applyProtection="0"/>
    <xf numFmtId="0" fontId="123" fillId="119" borderId="103" applyNumberFormat="0" applyAlignment="0" applyProtection="0"/>
    <xf numFmtId="0" fontId="123" fillId="119" borderId="103" applyNumberFormat="0" applyAlignment="0" applyProtection="0"/>
    <xf numFmtId="0" fontId="123" fillId="119" borderId="103" applyNumberFormat="0" applyAlignment="0" applyProtection="0"/>
    <xf numFmtId="0" fontId="123" fillId="119" borderId="103" applyNumberFormat="0" applyAlignment="0" applyProtection="0"/>
    <xf numFmtId="0" fontId="123" fillId="119" borderId="103" applyNumberFormat="0" applyAlignment="0" applyProtection="0"/>
    <xf numFmtId="0" fontId="123" fillId="119" borderId="103" applyNumberFormat="0" applyAlignment="0" applyProtection="0"/>
    <xf numFmtId="0" fontId="123" fillId="119" borderId="103" applyNumberFormat="0" applyAlignment="0" applyProtection="0"/>
    <xf numFmtId="0" fontId="123" fillId="119" borderId="103" applyNumberFormat="0" applyAlignment="0" applyProtection="0"/>
    <xf numFmtId="0" fontId="123" fillId="119" borderId="103" applyNumberFormat="0" applyAlignment="0" applyProtection="0"/>
    <xf numFmtId="0" fontId="123" fillId="119" borderId="103" applyNumberFormat="0" applyAlignment="0" applyProtection="0"/>
    <xf numFmtId="0" fontId="123" fillId="119" borderId="103" applyNumberFormat="0" applyAlignment="0" applyProtection="0"/>
    <xf numFmtId="0" fontId="123" fillId="119" borderId="103" applyNumberFormat="0" applyAlignment="0" applyProtection="0"/>
    <xf numFmtId="0" fontId="123" fillId="119" borderId="103" applyNumberFormat="0" applyAlignment="0" applyProtection="0"/>
    <xf numFmtId="0" fontId="123" fillId="119" borderId="103" applyNumberFormat="0" applyAlignment="0" applyProtection="0"/>
    <xf numFmtId="0" fontId="123" fillId="119" borderId="103" applyNumberFormat="0" applyAlignment="0" applyProtection="0"/>
    <xf numFmtId="0" fontId="123" fillId="119" borderId="103" applyNumberFormat="0" applyAlignment="0" applyProtection="0"/>
    <xf numFmtId="0" fontId="123" fillId="119" borderId="103" applyNumberFormat="0" applyAlignment="0" applyProtection="0"/>
    <xf numFmtId="0" fontId="123" fillId="119" borderId="103" applyNumberFormat="0" applyAlignment="0" applyProtection="0"/>
    <xf numFmtId="0" fontId="123" fillId="119" borderId="103" applyNumberFormat="0" applyAlignment="0" applyProtection="0"/>
    <xf numFmtId="0" fontId="123" fillId="119" borderId="103" applyNumberFormat="0" applyAlignment="0" applyProtection="0"/>
    <xf numFmtId="0" fontId="123" fillId="119" borderId="103" applyNumberFormat="0" applyAlignment="0" applyProtection="0"/>
    <xf numFmtId="0" fontId="123" fillId="119" borderId="103" applyNumberFormat="0" applyAlignment="0" applyProtection="0"/>
    <xf numFmtId="0" fontId="123" fillId="119" borderId="103" applyNumberFormat="0" applyAlignment="0" applyProtection="0"/>
    <xf numFmtId="0" fontId="123" fillId="119" borderId="103" applyNumberFormat="0" applyAlignment="0" applyProtection="0"/>
    <xf numFmtId="0" fontId="123" fillId="119" borderId="103" applyNumberFormat="0" applyAlignment="0" applyProtection="0"/>
    <xf numFmtId="0" fontId="32" fillId="120" borderId="103" applyNumberFormat="0" applyFont="0" applyAlignment="0" applyProtection="0"/>
    <xf numFmtId="0" fontId="123" fillId="119" borderId="103" applyNumberFormat="0" applyAlignment="0" applyProtection="0"/>
    <xf numFmtId="0" fontId="123" fillId="119" borderId="103" applyNumberFormat="0" applyAlignment="0" applyProtection="0"/>
    <xf numFmtId="0" fontId="123" fillId="119" borderId="103" applyNumberFormat="0" applyAlignment="0" applyProtection="0"/>
    <xf numFmtId="0" fontId="123" fillId="119" borderId="103" applyNumberFormat="0" applyAlignment="0" applyProtection="0"/>
    <xf numFmtId="0" fontId="123" fillId="119" borderId="103" applyNumberFormat="0" applyAlignment="0" applyProtection="0"/>
    <xf numFmtId="0" fontId="123" fillId="119" borderId="103" applyNumberFormat="0" applyAlignment="0" applyProtection="0"/>
    <xf numFmtId="0" fontId="123" fillId="119" borderId="103" applyNumberFormat="0" applyAlignment="0" applyProtection="0"/>
    <xf numFmtId="0" fontId="123" fillId="119" borderId="103" applyNumberFormat="0" applyAlignment="0" applyProtection="0"/>
    <xf numFmtId="0" fontId="123" fillId="119" borderId="103" applyNumberFormat="0" applyAlignment="0" applyProtection="0"/>
    <xf numFmtId="0" fontId="123" fillId="119" borderId="103" applyNumberFormat="0" applyAlignment="0" applyProtection="0"/>
    <xf numFmtId="0" fontId="123" fillId="119" borderId="103" applyNumberFormat="0" applyAlignment="0" applyProtection="0"/>
    <xf numFmtId="0" fontId="123" fillId="119" borderId="103" applyNumberFormat="0" applyAlignment="0" applyProtection="0"/>
    <xf numFmtId="0" fontId="123" fillId="119" borderId="103" applyNumberFormat="0" applyAlignment="0" applyProtection="0"/>
    <xf numFmtId="0" fontId="123" fillId="119" borderId="103" applyNumberFormat="0" applyAlignment="0" applyProtection="0"/>
    <xf numFmtId="0" fontId="123" fillId="119" borderId="103" applyNumberFormat="0" applyAlignment="0" applyProtection="0"/>
    <xf numFmtId="0" fontId="123" fillId="119" borderId="103" applyNumberFormat="0" applyAlignment="0" applyProtection="0"/>
    <xf numFmtId="0" fontId="123" fillId="119" borderId="103" applyNumberFormat="0" applyAlignment="0" applyProtection="0"/>
    <xf numFmtId="0" fontId="123" fillId="119" borderId="103" applyNumberFormat="0" applyAlignment="0" applyProtection="0"/>
    <xf numFmtId="0" fontId="123" fillId="119" borderId="103" applyNumberFormat="0" applyAlignment="0" applyProtection="0"/>
    <xf numFmtId="0" fontId="123" fillId="119" borderId="103" applyNumberFormat="0" applyAlignment="0" applyProtection="0"/>
    <xf numFmtId="0" fontId="123" fillId="119" borderId="103" applyNumberFormat="0" applyAlignment="0" applyProtection="0"/>
    <xf numFmtId="0" fontId="123" fillId="119" borderId="103" applyNumberFormat="0" applyAlignment="0" applyProtection="0"/>
    <xf numFmtId="0" fontId="123" fillId="119" borderId="103" applyNumberFormat="0" applyAlignment="0" applyProtection="0"/>
    <xf numFmtId="0" fontId="123" fillId="119" borderId="103" applyNumberFormat="0" applyAlignment="0" applyProtection="0"/>
    <xf numFmtId="0" fontId="123" fillId="119" borderId="103" applyNumberFormat="0" applyAlignment="0" applyProtection="0"/>
    <xf numFmtId="0" fontId="32" fillId="120" borderId="103" applyNumberFormat="0" applyFont="0" applyAlignment="0" applyProtection="0"/>
    <xf numFmtId="0" fontId="10" fillId="120" borderId="103" applyNumberFormat="0" applyFont="0" applyAlignment="0" applyProtection="0"/>
    <xf numFmtId="0" fontId="10" fillId="120" borderId="103" applyNumberFormat="0" applyFont="0" applyAlignment="0" applyProtection="0"/>
    <xf numFmtId="0" fontId="203" fillId="108" borderId="104" applyNumberFormat="0" applyAlignment="0" applyProtection="0"/>
    <xf numFmtId="0" fontId="204" fillId="107" borderId="104" applyNumberFormat="0" applyAlignment="0" applyProtection="0"/>
    <xf numFmtId="0" fontId="204" fillId="107" borderId="104" applyNumberFormat="0" applyAlignment="0" applyProtection="0"/>
    <xf numFmtId="0" fontId="204" fillId="107" borderId="104" applyNumberFormat="0" applyAlignment="0" applyProtection="0"/>
    <xf numFmtId="0" fontId="204" fillId="107" borderId="104" applyNumberFormat="0" applyAlignment="0" applyProtection="0"/>
    <xf numFmtId="0" fontId="204" fillId="107" borderId="104" applyNumberFormat="0" applyAlignment="0" applyProtection="0"/>
    <xf numFmtId="0" fontId="204" fillId="108" borderId="104" applyNumberFormat="0" applyAlignment="0" applyProtection="0"/>
    <xf numFmtId="0" fontId="203" fillId="108" borderId="104" applyNumberFormat="0" applyAlignment="0" applyProtection="0"/>
    <xf numFmtId="0" fontId="204" fillId="107" borderId="104" applyNumberFormat="0" applyAlignment="0" applyProtection="0"/>
    <xf numFmtId="0" fontId="204" fillId="107" borderId="104" applyNumberFormat="0" applyAlignment="0" applyProtection="0"/>
    <xf numFmtId="0" fontId="204" fillId="107" borderId="104" applyNumberFormat="0" applyAlignment="0" applyProtection="0"/>
    <xf numFmtId="0" fontId="204" fillId="107" borderId="104" applyNumberFormat="0" applyAlignment="0" applyProtection="0"/>
    <xf numFmtId="0" fontId="204" fillId="107" borderId="104" applyNumberFormat="0" applyAlignment="0" applyProtection="0"/>
    <xf numFmtId="0" fontId="204" fillId="108" borderId="104" applyNumberFormat="0" applyAlignment="0" applyProtection="0"/>
    <xf numFmtId="0" fontId="203" fillId="108" borderId="104" applyNumberFormat="0" applyAlignment="0" applyProtection="0"/>
    <xf numFmtId="0" fontId="203" fillId="108" borderId="104" applyNumberFormat="0" applyAlignment="0" applyProtection="0"/>
    <xf numFmtId="0" fontId="69" fillId="0" borderId="97"/>
    <xf numFmtId="0" fontId="77" fillId="0" borderId="97"/>
    <xf numFmtId="0" fontId="47" fillId="0" borderId="97"/>
    <xf numFmtId="0" fontId="51" fillId="0" borderId="97"/>
    <xf numFmtId="4" fontId="94" fillId="3" borderId="98" applyNumberFormat="0" applyProtection="0">
      <alignment horizontal="right" vertical="center"/>
    </xf>
    <xf numFmtId="4" fontId="93" fillId="10" borderId="99" applyNumberFormat="0" applyProtection="0">
      <alignment horizontal="left" vertical="center" indent="1"/>
    </xf>
    <xf numFmtId="4" fontId="72" fillId="9" borderId="98" applyNumberFormat="0" applyProtection="0">
      <alignment horizontal="left" vertical="center" indent="1"/>
    </xf>
    <xf numFmtId="4" fontId="92" fillId="3" borderId="98" applyNumberFormat="0" applyProtection="0">
      <alignment horizontal="right" vertical="center"/>
    </xf>
    <xf numFmtId="4" fontId="91" fillId="3" borderId="98" applyNumberFormat="0" applyProtection="0">
      <alignment horizontal="right" vertical="center"/>
    </xf>
    <xf numFmtId="4" fontId="72" fillId="9" borderId="99" applyNumberFormat="0" applyProtection="0">
      <alignment horizontal="left" vertical="center" indent="1"/>
    </xf>
    <xf numFmtId="4" fontId="92" fillId="3" borderId="98" applyNumberFormat="0" applyProtection="0">
      <alignment vertical="center"/>
    </xf>
    <xf numFmtId="4" fontId="91" fillId="3" borderId="98" applyNumberFormat="0" applyProtection="0">
      <alignment vertical="center"/>
    </xf>
    <xf numFmtId="4" fontId="91" fillId="9" borderId="98" applyNumberFormat="0" applyProtection="0">
      <alignment horizontal="right" vertical="center"/>
    </xf>
    <xf numFmtId="4" fontId="91" fillId="19" borderId="98" applyNumberFormat="0" applyProtection="0">
      <alignment horizontal="right" vertical="center"/>
    </xf>
    <xf numFmtId="4" fontId="91" fillId="52" borderId="98" applyNumberFormat="0" applyProtection="0">
      <alignment horizontal="right" vertical="center"/>
    </xf>
    <xf numFmtId="4" fontId="91" fillId="51" borderId="98" applyNumberFormat="0" applyProtection="0">
      <alignment horizontal="right" vertical="center"/>
    </xf>
    <xf numFmtId="4" fontId="91" fillId="6" borderId="98" applyNumberFormat="0" applyProtection="0">
      <alignment horizontal="right" vertical="center"/>
    </xf>
    <xf numFmtId="4" fontId="91" fillId="15" borderId="98" applyNumberFormat="0" applyProtection="0">
      <alignment horizontal="right" vertical="center"/>
    </xf>
    <xf numFmtId="4" fontId="91" fillId="8" borderId="98" applyNumberFormat="0" applyProtection="0">
      <alignment horizontal="right" vertical="center"/>
    </xf>
    <xf numFmtId="4" fontId="91" fillId="50" borderId="98" applyNumberFormat="0" applyProtection="0">
      <alignment horizontal="right" vertical="center"/>
    </xf>
    <xf numFmtId="4" fontId="91" fillId="2" borderId="98" applyNumberFormat="0" applyProtection="0">
      <alignment horizontal="right" vertical="center"/>
    </xf>
    <xf numFmtId="4" fontId="91" fillId="14" borderId="98" applyNumberFormat="0" applyProtection="0">
      <alignment horizontal="right" vertical="center"/>
    </xf>
    <xf numFmtId="4" fontId="91" fillId="5" borderId="98" applyNumberFormat="0" applyProtection="0">
      <alignment horizontal="left" vertical="center" indent="1"/>
    </xf>
    <xf numFmtId="4" fontId="90" fillId="5" borderId="98" applyNumberFormat="0" applyProtection="0">
      <alignment vertical="center"/>
    </xf>
    <xf numFmtId="4" fontId="72" fillId="5" borderId="98" applyNumberFormat="0" applyProtection="0">
      <alignment vertical="center"/>
    </xf>
    <xf numFmtId="0" fontId="148" fillId="42" borderId="97"/>
    <xf numFmtId="0" fontId="77" fillId="46" borderId="97"/>
    <xf numFmtId="4" fontId="25" fillId="5" borderId="104" applyNumberFormat="0" applyProtection="0">
      <alignment horizontal="left" vertical="center" indent="1"/>
    </xf>
    <xf numFmtId="0" fontId="10" fillId="11" borderId="104" applyNumberFormat="0" applyProtection="0">
      <alignment horizontal="left" vertical="center" indent="1"/>
    </xf>
    <xf numFmtId="0" fontId="10" fillId="121" borderId="98" applyNumberFormat="0" applyProtection="0">
      <alignment horizontal="left" vertical="top" indent="1"/>
    </xf>
    <xf numFmtId="0" fontId="10" fillId="16" borderId="104" applyNumberFormat="0" applyProtection="0">
      <alignment horizontal="left" vertical="center" indent="1"/>
    </xf>
    <xf numFmtId="0" fontId="10" fillId="122" borderId="98" applyNumberFormat="0" applyProtection="0">
      <alignment horizontal="left" vertical="top" indent="1"/>
    </xf>
    <xf numFmtId="0" fontId="10" fillId="12" borderId="104" applyNumberFormat="0" applyProtection="0">
      <alignment horizontal="left" vertical="center" indent="1"/>
    </xf>
    <xf numFmtId="0" fontId="10" fillId="69" borderId="98" applyNumberFormat="0" applyProtection="0">
      <alignment horizontal="left" vertical="top" indent="1"/>
    </xf>
    <xf numFmtId="0" fontId="10" fillId="55" borderId="104" applyNumberFormat="0" applyProtection="0">
      <alignment horizontal="left" vertical="center" indent="1"/>
    </xf>
    <xf numFmtId="0" fontId="10" fillId="123" borderId="98" applyNumberFormat="0" applyProtection="0">
      <alignment horizontal="left" vertical="top" indent="1"/>
    </xf>
    <xf numFmtId="0" fontId="25" fillId="120" borderId="98" applyNumberFormat="0" applyProtection="0">
      <alignment horizontal="left" vertical="top" indent="1"/>
    </xf>
    <xf numFmtId="0" fontId="10" fillId="55" borderId="104" applyNumberFormat="0" applyProtection="0">
      <alignment horizontal="left" vertical="center" indent="1"/>
    </xf>
    <xf numFmtId="0" fontId="150" fillId="0" borderId="105" applyNumberFormat="0" applyFill="0" applyAlignment="0" applyProtection="0"/>
    <xf numFmtId="0" fontId="224" fillId="0" borderId="105" applyNumberFormat="0" applyFill="0" applyAlignment="0" applyProtection="0"/>
    <xf numFmtId="0" fontId="224" fillId="0" borderId="105" applyNumberFormat="0" applyFill="0" applyAlignment="0" applyProtection="0"/>
    <xf numFmtId="0" fontId="150" fillId="0" borderId="105" applyNumberFormat="0" applyFill="0" applyAlignment="0" applyProtection="0"/>
    <xf numFmtId="0" fontId="150" fillId="0" borderId="105" applyNumberFormat="0" applyFill="0" applyAlignment="0" applyProtection="0"/>
    <xf numFmtId="0" fontId="150" fillId="0" borderId="105" applyNumberFormat="0" applyFill="0" applyAlignment="0" applyProtection="0"/>
    <xf numFmtId="0" fontId="150" fillId="0" borderId="105" applyNumberFormat="0" applyFill="0" applyAlignment="0" applyProtection="0"/>
    <xf numFmtId="0" fontId="203" fillId="108" borderId="104" applyNumberFormat="0" applyAlignment="0" applyProtection="0"/>
    <xf numFmtId="0" fontId="20" fillId="120" borderId="103" applyNumberFormat="0" applyFont="0" applyAlignment="0" applyProtection="0"/>
    <xf numFmtId="0" fontId="150" fillId="0" borderId="105" applyNumberFormat="0" applyFill="0" applyAlignment="0" applyProtection="0"/>
    <xf numFmtId="0" fontId="203" fillId="108" borderId="104" applyNumberFormat="0" applyAlignment="0" applyProtection="0"/>
    <xf numFmtId="0" fontId="20" fillId="120" borderId="103" applyNumberFormat="0" applyFont="0" applyAlignment="0" applyProtection="0"/>
    <xf numFmtId="0" fontId="180" fillId="66" borderId="110" applyNumberFormat="0" applyAlignment="0" applyProtection="0"/>
    <xf numFmtId="0" fontId="180" fillId="66" borderId="110" applyNumberFormat="0" applyAlignment="0" applyProtection="0"/>
    <xf numFmtId="0" fontId="180" fillId="66" borderId="110" applyNumberFormat="0" applyAlignment="0" applyProtection="0"/>
    <xf numFmtId="0" fontId="180" fillId="66" borderId="110" applyNumberFormat="0" applyAlignment="0" applyProtection="0"/>
    <xf numFmtId="0" fontId="180" fillId="66" borderId="110" applyNumberFormat="0" applyAlignment="0" applyProtection="0"/>
    <xf numFmtId="0" fontId="180" fillId="67" borderId="110" applyNumberFormat="0" applyAlignment="0" applyProtection="0"/>
    <xf numFmtId="0" fontId="180" fillId="66" borderId="110" applyNumberFormat="0" applyAlignment="0" applyProtection="0"/>
    <xf numFmtId="0" fontId="180" fillId="66" borderId="110" applyNumberFormat="0" applyAlignment="0" applyProtection="0"/>
    <xf numFmtId="0" fontId="180" fillId="66" borderId="110" applyNumberFormat="0" applyAlignment="0" applyProtection="0"/>
    <xf numFmtId="0" fontId="180" fillId="67" borderId="110" applyNumberFormat="0" applyAlignment="0" applyProtection="0"/>
    <xf numFmtId="0" fontId="181" fillId="67" borderId="110" applyNumberFormat="0" applyAlignment="0" applyProtection="0"/>
    <xf numFmtId="0" fontId="181" fillId="67" borderId="110" applyNumberFormat="0" applyAlignment="0" applyProtection="0"/>
    <xf numFmtId="0" fontId="123" fillId="119" borderId="113" applyNumberFormat="0" applyAlignment="0" applyProtection="0"/>
    <xf numFmtId="0" fontId="123" fillId="119" borderId="113" applyNumberFormat="0" applyAlignment="0" applyProtection="0"/>
    <xf numFmtId="0" fontId="123" fillId="119" borderId="113" applyNumberFormat="0" applyAlignment="0" applyProtection="0"/>
    <xf numFmtId="0" fontId="123" fillId="119" borderId="113" applyNumberFormat="0" applyAlignment="0" applyProtection="0"/>
    <xf numFmtId="0" fontId="123" fillId="119" borderId="113" applyNumberFormat="0" applyAlignment="0" applyProtection="0"/>
    <xf numFmtId="0" fontId="123" fillId="119" borderId="113" applyNumberFormat="0" applyAlignment="0" applyProtection="0"/>
    <xf numFmtId="0" fontId="123" fillId="119" borderId="113" applyNumberFormat="0" applyAlignment="0" applyProtection="0"/>
    <xf numFmtId="0" fontId="123" fillId="119" borderId="113" applyNumberFormat="0" applyAlignment="0" applyProtection="0"/>
    <xf numFmtId="0" fontId="123" fillId="119" borderId="113" applyNumberFormat="0" applyAlignment="0" applyProtection="0"/>
    <xf numFmtId="0" fontId="123" fillId="119" borderId="113" applyNumberFormat="0" applyAlignment="0" applyProtection="0"/>
    <xf numFmtId="0" fontId="123" fillId="119" borderId="113" applyNumberFormat="0" applyAlignment="0" applyProtection="0"/>
    <xf numFmtId="0" fontId="123" fillId="119" borderId="113" applyNumberFormat="0" applyAlignment="0" applyProtection="0"/>
    <xf numFmtId="0" fontId="123" fillId="119" borderId="113" applyNumberFormat="0" applyAlignment="0" applyProtection="0"/>
    <xf numFmtId="0" fontId="123" fillId="119" borderId="113" applyNumberFormat="0" applyAlignment="0" applyProtection="0"/>
    <xf numFmtId="0" fontId="123" fillId="119" borderId="113" applyNumberFormat="0" applyAlignment="0" applyProtection="0"/>
    <xf numFmtId="0" fontId="123" fillId="119" borderId="113" applyNumberFormat="0" applyAlignment="0" applyProtection="0"/>
    <xf numFmtId="0" fontId="123" fillId="119" borderId="113" applyNumberFormat="0" applyAlignment="0" applyProtection="0"/>
    <xf numFmtId="0" fontId="123" fillId="119" borderId="113" applyNumberFormat="0" applyAlignment="0" applyProtection="0"/>
    <xf numFmtId="0" fontId="123" fillId="119" borderId="113" applyNumberFormat="0" applyAlignment="0" applyProtection="0"/>
    <xf numFmtId="0" fontId="123" fillId="119" borderId="113" applyNumberFormat="0" applyAlignment="0" applyProtection="0"/>
    <xf numFmtId="0" fontId="123" fillId="119" borderId="113" applyNumberFormat="0" applyAlignment="0" applyProtection="0"/>
    <xf numFmtId="0" fontId="123" fillId="119" borderId="113" applyNumberFormat="0" applyAlignment="0" applyProtection="0"/>
    <xf numFmtId="0" fontId="123" fillId="119" borderId="113" applyNumberFormat="0" applyAlignment="0" applyProtection="0"/>
    <xf numFmtId="0" fontId="123" fillId="119" borderId="113" applyNumberFormat="0" applyAlignment="0" applyProtection="0"/>
    <xf numFmtId="0" fontId="123" fillId="119" borderId="113" applyNumberFormat="0" applyAlignment="0" applyProtection="0"/>
    <xf numFmtId="0" fontId="32" fillId="120" borderId="113" applyNumberFormat="0" applyFont="0" applyAlignment="0" applyProtection="0"/>
    <xf numFmtId="0" fontId="123" fillId="119" borderId="113" applyNumberFormat="0" applyAlignment="0" applyProtection="0"/>
    <xf numFmtId="0" fontId="123" fillId="119" borderId="113" applyNumberFormat="0" applyAlignment="0" applyProtection="0"/>
    <xf numFmtId="0" fontId="123" fillId="119" borderId="113" applyNumberFormat="0" applyAlignment="0" applyProtection="0"/>
    <xf numFmtId="0" fontId="123" fillId="119" borderId="113" applyNumberFormat="0" applyAlignment="0" applyProtection="0"/>
    <xf numFmtId="0" fontId="123" fillId="119" borderId="113" applyNumberFormat="0" applyAlignment="0" applyProtection="0"/>
    <xf numFmtId="0" fontId="123" fillId="119" borderId="113" applyNumberFormat="0" applyAlignment="0" applyProtection="0"/>
    <xf numFmtId="0" fontId="123" fillId="119" borderId="113" applyNumberFormat="0" applyAlignment="0" applyProtection="0"/>
    <xf numFmtId="0" fontId="123" fillId="119" borderId="113" applyNumberFormat="0" applyAlignment="0" applyProtection="0"/>
    <xf numFmtId="0" fontId="123" fillId="119" borderId="113" applyNumberFormat="0" applyAlignment="0" applyProtection="0"/>
    <xf numFmtId="0" fontId="123" fillId="119" borderId="113" applyNumberFormat="0" applyAlignment="0" applyProtection="0"/>
    <xf numFmtId="0" fontId="123" fillId="119" borderId="113" applyNumberFormat="0" applyAlignment="0" applyProtection="0"/>
    <xf numFmtId="0" fontId="123" fillId="119" borderId="113" applyNumberFormat="0" applyAlignment="0" applyProtection="0"/>
    <xf numFmtId="0" fontId="123" fillId="119" borderId="113" applyNumberFormat="0" applyAlignment="0" applyProtection="0"/>
    <xf numFmtId="0" fontId="123" fillId="119" borderId="113" applyNumberFormat="0" applyAlignment="0" applyProtection="0"/>
    <xf numFmtId="0" fontId="123" fillId="119" borderId="113" applyNumberFormat="0" applyAlignment="0" applyProtection="0"/>
    <xf numFmtId="0" fontId="123" fillId="119" borderId="113" applyNumberFormat="0" applyAlignment="0" applyProtection="0"/>
    <xf numFmtId="0" fontId="123" fillId="119" borderId="113" applyNumberFormat="0" applyAlignment="0" applyProtection="0"/>
    <xf numFmtId="0" fontId="123" fillId="119" borderId="113" applyNumberFormat="0" applyAlignment="0" applyProtection="0"/>
    <xf numFmtId="0" fontId="123" fillId="119" borderId="113" applyNumberFormat="0" applyAlignment="0" applyProtection="0"/>
    <xf numFmtId="0" fontId="123" fillId="119" borderId="113" applyNumberFormat="0" applyAlignment="0" applyProtection="0"/>
    <xf numFmtId="0" fontId="32" fillId="120" borderId="113" applyNumberFormat="0" applyFont="0" applyAlignment="0" applyProtection="0"/>
    <xf numFmtId="0" fontId="10" fillId="120" borderId="113" applyNumberFormat="0" applyFont="0" applyAlignment="0" applyProtection="0"/>
    <xf numFmtId="0" fontId="10" fillId="120" borderId="113" applyNumberFormat="0" applyFont="0" applyAlignment="0" applyProtection="0"/>
    <xf numFmtId="0" fontId="203" fillId="108" borderId="114" applyNumberFormat="0" applyAlignment="0" applyProtection="0"/>
    <xf numFmtId="0" fontId="204" fillId="107" borderId="114" applyNumberFormat="0" applyAlignment="0" applyProtection="0"/>
    <xf numFmtId="0" fontId="204" fillId="107" borderId="114" applyNumberFormat="0" applyAlignment="0" applyProtection="0"/>
    <xf numFmtId="0" fontId="204" fillId="107" borderId="114" applyNumberFormat="0" applyAlignment="0" applyProtection="0"/>
    <xf numFmtId="0" fontId="204" fillId="107" borderId="114" applyNumberFormat="0" applyAlignment="0" applyProtection="0"/>
    <xf numFmtId="0" fontId="204" fillId="107" borderId="114" applyNumberFormat="0" applyAlignment="0" applyProtection="0"/>
    <xf numFmtId="0" fontId="204" fillId="108" borderId="114" applyNumberFormat="0" applyAlignment="0" applyProtection="0"/>
    <xf numFmtId="0" fontId="203" fillId="108" borderId="114" applyNumberFormat="0" applyAlignment="0" applyProtection="0"/>
    <xf numFmtId="0" fontId="204" fillId="107" borderId="114" applyNumberFormat="0" applyAlignment="0" applyProtection="0"/>
    <xf numFmtId="0" fontId="204" fillId="107" borderId="114" applyNumberFormat="0" applyAlignment="0" applyProtection="0"/>
    <xf numFmtId="0" fontId="204" fillId="107" borderId="114" applyNumberFormat="0" applyAlignment="0" applyProtection="0"/>
    <xf numFmtId="0" fontId="204" fillId="107" borderId="114" applyNumberFormat="0" applyAlignment="0" applyProtection="0"/>
    <xf numFmtId="0" fontId="204" fillId="107" borderId="114" applyNumberFormat="0" applyAlignment="0" applyProtection="0"/>
    <xf numFmtId="0" fontId="204" fillId="108" borderId="114" applyNumberFormat="0" applyAlignment="0" applyProtection="0"/>
    <xf numFmtId="0" fontId="203" fillId="108" borderId="114" applyNumberFormat="0" applyAlignment="0" applyProtection="0"/>
    <xf numFmtId="0" fontId="203" fillId="108" borderId="114" applyNumberFormat="0" applyAlignment="0" applyProtection="0"/>
    <xf numFmtId="0" fontId="150" fillId="0" borderId="115" applyNumberFormat="0" applyFill="0" applyAlignment="0" applyProtection="0"/>
    <xf numFmtId="0" fontId="123" fillId="119" borderId="113" applyNumberFormat="0" applyAlignment="0" applyProtection="0"/>
    <xf numFmtId="188" fontId="188" fillId="0" borderId="107"/>
    <xf numFmtId="0" fontId="123" fillId="119" borderId="113" applyNumberFormat="0" applyAlignment="0" applyProtection="0"/>
    <xf numFmtId="0" fontId="123" fillId="119" borderId="113" applyNumberFormat="0" applyAlignment="0" applyProtection="0"/>
    <xf numFmtId="0" fontId="162" fillId="0" borderId="112">
      <alignment horizontal="left" vertical="center"/>
    </xf>
    <xf numFmtId="0" fontId="123" fillId="119" borderId="113" applyNumberFormat="0" applyAlignment="0" applyProtection="0"/>
    <xf numFmtId="0" fontId="123" fillId="119" borderId="113" applyNumberFormat="0" applyAlignment="0" applyProtection="0"/>
    <xf numFmtId="0" fontId="69" fillId="0" borderId="107"/>
    <xf numFmtId="0" fontId="77" fillId="0" borderId="107"/>
    <xf numFmtId="0" fontId="47" fillId="0" borderId="107"/>
    <xf numFmtId="0" fontId="51" fillId="0" borderId="107"/>
    <xf numFmtId="0" fontId="47" fillId="0" borderId="107"/>
    <xf numFmtId="4" fontId="94" fillId="3" borderId="108" applyNumberFormat="0" applyProtection="0">
      <alignment horizontal="right" vertical="center"/>
    </xf>
    <xf numFmtId="4" fontId="93" fillId="10" borderId="109" applyNumberFormat="0" applyProtection="0">
      <alignment horizontal="left" vertical="center" indent="1"/>
    </xf>
    <xf numFmtId="4" fontId="72" fillId="9" borderId="108" applyNumberFormat="0" applyProtection="0">
      <alignment horizontal="left" vertical="center" indent="1"/>
    </xf>
    <xf numFmtId="4" fontId="92" fillId="3" borderId="108" applyNumberFormat="0" applyProtection="0">
      <alignment horizontal="right" vertical="center"/>
    </xf>
    <xf numFmtId="4" fontId="91" fillId="3" borderId="108" applyNumberFormat="0" applyProtection="0">
      <alignment horizontal="right" vertical="center"/>
    </xf>
    <xf numFmtId="4" fontId="72" fillId="9" borderId="109" applyNumberFormat="0" applyProtection="0">
      <alignment horizontal="left" vertical="center" indent="1"/>
    </xf>
    <xf numFmtId="4" fontId="92" fillId="3" borderId="108" applyNumberFormat="0" applyProtection="0">
      <alignment vertical="center"/>
    </xf>
    <xf numFmtId="4" fontId="91" fillId="3" borderId="108" applyNumberFormat="0" applyProtection="0">
      <alignment vertical="center"/>
    </xf>
    <xf numFmtId="4" fontId="91" fillId="9" borderId="108" applyNumberFormat="0" applyProtection="0">
      <alignment horizontal="right" vertical="center"/>
    </xf>
    <xf numFmtId="4" fontId="91" fillId="19" borderId="108" applyNumberFormat="0" applyProtection="0">
      <alignment horizontal="right" vertical="center"/>
    </xf>
    <xf numFmtId="4" fontId="91" fillId="52" borderId="108" applyNumberFormat="0" applyProtection="0">
      <alignment horizontal="right" vertical="center"/>
    </xf>
    <xf numFmtId="4" fontId="91" fillId="51" borderId="108" applyNumberFormat="0" applyProtection="0">
      <alignment horizontal="right" vertical="center"/>
    </xf>
    <xf numFmtId="4" fontId="91" fillId="6" borderId="108" applyNumberFormat="0" applyProtection="0">
      <alignment horizontal="right" vertical="center"/>
    </xf>
    <xf numFmtId="4" fontId="91" fillId="15" borderId="108" applyNumberFormat="0" applyProtection="0">
      <alignment horizontal="right" vertical="center"/>
    </xf>
    <xf numFmtId="4" fontId="91" fillId="8" borderId="108" applyNumberFormat="0" applyProtection="0">
      <alignment horizontal="right" vertical="center"/>
    </xf>
    <xf numFmtId="4" fontId="91" fillId="50" borderId="108" applyNumberFormat="0" applyProtection="0">
      <alignment horizontal="right" vertical="center"/>
    </xf>
    <xf numFmtId="4" fontId="91" fillId="2" borderId="108" applyNumberFormat="0" applyProtection="0">
      <alignment horizontal="right" vertical="center"/>
    </xf>
    <xf numFmtId="4" fontId="91" fillId="14" borderId="108" applyNumberFormat="0" applyProtection="0">
      <alignment horizontal="right" vertical="center"/>
    </xf>
    <xf numFmtId="4" fontId="91" fillId="5" borderId="108" applyNumberFormat="0" applyProtection="0">
      <alignment horizontal="left" vertical="center" indent="1"/>
    </xf>
    <xf numFmtId="4" fontId="90" fillId="5" borderId="108" applyNumberFormat="0" applyProtection="0">
      <alignment vertical="center"/>
    </xf>
    <xf numFmtId="4" fontId="72" fillId="5" borderId="108" applyNumberFormat="0" applyProtection="0">
      <alignment vertical="center"/>
    </xf>
    <xf numFmtId="0" fontId="77" fillId="46" borderId="107"/>
    <xf numFmtId="0" fontId="148" fillId="42" borderId="107"/>
    <xf numFmtId="0" fontId="10" fillId="121" borderId="108" applyNumberFormat="0" applyProtection="0">
      <alignment horizontal="left" vertical="top" indent="1"/>
    </xf>
    <xf numFmtId="0" fontId="10" fillId="16" borderId="114" applyNumberFormat="0" applyProtection="0">
      <alignment horizontal="left" vertical="center" indent="1"/>
    </xf>
    <xf numFmtId="0" fontId="10" fillId="122" borderId="108" applyNumberFormat="0" applyProtection="0">
      <alignment horizontal="left" vertical="top" indent="1"/>
    </xf>
    <xf numFmtId="0" fontId="10" fillId="12" borderId="114" applyNumberFormat="0" applyProtection="0">
      <alignment horizontal="left" vertical="center" indent="1"/>
    </xf>
    <xf numFmtId="0" fontId="10" fillId="69" borderId="108" applyNumberFormat="0" applyProtection="0">
      <alignment horizontal="left" vertical="top" indent="1"/>
    </xf>
    <xf numFmtId="0" fontId="10" fillId="55" borderId="114" applyNumberFormat="0" applyProtection="0">
      <alignment horizontal="left" vertical="center" indent="1"/>
    </xf>
    <xf numFmtId="0" fontId="10" fillId="123" borderId="108" applyNumberFormat="0" applyProtection="0">
      <alignment horizontal="left" vertical="top" indent="1"/>
    </xf>
    <xf numFmtId="0" fontId="10" fillId="55" borderId="114" applyNumberFormat="0" applyProtection="0">
      <alignment horizontal="left" vertical="center" indent="1"/>
    </xf>
    <xf numFmtId="0" fontId="150" fillId="0" borderId="115" applyNumberFormat="0" applyFill="0" applyAlignment="0" applyProtection="0"/>
    <xf numFmtId="0" fontId="224" fillId="0" borderId="115" applyNumberFormat="0" applyFill="0" applyAlignment="0" applyProtection="0"/>
    <xf numFmtId="0" fontId="224" fillId="0" borderId="115" applyNumberFormat="0" applyFill="0" applyAlignment="0" applyProtection="0"/>
    <xf numFmtId="0" fontId="150" fillId="0" borderId="115" applyNumberFormat="0" applyFill="0" applyAlignment="0" applyProtection="0"/>
    <xf numFmtId="0" fontId="150" fillId="0" borderId="115" applyNumberFormat="0" applyFill="0" applyAlignment="0" applyProtection="0"/>
    <xf numFmtId="0" fontId="10" fillId="11" borderId="114" applyNumberFormat="0" applyProtection="0">
      <alignment horizontal="left" vertical="center" indent="1"/>
    </xf>
    <xf numFmtId="0" fontId="133" fillId="107" borderId="110" applyNumberFormat="0" applyAlignment="0" applyProtection="0"/>
    <xf numFmtId="0" fontId="123" fillId="119" borderId="113" applyNumberFormat="0" applyAlignment="0" applyProtection="0"/>
    <xf numFmtId="0" fontId="123" fillId="119" borderId="113" applyNumberFormat="0" applyAlignment="0" applyProtection="0"/>
    <xf numFmtId="0" fontId="123" fillId="119" borderId="113" applyNumberFormat="0" applyAlignment="0" applyProtection="0"/>
    <xf numFmtId="0" fontId="123" fillId="119" borderId="113" applyNumberFormat="0" applyAlignment="0" applyProtection="0"/>
    <xf numFmtId="0" fontId="123" fillId="119" borderId="113" applyNumberFormat="0" applyAlignment="0" applyProtection="0"/>
    <xf numFmtId="0" fontId="123" fillId="119" borderId="113" applyNumberFormat="0" applyAlignment="0" applyProtection="0"/>
    <xf numFmtId="0" fontId="123" fillId="119" borderId="113" applyNumberFormat="0" applyAlignment="0" applyProtection="0"/>
    <xf numFmtId="0" fontId="123" fillId="119" borderId="113" applyNumberFormat="0" applyAlignment="0" applyProtection="0"/>
    <xf numFmtId="0" fontId="123" fillId="119" borderId="113" applyNumberFormat="0" applyAlignment="0" applyProtection="0"/>
    <xf numFmtId="0" fontId="123" fillId="119" borderId="113" applyNumberFormat="0" applyAlignment="0" applyProtection="0"/>
    <xf numFmtId="0" fontId="123" fillId="119" borderId="113" applyNumberFormat="0" applyAlignment="0" applyProtection="0"/>
    <xf numFmtId="0" fontId="123" fillId="119" borderId="113" applyNumberFormat="0" applyAlignment="0" applyProtection="0"/>
    <xf numFmtId="0" fontId="123" fillId="119" borderId="113" applyNumberFormat="0" applyAlignment="0" applyProtection="0"/>
    <xf numFmtId="0" fontId="123" fillId="119" borderId="113" applyNumberFormat="0" applyAlignment="0" applyProtection="0"/>
    <xf numFmtId="0" fontId="123" fillId="119" borderId="113" applyNumberFormat="0" applyAlignment="0" applyProtection="0"/>
    <xf numFmtId="0" fontId="123" fillId="119" borderId="113" applyNumberFormat="0" applyAlignment="0" applyProtection="0"/>
    <xf numFmtId="0" fontId="123" fillId="119" borderId="113" applyNumberFormat="0" applyAlignment="0" applyProtection="0"/>
    <xf numFmtId="0" fontId="123" fillId="119" borderId="113" applyNumberFormat="0" applyAlignment="0" applyProtection="0"/>
    <xf numFmtId="0" fontId="123" fillId="119" borderId="113" applyNumberFormat="0" applyAlignment="0" applyProtection="0"/>
    <xf numFmtId="0" fontId="123" fillId="119" borderId="113" applyNumberFormat="0" applyAlignment="0" applyProtection="0"/>
    <xf numFmtId="0" fontId="123" fillId="119" borderId="113" applyNumberFormat="0" applyAlignment="0" applyProtection="0"/>
    <xf numFmtId="0" fontId="123" fillId="119" borderId="113" applyNumberFormat="0" applyAlignment="0" applyProtection="0"/>
    <xf numFmtId="0" fontId="123" fillId="119" borderId="113" applyNumberFormat="0" applyAlignment="0" applyProtection="0"/>
    <xf numFmtId="0" fontId="123" fillId="119" borderId="113" applyNumberFormat="0" applyAlignment="0" applyProtection="0"/>
    <xf numFmtId="0" fontId="123" fillId="119" borderId="113" applyNumberFormat="0" applyAlignment="0" applyProtection="0"/>
    <xf numFmtId="0" fontId="32" fillId="120" borderId="113" applyNumberFormat="0" applyFont="0" applyAlignment="0" applyProtection="0"/>
    <xf numFmtId="0" fontId="123" fillId="119" borderId="113" applyNumberFormat="0" applyAlignment="0" applyProtection="0"/>
    <xf numFmtId="0" fontId="123" fillId="119" borderId="113" applyNumberFormat="0" applyAlignment="0" applyProtection="0"/>
    <xf numFmtId="0" fontId="123" fillId="119" borderId="113" applyNumberFormat="0" applyAlignment="0" applyProtection="0"/>
    <xf numFmtId="0" fontId="123" fillId="119" borderId="113" applyNumberFormat="0" applyAlignment="0" applyProtection="0"/>
    <xf numFmtId="0" fontId="123" fillId="119" borderId="113" applyNumberFormat="0" applyAlignment="0" applyProtection="0"/>
    <xf numFmtId="0" fontId="123" fillId="119" borderId="113" applyNumberFormat="0" applyAlignment="0" applyProtection="0"/>
    <xf numFmtId="0" fontId="123" fillId="119" borderId="113" applyNumberFormat="0" applyAlignment="0" applyProtection="0"/>
    <xf numFmtId="0" fontId="123" fillId="119" borderId="113" applyNumberFormat="0" applyAlignment="0" applyProtection="0"/>
    <xf numFmtId="0" fontId="123" fillId="119" borderId="113" applyNumberFormat="0" applyAlignment="0" applyProtection="0"/>
    <xf numFmtId="0" fontId="123" fillId="119" borderId="113" applyNumberFormat="0" applyAlignment="0" applyProtection="0"/>
    <xf numFmtId="0" fontId="123" fillId="119" borderId="113" applyNumberFormat="0" applyAlignment="0" applyProtection="0"/>
    <xf numFmtId="0" fontId="123" fillId="119" borderId="113" applyNumberFormat="0" applyAlignment="0" applyProtection="0"/>
    <xf numFmtId="0" fontId="123" fillId="119" borderId="113" applyNumberFormat="0" applyAlignment="0" applyProtection="0"/>
    <xf numFmtId="0" fontId="123" fillId="119" borderId="113" applyNumberFormat="0" applyAlignment="0" applyProtection="0"/>
    <xf numFmtId="0" fontId="123" fillId="119" borderId="113" applyNumberFormat="0" applyAlignment="0" applyProtection="0"/>
    <xf numFmtId="0" fontId="123" fillId="119" borderId="113" applyNumberFormat="0" applyAlignment="0" applyProtection="0"/>
    <xf numFmtId="0" fontId="123" fillId="119" borderId="113" applyNumberFormat="0" applyAlignment="0" applyProtection="0"/>
    <xf numFmtId="0" fontId="123" fillId="119" borderId="113" applyNumberFormat="0" applyAlignment="0" applyProtection="0"/>
    <xf numFmtId="0" fontId="123" fillId="119" borderId="113" applyNumberFormat="0" applyAlignment="0" applyProtection="0"/>
    <xf numFmtId="0" fontId="123" fillId="119" borderId="113" applyNumberFormat="0" applyAlignment="0" applyProtection="0"/>
    <xf numFmtId="0" fontId="123" fillId="119" borderId="113" applyNumberFormat="0" applyAlignment="0" applyProtection="0"/>
    <xf numFmtId="0" fontId="123" fillId="119" borderId="113" applyNumberFormat="0" applyAlignment="0" applyProtection="0"/>
    <xf numFmtId="0" fontId="123" fillId="119" borderId="113" applyNumberFormat="0" applyAlignment="0" applyProtection="0"/>
    <xf numFmtId="0" fontId="123" fillId="119" borderId="113" applyNumberFormat="0" applyAlignment="0" applyProtection="0"/>
    <xf numFmtId="0" fontId="123" fillId="119" borderId="113" applyNumberFormat="0" applyAlignment="0" applyProtection="0"/>
    <xf numFmtId="0" fontId="32" fillId="120" borderId="113" applyNumberFormat="0" applyFont="0" applyAlignment="0" applyProtection="0"/>
    <xf numFmtId="0" fontId="10" fillId="120" borderId="113" applyNumberFormat="0" applyFont="0" applyAlignment="0" applyProtection="0"/>
    <xf numFmtId="0" fontId="10" fillId="120" borderId="113" applyNumberFormat="0" applyFont="0" applyAlignment="0" applyProtection="0"/>
    <xf numFmtId="0" fontId="203" fillId="108" borderId="114" applyNumberFormat="0" applyAlignment="0" applyProtection="0"/>
    <xf numFmtId="0" fontId="204" fillId="107" borderId="114" applyNumberFormat="0" applyAlignment="0" applyProtection="0"/>
    <xf numFmtId="0" fontId="204" fillId="107" borderId="114" applyNumberFormat="0" applyAlignment="0" applyProtection="0"/>
    <xf numFmtId="0" fontId="204" fillId="107" borderId="114" applyNumberFormat="0" applyAlignment="0" applyProtection="0"/>
    <xf numFmtId="0" fontId="204" fillId="107" borderId="114" applyNumberFormat="0" applyAlignment="0" applyProtection="0"/>
    <xf numFmtId="0" fontId="204" fillId="107" borderId="114" applyNumberFormat="0" applyAlignment="0" applyProtection="0"/>
    <xf numFmtId="0" fontId="204" fillId="108" borderId="114" applyNumberFormat="0" applyAlignment="0" applyProtection="0"/>
    <xf numFmtId="0" fontId="203" fillId="108" borderId="114" applyNumberFormat="0" applyAlignment="0" applyProtection="0"/>
    <xf numFmtId="0" fontId="204" fillId="107" borderId="114" applyNumberFormat="0" applyAlignment="0" applyProtection="0"/>
    <xf numFmtId="0" fontId="204" fillId="107" borderId="114" applyNumberFormat="0" applyAlignment="0" applyProtection="0"/>
    <xf numFmtId="0" fontId="204" fillId="107" borderId="114" applyNumberFormat="0" applyAlignment="0" applyProtection="0"/>
    <xf numFmtId="0" fontId="204" fillId="107" borderId="114" applyNumberFormat="0" applyAlignment="0" applyProtection="0"/>
    <xf numFmtId="0" fontId="204" fillId="107" borderId="114" applyNumberFormat="0" applyAlignment="0" applyProtection="0"/>
    <xf numFmtId="0" fontId="204" fillId="108" borderId="114" applyNumberFormat="0" applyAlignment="0" applyProtection="0"/>
    <xf numFmtId="0" fontId="203" fillId="108" borderId="114" applyNumberFormat="0" applyAlignment="0" applyProtection="0"/>
    <xf numFmtId="0" fontId="203" fillId="108" borderId="114" applyNumberFormat="0" applyAlignment="0" applyProtection="0"/>
    <xf numFmtId="0" fontId="69" fillId="0" borderId="107"/>
    <xf numFmtId="0" fontId="77" fillId="0" borderId="107"/>
    <xf numFmtId="0" fontId="47" fillId="0" borderId="107"/>
    <xf numFmtId="0" fontId="51" fillId="0" borderId="107"/>
    <xf numFmtId="4" fontId="94" fillId="3" borderId="108" applyNumberFormat="0" applyProtection="0">
      <alignment horizontal="right" vertical="center"/>
    </xf>
    <xf numFmtId="4" fontId="93" fillId="10" borderId="109" applyNumberFormat="0" applyProtection="0">
      <alignment horizontal="left" vertical="center" indent="1"/>
    </xf>
    <xf numFmtId="4" fontId="72" fillId="9" borderId="108" applyNumberFormat="0" applyProtection="0">
      <alignment horizontal="left" vertical="center" indent="1"/>
    </xf>
    <xf numFmtId="4" fontId="92" fillId="3" borderId="108" applyNumberFormat="0" applyProtection="0">
      <alignment horizontal="right" vertical="center"/>
    </xf>
    <xf numFmtId="4" fontId="91" fillId="3" borderId="108" applyNumberFormat="0" applyProtection="0">
      <alignment horizontal="right" vertical="center"/>
    </xf>
    <xf numFmtId="4" fontId="72" fillId="9" borderId="109" applyNumberFormat="0" applyProtection="0">
      <alignment horizontal="left" vertical="center" indent="1"/>
    </xf>
    <xf numFmtId="4" fontId="92" fillId="3" borderId="108" applyNumberFormat="0" applyProtection="0">
      <alignment vertical="center"/>
    </xf>
    <xf numFmtId="4" fontId="91" fillId="3" borderId="108" applyNumberFormat="0" applyProtection="0">
      <alignment vertical="center"/>
    </xf>
    <xf numFmtId="4" fontId="91" fillId="9" borderId="108" applyNumberFormat="0" applyProtection="0">
      <alignment horizontal="right" vertical="center"/>
    </xf>
    <xf numFmtId="4" fontId="91" fillId="19" borderId="108" applyNumberFormat="0" applyProtection="0">
      <alignment horizontal="right" vertical="center"/>
    </xf>
    <xf numFmtId="4" fontId="91" fillId="52" borderId="108" applyNumberFormat="0" applyProtection="0">
      <alignment horizontal="right" vertical="center"/>
    </xf>
    <xf numFmtId="4" fontId="91" fillId="51" borderId="108" applyNumberFormat="0" applyProtection="0">
      <alignment horizontal="right" vertical="center"/>
    </xf>
    <xf numFmtId="4" fontId="91" fillId="6" borderId="108" applyNumberFormat="0" applyProtection="0">
      <alignment horizontal="right" vertical="center"/>
    </xf>
    <xf numFmtId="4" fontId="91" fillId="15" borderId="108" applyNumberFormat="0" applyProtection="0">
      <alignment horizontal="right" vertical="center"/>
    </xf>
    <xf numFmtId="4" fontId="91" fillId="8" borderId="108" applyNumberFormat="0" applyProtection="0">
      <alignment horizontal="right" vertical="center"/>
    </xf>
    <xf numFmtId="4" fontId="91" fillId="50" borderId="108" applyNumberFormat="0" applyProtection="0">
      <alignment horizontal="right" vertical="center"/>
    </xf>
    <xf numFmtId="4" fontId="91" fillId="2" borderId="108" applyNumberFormat="0" applyProtection="0">
      <alignment horizontal="right" vertical="center"/>
    </xf>
    <xf numFmtId="4" fontId="91" fillId="14" borderId="108" applyNumberFormat="0" applyProtection="0">
      <alignment horizontal="right" vertical="center"/>
    </xf>
    <xf numFmtId="4" fontId="91" fillId="5" borderId="108" applyNumberFormat="0" applyProtection="0">
      <alignment horizontal="left" vertical="center" indent="1"/>
    </xf>
    <xf numFmtId="4" fontId="90" fillId="5" borderId="108" applyNumberFormat="0" applyProtection="0">
      <alignment vertical="center"/>
    </xf>
    <xf numFmtId="4" fontId="72" fillId="5" borderId="108" applyNumberFormat="0" applyProtection="0">
      <alignment vertical="center"/>
    </xf>
    <xf numFmtId="0" fontId="148" fillId="42" borderId="107"/>
    <xf numFmtId="0" fontId="77" fillId="46" borderId="107"/>
    <xf numFmtId="4" fontId="25" fillId="5" borderId="114" applyNumberFormat="0" applyProtection="0">
      <alignment horizontal="left" vertical="center" indent="1"/>
    </xf>
    <xf numFmtId="0" fontId="10" fillId="11" borderId="114" applyNumberFormat="0" applyProtection="0">
      <alignment horizontal="left" vertical="center" indent="1"/>
    </xf>
    <xf numFmtId="0" fontId="10" fillId="121" borderId="108" applyNumberFormat="0" applyProtection="0">
      <alignment horizontal="left" vertical="top" indent="1"/>
    </xf>
    <xf numFmtId="0" fontId="10" fillId="16" borderId="114" applyNumberFormat="0" applyProtection="0">
      <alignment horizontal="left" vertical="center" indent="1"/>
    </xf>
    <xf numFmtId="0" fontId="10" fillId="122" borderId="108" applyNumberFormat="0" applyProtection="0">
      <alignment horizontal="left" vertical="top" indent="1"/>
    </xf>
    <xf numFmtId="0" fontId="10" fillId="12" borderId="114" applyNumberFormat="0" applyProtection="0">
      <alignment horizontal="left" vertical="center" indent="1"/>
    </xf>
    <xf numFmtId="0" fontId="10" fillId="69" borderId="108" applyNumberFormat="0" applyProtection="0">
      <alignment horizontal="left" vertical="top" indent="1"/>
    </xf>
    <xf numFmtId="0" fontId="10" fillId="55" borderId="114" applyNumberFormat="0" applyProtection="0">
      <alignment horizontal="left" vertical="center" indent="1"/>
    </xf>
    <xf numFmtId="0" fontId="10" fillId="123" borderId="108" applyNumberFormat="0" applyProtection="0">
      <alignment horizontal="left" vertical="top" indent="1"/>
    </xf>
    <xf numFmtId="0" fontId="25" fillId="120" borderId="108" applyNumberFormat="0" applyProtection="0">
      <alignment horizontal="left" vertical="top" indent="1"/>
    </xf>
    <xf numFmtId="0" fontId="10" fillId="55" borderId="114" applyNumberFormat="0" applyProtection="0">
      <alignment horizontal="left" vertical="center" indent="1"/>
    </xf>
    <xf numFmtId="0" fontId="150" fillId="0" borderId="115" applyNumberFormat="0" applyFill="0" applyAlignment="0" applyProtection="0"/>
    <xf numFmtId="0" fontId="224" fillId="0" borderId="115" applyNumberFormat="0" applyFill="0" applyAlignment="0" applyProtection="0"/>
    <xf numFmtId="0" fontId="224" fillId="0" borderId="115" applyNumberFormat="0" applyFill="0" applyAlignment="0" applyProtection="0"/>
    <xf numFmtId="0" fontId="150" fillId="0" borderId="115" applyNumberFormat="0" applyFill="0" applyAlignment="0" applyProtection="0"/>
    <xf numFmtId="0" fontId="150" fillId="0" borderId="115" applyNumberFormat="0" applyFill="0" applyAlignment="0" applyProtection="0"/>
    <xf numFmtId="0" fontId="150" fillId="0" borderId="115" applyNumberFormat="0" applyFill="0" applyAlignment="0" applyProtection="0"/>
    <xf numFmtId="0" fontId="150" fillId="0" borderId="115" applyNumberFormat="0" applyFill="0" applyAlignment="0" applyProtection="0"/>
    <xf numFmtId="0" fontId="203" fillId="108" borderId="114" applyNumberFormat="0" applyAlignment="0" applyProtection="0"/>
    <xf numFmtId="0" fontId="20" fillId="120" borderId="113" applyNumberFormat="0" applyFont="0" applyAlignment="0" applyProtection="0"/>
    <xf numFmtId="0" fontId="150" fillId="0" borderId="115" applyNumberFormat="0" applyFill="0" applyAlignment="0" applyProtection="0"/>
    <xf numFmtId="0" fontId="203" fillId="108" borderId="114" applyNumberFormat="0" applyAlignment="0" applyProtection="0"/>
    <xf numFmtId="0" fontId="20" fillId="120" borderId="113" applyNumberFormat="0" applyFont="0" applyAlignment="0" applyProtection="0"/>
    <xf numFmtId="43" fontId="10" fillId="0" borderId="0" applyFont="0" applyFill="0" applyBorder="0" applyAlignment="0" applyProtection="0"/>
    <xf numFmtId="0" fontId="5" fillId="0" borderId="0"/>
    <xf numFmtId="43" fontId="20" fillId="0" borderId="0" applyFont="0" applyFill="0" applyBorder="0" applyAlignment="0" applyProtection="0"/>
    <xf numFmtId="41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38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3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39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39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39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39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40" fillId="0" borderId="0" applyFont="0" applyFill="0" applyBorder="0" applyAlignment="0" applyProtection="0"/>
    <xf numFmtId="43" fontId="140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39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8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NumberForma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1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4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0" fillId="0" borderId="0" applyFont="0" applyFill="0" applyBorder="0" applyAlignment="0" applyProtection="0"/>
    <xf numFmtId="43" fontId="230" fillId="0" borderId="0" applyFont="0" applyFill="0" applyBorder="0" applyAlignment="0" applyProtection="0"/>
    <xf numFmtId="43" fontId="23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4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20" fillId="0" borderId="0" applyFont="0" applyFill="0" applyBorder="0" applyAlignment="0" applyProtection="0"/>
    <xf numFmtId="42" fontId="20" fillId="0" borderId="0" applyFont="0" applyFill="0" applyBorder="0" applyAlignment="0" applyProtection="0"/>
    <xf numFmtId="43" fontId="230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88" fontId="188" fillId="0" borderId="117"/>
    <xf numFmtId="0" fontId="133" fillId="107" borderId="120" applyNumberFormat="0" applyAlignment="0" applyProtection="0"/>
    <xf numFmtId="41" fontId="43" fillId="0" borderId="0"/>
    <xf numFmtId="0" fontId="180" fillId="66" borderId="120" applyNumberFormat="0" applyAlignment="0" applyProtection="0"/>
    <xf numFmtId="0" fontId="180" fillId="66" borderId="120" applyNumberFormat="0" applyAlignment="0" applyProtection="0"/>
    <xf numFmtId="0" fontId="181" fillId="67" borderId="120" applyNumberFormat="0" applyAlignment="0" applyProtection="0"/>
    <xf numFmtId="0" fontId="47" fillId="0" borderId="117"/>
    <xf numFmtId="4" fontId="25" fillId="5" borderId="124" applyNumberFormat="0" applyProtection="0">
      <alignment horizontal="left" vertical="center" indent="1"/>
    </xf>
    <xf numFmtId="0" fontId="25" fillId="120" borderId="118" applyNumberFormat="0" applyProtection="0">
      <alignment horizontal="left" vertical="top" indent="1"/>
    </xf>
    <xf numFmtId="43" fontId="1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81" fillId="67" borderId="120" applyNumberFormat="0" applyAlignment="0" applyProtection="0"/>
    <xf numFmtId="0" fontId="181" fillId="67" borderId="120" applyNumberFormat="0" applyAlignment="0" applyProtection="0"/>
    <xf numFmtId="0" fontId="181" fillId="67" borderId="120" applyNumberFormat="0" applyAlignment="0" applyProtection="0"/>
    <xf numFmtId="0" fontId="180" fillId="67" borderId="120" applyNumberFormat="0" applyAlignment="0" applyProtection="0"/>
    <xf numFmtId="0" fontId="180" fillId="66" borderId="120" applyNumberFormat="0" applyAlignment="0" applyProtection="0"/>
    <xf numFmtId="0" fontId="180" fillId="66" borderId="120" applyNumberFormat="0" applyAlignment="0" applyProtection="0"/>
    <xf numFmtId="0" fontId="180" fillId="66" borderId="120" applyNumberFormat="0" applyAlignment="0" applyProtection="0"/>
    <xf numFmtId="0" fontId="180" fillId="66" borderId="120" applyNumberFormat="0" applyAlignment="0" applyProtection="0"/>
    <xf numFmtId="0" fontId="180" fillId="66" borderId="120" applyNumberFormat="0" applyAlignment="0" applyProtection="0"/>
    <xf numFmtId="0" fontId="180" fillId="67" borderId="120" applyNumberFormat="0" applyAlignment="0" applyProtection="0"/>
    <xf numFmtId="0" fontId="180" fillId="66" borderId="120" applyNumberFormat="0" applyAlignment="0" applyProtection="0"/>
    <xf numFmtId="0" fontId="180" fillId="66" borderId="120" applyNumberFormat="0" applyAlignment="0" applyProtection="0"/>
    <xf numFmtId="0" fontId="180" fillId="66" borderId="120" applyNumberFormat="0" applyAlignment="0" applyProtection="0"/>
    <xf numFmtId="0" fontId="180" fillId="66" borderId="120" applyNumberFormat="0" applyAlignment="0" applyProtection="0"/>
    <xf numFmtId="0" fontId="180" fillId="66" borderId="120" applyNumberFormat="0" applyAlignment="0" applyProtection="0"/>
    <xf numFmtId="0" fontId="162" fillId="0" borderId="122">
      <alignment horizontal="left" vertical="center"/>
    </xf>
    <xf numFmtId="0" fontId="162" fillId="0" borderId="122">
      <alignment horizontal="left" vertical="center"/>
    </xf>
    <xf numFmtId="0" fontId="162" fillId="0" borderId="122">
      <alignment horizontal="left" vertical="center"/>
    </xf>
    <xf numFmtId="0" fontId="162" fillId="0" borderId="122">
      <alignment horizontal="left" vertical="center"/>
    </xf>
    <xf numFmtId="0" fontId="162" fillId="0" borderId="122">
      <alignment horizontal="left" vertical="center"/>
    </xf>
    <xf numFmtId="0" fontId="162" fillId="0" borderId="122">
      <alignment horizontal="left" vertical="center"/>
    </xf>
    <xf numFmtId="0" fontId="157" fillId="116" borderId="117"/>
    <xf numFmtId="0" fontId="157" fillId="42" borderId="117"/>
    <xf numFmtId="0" fontId="157" fillId="42" borderId="121"/>
    <xf numFmtId="0" fontId="148" fillId="42" borderId="117"/>
    <xf numFmtId="0" fontId="148" fillId="42" borderId="117"/>
    <xf numFmtId="0" fontId="148" fillId="42" borderId="117"/>
    <xf numFmtId="4" fontId="10" fillId="0" borderId="117">
      <alignment horizontal="right"/>
    </xf>
    <xf numFmtId="4" fontId="10" fillId="0" borderId="117">
      <alignment horizontal="right"/>
    </xf>
    <xf numFmtId="188" fontId="132" fillId="106" borderId="117"/>
    <xf numFmtId="0" fontId="133" fillId="107" borderId="120" applyNumberFormat="0" applyAlignment="0" applyProtection="0"/>
    <xf numFmtId="0" fontId="133" fillId="107" borderId="120" applyNumberFormat="0" applyAlignment="0" applyProtection="0"/>
    <xf numFmtId="0" fontId="133" fillId="107" borderId="120" applyNumberFormat="0" applyAlignment="0" applyProtection="0"/>
    <xf numFmtId="0" fontId="133" fillId="107" borderId="120" applyNumberFormat="0" applyAlignment="0" applyProtection="0"/>
    <xf numFmtId="0" fontId="133" fillId="107" borderId="120" applyNumberFormat="0" applyAlignment="0" applyProtection="0"/>
    <xf numFmtId="0" fontId="133" fillId="108" borderId="120" applyNumberFormat="0" applyAlignment="0" applyProtection="0"/>
    <xf numFmtId="0" fontId="134" fillId="108" borderId="120" applyNumberFormat="0" applyAlignment="0" applyProtection="0"/>
    <xf numFmtId="0" fontId="133" fillId="107" borderId="120" applyNumberFormat="0" applyAlignment="0" applyProtection="0"/>
    <xf numFmtId="0" fontId="133" fillId="107" borderId="120" applyNumberFormat="0" applyAlignment="0" applyProtection="0"/>
    <xf numFmtId="0" fontId="133" fillId="107" borderId="120" applyNumberFormat="0" applyAlignment="0" applyProtection="0"/>
    <xf numFmtId="0" fontId="133" fillId="107" borderId="120" applyNumberFormat="0" applyAlignment="0" applyProtection="0"/>
    <xf numFmtId="0" fontId="133" fillId="107" borderId="120" applyNumberFormat="0" applyAlignment="0" applyProtection="0"/>
    <xf numFmtId="0" fontId="133" fillId="108" borderId="120" applyNumberFormat="0" applyAlignment="0" applyProtection="0"/>
    <xf numFmtId="0" fontId="134" fillId="108" borderId="120" applyNumberFormat="0" applyAlignment="0" applyProtection="0"/>
    <xf numFmtId="0" fontId="134" fillId="108" borderId="120" applyNumberFormat="0" applyAlignment="0" applyProtection="0"/>
    <xf numFmtId="0" fontId="134" fillId="108" borderId="120" applyNumberFormat="0" applyAlignment="0" applyProtection="0"/>
    <xf numFmtId="0" fontId="134" fillId="108" borderId="120" applyNumberFormat="0" applyAlignment="0" applyProtection="0"/>
    <xf numFmtId="0" fontId="133" fillId="108" borderId="120" applyNumberFormat="0" applyAlignment="0" applyProtection="0"/>
    <xf numFmtId="0" fontId="133" fillId="107" borderId="120" applyNumberFormat="0" applyAlignment="0" applyProtection="0"/>
    <xf numFmtId="0" fontId="133" fillId="107" borderId="120" applyNumberFormat="0" applyAlignment="0" applyProtection="0"/>
    <xf numFmtId="0" fontId="133" fillId="107" borderId="120" applyNumberFormat="0" applyAlignment="0" applyProtection="0"/>
    <xf numFmtId="0" fontId="133" fillId="107" borderId="120" applyNumberFormat="0" applyAlignment="0" applyProtection="0"/>
    <xf numFmtId="0" fontId="134" fillId="108" borderId="120" applyNumberFormat="0" applyAlignment="0" applyProtection="0"/>
    <xf numFmtId="0" fontId="133" fillId="108" borderId="120" applyNumberFormat="0" applyAlignment="0" applyProtection="0"/>
    <xf numFmtId="0" fontId="133" fillId="107" borderId="120" applyNumberFormat="0" applyAlignment="0" applyProtection="0"/>
    <xf numFmtId="0" fontId="133" fillId="107" borderId="120" applyNumberFormat="0" applyAlignment="0" applyProtection="0"/>
    <xf numFmtId="0" fontId="133" fillId="107" borderId="120" applyNumberFormat="0" applyAlignment="0" applyProtection="0"/>
    <xf numFmtId="0" fontId="133" fillId="107" borderId="120" applyNumberFormat="0" applyAlignment="0" applyProtection="0"/>
    <xf numFmtId="188" fontId="132" fillId="106" borderId="117"/>
    <xf numFmtId="41" fontId="43" fillId="0" borderId="0"/>
    <xf numFmtId="41" fontId="43" fillId="0" borderId="0"/>
    <xf numFmtId="41" fontId="43" fillId="0" borderId="0"/>
    <xf numFmtId="41" fontId="10" fillId="0" borderId="0" applyFont="0" applyBorder="0" applyAlignment="0" applyProtection="0"/>
    <xf numFmtId="41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38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3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1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" fontId="10" fillId="0" borderId="117">
      <alignment horizontal="right"/>
    </xf>
    <xf numFmtId="4" fontId="10" fillId="0" borderId="117">
      <alignment horizontal="right"/>
    </xf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39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NumberFormat="0" applyFill="0" applyBorder="0" applyAlignment="0" applyProtection="0"/>
    <xf numFmtId="43" fontId="12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148" fillId="42" borderId="117"/>
    <xf numFmtId="43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148" fillId="42" borderId="117"/>
    <xf numFmtId="0" fontId="148" fillId="42" borderId="117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57" fillId="42" borderId="121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57" fillId="42" borderId="117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57" fillId="116" borderId="117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39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39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62" fillId="0" borderId="122">
      <alignment horizontal="left" vertical="center"/>
    </xf>
    <xf numFmtId="0" fontId="162" fillId="0" borderId="122">
      <alignment horizontal="left" vertical="center"/>
    </xf>
    <xf numFmtId="0" fontId="162" fillId="0" borderId="122">
      <alignment horizontal="left" vertical="center"/>
    </xf>
    <xf numFmtId="0" fontId="162" fillId="0" borderId="122">
      <alignment horizontal="left" vertical="center"/>
    </xf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62" fillId="0" borderId="122">
      <alignment horizontal="left" vertical="center"/>
    </xf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39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40" fillId="0" borderId="0" applyFont="0" applyFill="0" applyBorder="0" applyAlignment="0" applyProtection="0"/>
    <xf numFmtId="43" fontId="140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39" fillId="0" borderId="0" applyFont="0" applyFill="0" applyBorder="0" applyAlignment="0" applyProtection="0"/>
    <xf numFmtId="43" fontId="138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38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8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NumberForma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0" fontId="180" fillId="66" borderId="120" applyNumberFormat="0" applyAlignment="0" applyProtection="0"/>
    <xf numFmtId="0" fontId="180" fillId="66" borderId="120" applyNumberFormat="0" applyAlignment="0" applyProtection="0"/>
    <xf numFmtId="0" fontId="180" fillId="66" borderId="120" applyNumberFormat="0" applyAlignment="0" applyProtection="0"/>
    <xf numFmtId="0" fontId="180" fillId="66" borderId="120" applyNumberFormat="0" applyAlignment="0" applyProtection="0"/>
    <xf numFmtId="0" fontId="180" fillId="66" borderId="120" applyNumberFormat="0" applyAlignment="0" applyProtection="0"/>
    <xf numFmtId="0" fontId="180" fillId="67" borderId="120" applyNumberFormat="0" applyAlignment="0" applyProtection="0"/>
    <xf numFmtId="0" fontId="180" fillId="66" borderId="120" applyNumberFormat="0" applyAlignment="0" applyProtection="0"/>
    <xf numFmtId="0" fontId="180" fillId="66" borderId="120" applyNumberFormat="0" applyAlignment="0" applyProtection="0"/>
    <xf numFmtId="0" fontId="180" fillId="66" borderId="120" applyNumberFormat="0" applyAlignment="0" applyProtection="0"/>
    <xf numFmtId="0" fontId="180" fillId="67" borderId="120" applyNumberFormat="0" applyAlignment="0" applyProtection="0"/>
    <xf numFmtId="0" fontId="181" fillId="67" borderId="120" applyNumberFormat="0" applyAlignment="0" applyProtection="0"/>
    <xf numFmtId="0" fontId="181" fillId="67" borderId="120" applyNumberFormat="0" applyAlignment="0" applyProtection="0"/>
    <xf numFmtId="0" fontId="123" fillId="119" borderId="123" applyNumberFormat="0" applyAlignment="0" applyProtection="0"/>
    <xf numFmtId="0" fontId="1" fillId="0" borderId="0"/>
    <xf numFmtId="0" fontId="123" fillId="119" borderId="123" applyNumberFormat="0" applyAlignment="0" applyProtection="0"/>
    <xf numFmtId="0" fontId="123" fillId="119" borderId="123" applyNumberFormat="0" applyAlignment="0" applyProtection="0"/>
    <xf numFmtId="0" fontId="123" fillId="119" borderId="123" applyNumberFormat="0" applyAlignment="0" applyProtection="0"/>
    <xf numFmtId="0" fontId="123" fillId="119" borderId="123" applyNumberFormat="0" applyAlignment="0" applyProtection="0"/>
    <xf numFmtId="0" fontId="123" fillId="119" borderId="123" applyNumberFormat="0" applyAlignment="0" applyProtection="0"/>
    <xf numFmtId="0" fontId="123" fillId="119" borderId="123" applyNumberFormat="0" applyAlignment="0" applyProtection="0"/>
    <xf numFmtId="0" fontId="123" fillId="119" borderId="123" applyNumberFormat="0" applyAlignment="0" applyProtection="0"/>
    <xf numFmtId="0" fontId="123" fillId="119" borderId="123" applyNumberFormat="0" applyAlignment="0" applyProtection="0"/>
    <xf numFmtId="0" fontId="123" fillId="119" borderId="123" applyNumberFormat="0" applyAlignment="0" applyProtection="0"/>
    <xf numFmtId="0" fontId="1" fillId="0" borderId="0"/>
    <xf numFmtId="0" fontId="123" fillId="119" borderId="123" applyNumberFormat="0" applyAlignment="0" applyProtection="0"/>
    <xf numFmtId="0" fontId="123" fillId="119" borderId="123" applyNumberFormat="0" applyAlignment="0" applyProtection="0"/>
    <xf numFmtId="0" fontId="123" fillId="119" borderId="123" applyNumberFormat="0" applyAlignment="0" applyProtection="0"/>
    <xf numFmtId="0" fontId="123" fillId="119" borderId="123" applyNumberFormat="0" applyAlignment="0" applyProtection="0"/>
    <xf numFmtId="0" fontId="123" fillId="119" borderId="123" applyNumberFormat="0" applyAlignment="0" applyProtection="0"/>
    <xf numFmtId="0" fontId="123" fillId="119" borderId="123" applyNumberFormat="0" applyAlignment="0" applyProtection="0"/>
    <xf numFmtId="0" fontId="123" fillId="119" borderId="123" applyNumberFormat="0" applyAlignment="0" applyProtection="0"/>
    <xf numFmtId="0" fontId="123" fillId="119" borderId="123" applyNumberFormat="0" applyAlignment="0" applyProtection="0"/>
    <xf numFmtId="0" fontId="123" fillId="119" borderId="123" applyNumberFormat="0" applyAlignment="0" applyProtection="0"/>
    <xf numFmtId="0" fontId="123" fillId="119" borderId="123" applyNumberFormat="0" applyAlignment="0" applyProtection="0"/>
    <xf numFmtId="0" fontId="123" fillId="119" borderId="123" applyNumberFormat="0" applyAlignment="0" applyProtection="0"/>
    <xf numFmtId="0" fontId="123" fillId="119" borderId="123" applyNumberFormat="0" applyAlignment="0" applyProtection="0"/>
    <xf numFmtId="0" fontId="123" fillId="119" borderId="123" applyNumberFormat="0" applyAlignment="0" applyProtection="0"/>
    <xf numFmtId="0" fontId="123" fillId="119" borderId="123" applyNumberFormat="0" applyAlignment="0" applyProtection="0"/>
    <xf numFmtId="0" fontId="123" fillId="119" borderId="123" applyNumberFormat="0" applyAlignment="0" applyProtection="0"/>
    <xf numFmtId="0" fontId="32" fillId="120" borderId="123" applyNumberFormat="0" applyFont="0" applyAlignment="0" applyProtection="0"/>
    <xf numFmtId="0" fontId="123" fillId="119" borderId="123" applyNumberFormat="0" applyAlignment="0" applyProtection="0"/>
    <xf numFmtId="0" fontId="123" fillId="119" borderId="123" applyNumberFormat="0" applyAlignment="0" applyProtection="0"/>
    <xf numFmtId="0" fontId="123" fillId="119" borderId="123" applyNumberFormat="0" applyAlignment="0" applyProtection="0"/>
    <xf numFmtId="0" fontId="123" fillId="119" borderId="123" applyNumberFormat="0" applyAlignment="0" applyProtection="0"/>
    <xf numFmtId="0" fontId="123" fillId="119" borderId="123" applyNumberFormat="0" applyAlignment="0" applyProtection="0"/>
    <xf numFmtId="0" fontId="123" fillId="119" borderId="123" applyNumberFormat="0" applyAlignment="0" applyProtection="0"/>
    <xf numFmtId="0" fontId="123" fillId="119" borderId="123" applyNumberFormat="0" applyAlignment="0" applyProtection="0"/>
    <xf numFmtId="0" fontId="123" fillId="119" borderId="123" applyNumberFormat="0" applyAlignment="0" applyProtection="0"/>
    <xf numFmtId="0" fontId="123" fillId="119" borderId="123" applyNumberFormat="0" applyAlignment="0" applyProtection="0"/>
    <xf numFmtId="0" fontId="123" fillId="119" borderId="123" applyNumberFormat="0" applyAlignment="0" applyProtection="0"/>
    <xf numFmtId="0" fontId="123" fillId="119" borderId="123" applyNumberFormat="0" applyAlignment="0" applyProtection="0"/>
    <xf numFmtId="0" fontId="123" fillId="119" borderId="123" applyNumberFormat="0" applyAlignment="0" applyProtection="0"/>
    <xf numFmtId="0" fontId="123" fillId="119" borderId="123" applyNumberFormat="0" applyAlignment="0" applyProtection="0"/>
    <xf numFmtId="0" fontId="123" fillId="119" borderId="123" applyNumberFormat="0" applyAlignment="0" applyProtection="0"/>
    <xf numFmtId="0" fontId="123" fillId="119" borderId="123" applyNumberFormat="0" applyAlignment="0" applyProtection="0"/>
    <xf numFmtId="0" fontId="123" fillId="119" borderId="123" applyNumberFormat="0" applyAlignment="0" applyProtection="0"/>
    <xf numFmtId="0" fontId="123" fillId="119" borderId="123" applyNumberFormat="0" applyAlignment="0" applyProtection="0"/>
    <xf numFmtId="0" fontId="123" fillId="119" borderId="123" applyNumberFormat="0" applyAlignment="0" applyProtection="0"/>
    <xf numFmtId="0" fontId="123" fillId="119" borderId="123" applyNumberFormat="0" applyAlignment="0" applyProtection="0"/>
    <xf numFmtId="0" fontId="123" fillId="119" borderId="123" applyNumberFormat="0" applyAlignment="0" applyProtection="0"/>
    <xf numFmtId="0" fontId="32" fillId="120" borderId="123" applyNumberFormat="0" applyFont="0" applyAlignment="0" applyProtection="0"/>
    <xf numFmtId="0" fontId="10" fillId="120" borderId="123" applyNumberFormat="0" applyFont="0" applyAlignment="0" applyProtection="0"/>
    <xf numFmtId="0" fontId="10" fillId="120" borderId="123" applyNumberFormat="0" applyFont="0" applyAlignment="0" applyProtection="0"/>
    <xf numFmtId="0" fontId="203" fillId="108" borderId="124" applyNumberFormat="0" applyAlignment="0" applyProtection="0"/>
    <xf numFmtId="0" fontId="204" fillId="107" borderId="124" applyNumberFormat="0" applyAlignment="0" applyProtection="0"/>
    <xf numFmtId="0" fontId="204" fillId="107" borderId="124" applyNumberFormat="0" applyAlignment="0" applyProtection="0"/>
    <xf numFmtId="0" fontId="204" fillId="107" borderId="124" applyNumberFormat="0" applyAlignment="0" applyProtection="0"/>
    <xf numFmtId="0" fontId="204" fillId="107" borderId="124" applyNumberFormat="0" applyAlignment="0" applyProtection="0"/>
    <xf numFmtId="0" fontId="204" fillId="107" borderId="124" applyNumberFormat="0" applyAlignment="0" applyProtection="0"/>
    <xf numFmtId="0" fontId="204" fillId="108" borderId="124" applyNumberFormat="0" applyAlignment="0" applyProtection="0"/>
    <xf numFmtId="0" fontId="203" fillId="108" borderId="124" applyNumberFormat="0" applyAlignment="0" applyProtection="0"/>
    <xf numFmtId="0" fontId="204" fillId="107" borderId="124" applyNumberFormat="0" applyAlignment="0" applyProtection="0"/>
    <xf numFmtId="0" fontId="204" fillId="107" borderId="124" applyNumberFormat="0" applyAlignment="0" applyProtection="0"/>
    <xf numFmtId="0" fontId="204" fillId="107" borderId="124" applyNumberFormat="0" applyAlignment="0" applyProtection="0"/>
    <xf numFmtId="0" fontId="204" fillId="107" borderId="124" applyNumberFormat="0" applyAlignment="0" applyProtection="0"/>
    <xf numFmtId="0" fontId="204" fillId="107" borderId="124" applyNumberFormat="0" applyAlignment="0" applyProtection="0"/>
    <xf numFmtId="0" fontId="204" fillId="108" borderId="124" applyNumberFormat="0" applyAlignment="0" applyProtection="0"/>
    <xf numFmtId="0" fontId="203" fillId="108" borderId="124" applyNumberFormat="0" applyAlignment="0" applyProtection="0"/>
    <xf numFmtId="0" fontId="203" fillId="108" borderId="124" applyNumberFormat="0" applyAlignment="0" applyProtection="0"/>
    <xf numFmtId="0" fontId="150" fillId="0" borderId="125" applyNumberFormat="0" applyFill="0" applyAlignment="0" applyProtection="0"/>
    <xf numFmtId="43" fontId="10" fillId="0" borderId="0" applyFont="0" applyFill="0" applyBorder="0" applyAlignment="0" applyProtection="0"/>
    <xf numFmtId="0" fontId="123" fillId="119" borderId="123" applyNumberFormat="0" applyAlignment="0" applyProtection="0"/>
    <xf numFmtId="188" fontId="188" fillId="0" borderId="117"/>
    <xf numFmtId="0" fontId="123" fillId="119" borderId="123" applyNumberFormat="0" applyAlignment="0" applyProtection="0"/>
    <xf numFmtId="0" fontId="123" fillId="119" borderId="123" applyNumberFormat="0" applyAlignment="0" applyProtection="0"/>
    <xf numFmtId="0" fontId="1" fillId="0" borderId="0"/>
    <xf numFmtId="0" fontId="162" fillId="0" borderId="122">
      <alignment horizontal="left" vertical="center"/>
    </xf>
    <xf numFmtId="41" fontId="10" fillId="0" borderId="0" applyFont="0" applyFill="0" applyBorder="0" applyAlignment="0" applyProtection="0"/>
    <xf numFmtId="0" fontId="123" fillId="119" borderId="123" applyNumberFormat="0" applyAlignment="0" applyProtection="0"/>
    <xf numFmtId="43" fontId="10" fillId="0" borderId="0" applyFont="0" applyFill="0" applyBorder="0" applyAlignment="0" applyProtection="0"/>
    <xf numFmtId="0" fontId="123" fillId="119" borderId="123" applyNumberFormat="0" applyAlignment="0" applyProtection="0"/>
    <xf numFmtId="43" fontId="10" fillId="0" borderId="0" applyFont="0" applyFill="0" applyBorder="0" applyAlignment="0" applyProtection="0"/>
    <xf numFmtId="0" fontId="69" fillId="0" borderId="117"/>
    <xf numFmtId="0" fontId="77" fillId="0" borderId="117"/>
    <xf numFmtId="0" fontId="47" fillId="0" borderId="117"/>
    <xf numFmtId="0" fontId="51" fillId="0" borderId="117"/>
    <xf numFmtId="0" fontId="47" fillId="0" borderId="117"/>
    <xf numFmtId="4" fontId="94" fillId="3" borderId="118" applyNumberFormat="0" applyProtection="0">
      <alignment horizontal="right" vertical="center"/>
    </xf>
    <xf numFmtId="4" fontId="93" fillId="10" borderId="119" applyNumberFormat="0" applyProtection="0">
      <alignment horizontal="left" vertical="center" indent="1"/>
    </xf>
    <xf numFmtId="4" fontId="72" fillId="9" borderId="118" applyNumberFormat="0" applyProtection="0">
      <alignment horizontal="left" vertical="center" indent="1"/>
    </xf>
    <xf numFmtId="4" fontId="92" fillId="3" borderId="118" applyNumberFormat="0" applyProtection="0">
      <alignment horizontal="right" vertical="center"/>
    </xf>
    <xf numFmtId="4" fontId="91" fillId="3" borderId="118" applyNumberFormat="0" applyProtection="0">
      <alignment horizontal="right" vertical="center"/>
    </xf>
    <xf numFmtId="4" fontId="72" fillId="9" borderId="119" applyNumberFormat="0" applyProtection="0">
      <alignment horizontal="left" vertical="center" indent="1"/>
    </xf>
    <xf numFmtId="4" fontId="92" fillId="3" borderId="118" applyNumberFormat="0" applyProtection="0">
      <alignment vertical="center"/>
    </xf>
    <xf numFmtId="4" fontId="91" fillId="3" borderId="118" applyNumberFormat="0" applyProtection="0">
      <alignment vertical="center"/>
    </xf>
    <xf numFmtId="4" fontId="91" fillId="9" borderId="118" applyNumberFormat="0" applyProtection="0">
      <alignment horizontal="right" vertical="center"/>
    </xf>
    <xf numFmtId="9" fontId="1" fillId="0" borderId="0" applyFont="0" applyFill="0" applyBorder="0" applyAlignment="0" applyProtection="0"/>
    <xf numFmtId="4" fontId="91" fillId="19" borderId="118" applyNumberFormat="0" applyProtection="0">
      <alignment horizontal="right" vertical="center"/>
    </xf>
    <xf numFmtId="4" fontId="91" fillId="52" borderId="118" applyNumberFormat="0" applyProtection="0">
      <alignment horizontal="right" vertical="center"/>
    </xf>
    <xf numFmtId="4" fontId="91" fillId="51" borderId="118" applyNumberFormat="0" applyProtection="0">
      <alignment horizontal="right" vertical="center"/>
    </xf>
    <xf numFmtId="4" fontId="91" fillId="6" borderId="118" applyNumberFormat="0" applyProtection="0">
      <alignment horizontal="right" vertical="center"/>
    </xf>
    <xf numFmtId="4" fontId="91" fillId="15" borderId="118" applyNumberFormat="0" applyProtection="0">
      <alignment horizontal="right" vertical="center"/>
    </xf>
    <xf numFmtId="4" fontId="91" fillId="8" borderId="118" applyNumberFormat="0" applyProtection="0">
      <alignment horizontal="right" vertical="center"/>
    </xf>
    <xf numFmtId="4" fontId="91" fillId="50" borderId="118" applyNumberFormat="0" applyProtection="0">
      <alignment horizontal="right" vertical="center"/>
    </xf>
    <xf numFmtId="4" fontId="91" fillId="2" borderId="118" applyNumberFormat="0" applyProtection="0">
      <alignment horizontal="right" vertical="center"/>
    </xf>
    <xf numFmtId="4" fontId="91" fillId="14" borderId="118" applyNumberFormat="0" applyProtection="0">
      <alignment horizontal="right" vertical="center"/>
    </xf>
    <xf numFmtId="4" fontId="91" fillId="5" borderId="118" applyNumberFormat="0" applyProtection="0">
      <alignment horizontal="left" vertical="center" indent="1"/>
    </xf>
    <xf numFmtId="4" fontId="90" fillId="5" borderId="118" applyNumberFormat="0" applyProtection="0">
      <alignment vertical="center"/>
    </xf>
    <xf numFmtId="4" fontId="72" fillId="5" borderId="118" applyNumberFormat="0" applyProtection="0">
      <alignment vertical="center"/>
    </xf>
    <xf numFmtId="0" fontId="77" fillId="46" borderId="117"/>
    <xf numFmtId="0" fontId="148" fillId="42" borderId="117"/>
    <xf numFmtId="0" fontId="10" fillId="121" borderId="118" applyNumberFormat="0" applyProtection="0">
      <alignment horizontal="left" vertical="top" indent="1"/>
    </xf>
    <xf numFmtId="0" fontId="10" fillId="16" borderId="124" applyNumberFormat="0" applyProtection="0">
      <alignment horizontal="left" vertical="center" indent="1"/>
    </xf>
    <xf numFmtId="0" fontId="10" fillId="122" borderId="118" applyNumberFormat="0" applyProtection="0">
      <alignment horizontal="left" vertical="top" indent="1"/>
    </xf>
    <xf numFmtId="0" fontId="10" fillId="12" borderId="124" applyNumberFormat="0" applyProtection="0">
      <alignment horizontal="left" vertical="center" indent="1"/>
    </xf>
    <xf numFmtId="0" fontId="10" fillId="69" borderId="118" applyNumberFormat="0" applyProtection="0">
      <alignment horizontal="left" vertical="top" indent="1"/>
    </xf>
    <xf numFmtId="0" fontId="10" fillId="55" borderId="124" applyNumberFormat="0" applyProtection="0">
      <alignment horizontal="left" vertical="center" indent="1"/>
    </xf>
    <xf numFmtId="0" fontId="10" fillId="123" borderId="118" applyNumberFormat="0" applyProtection="0">
      <alignment horizontal="left" vertical="top" indent="1"/>
    </xf>
    <xf numFmtId="0" fontId="10" fillId="55" borderId="124" applyNumberFormat="0" applyProtection="0">
      <alignment horizontal="left" vertical="center" indent="1"/>
    </xf>
    <xf numFmtId="0" fontId="150" fillId="0" borderId="125" applyNumberFormat="0" applyFill="0" applyAlignment="0" applyProtection="0"/>
    <xf numFmtId="0" fontId="224" fillId="0" borderId="125" applyNumberFormat="0" applyFill="0" applyAlignment="0" applyProtection="0"/>
    <xf numFmtId="0" fontId="224" fillId="0" borderId="125" applyNumberFormat="0" applyFill="0" applyAlignment="0" applyProtection="0"/>
    <xf numFmtId="0" fontId="150" fillId="0" borderId="125" applyNumberFormat="0" applyFill="0" applyAlignment="0" applyProtection="0"/>
    <xf numFmtId="0" fontId="150" fillId="0" borderId="125" applyNumberFormat="0" applyFill="0" applyAlignment="0" applyProtection="0"/>
    <xf numFmtId="0" fontId="10" fillId="11" borderId="124" applyNumberFormat="0" applyProtection="0">
      <alignment horizontal="left" vertical="center" indent="1"/>
    </xf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4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0" fillId="0" borderId="0" applyFont="0" applyFill="0" applyBorder="0" applyAlignment="0" applyProtection="0"/>
    <xf numFmtId="43" fontId="230" fillId="0" borderId="0" applyFont="0" applyFill="0" applyBorder="0" applyAlignment="0" applyProtection="0"/>
    <xf numFmtId="43" fontId="23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4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20" fillId="0" borderId="0" applyFont="0" applyFill="0" applyBorder="0" applyAlignment="0" applyProtection="0"/>
    <xf numFmtId="42" fontId="20" fillId="0" borderId="0" applyFont="0" applyFill="0" applyBorder="0" applyAlignment="0" applyProtection="0"/>
    <xf numFmtId="43" fontId="230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0" fillId="0" borderId="0" applyFont="0" applyFill="0" applyBorder="0" applyAlignment="0" applyProtection="0"/>
    <xf numFmtId="41" fontId="138" fillId="0" borderId="0" applyFont="0" applyFill="0" applyBorder="0" applyAlignment="0" applyProtection="0"/>
    <xf numFmtId="41" fontId="138" fillId="0" borderId="0" applyFont="0" applyFill="0" applyBorder="0" applyAlignment="0" applyProtection="0"/>
    <xf numFmtId="43" fontId="20" fillId="0" borderId="0" applyFont="0" applyFill="0" applyBorder="0" applyAlignment="0" applyProtection="0"/>
    <xf numFmtId="41" fontId="138" fillId="0" borderId="0" applyFont="0" applyFill="0" applyBorder="0" applyAlignment="0" applyProtection="0"/>
    <xf numFmtId="41" fontId="13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0" fillId="0" borderId="0" applyFont="0" applyFill="0" applyBorder="0" applyAlignment="0" applyProtection="0"/>
    <xf numFmtId="43" fontId="138" fillId="0" borderId="0" applyFont="0" applyFill="0" applyBorder="0" applyAlignment="0" applyProtection="0"/>
    <xf numFmtId="43" fontId="13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38" fillId="0" borderId="0" applyFont="0" applyFill="0" applyBorder="0" applyAlignment="0" applyProtection="0"/>
    <xf numFmtId="43" fontId="138" fillId="0" borderId="0" applyFont="0" applyFill="0" applyBorder="0" applyAlignment="0" applyProtection="0"/>
    <xf numFmtId="43" fontId="138" fillId="0" borderId="0" applyFont="0" applyFill="0" applyBorder="0" applyAlignment="0" applyProtection="0"/>
    <xf numFmtId="43" fontId="138" fillId="0" borderId="0" applyFont="0" applyFill="0" applyBorder="0" applyAlignment="0" applyProtection="0"/>
    <xf numFmtId="43" fontId="138" fillId="0" borderId="0" applyFont="0" applyFill="0" applyBorder="0" applyAlignment="0" applyProtection="0"/>
    <xf numFmtId="43" fontId="138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133" fillId="107" borderId="120" applyNumberFormat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23" fillId="119" borderId="123" applyNumberFormat="0" applyAlignment="0" applyProtection="0"/>
    <xf numFmtId="0" fontId="123" fillId="119" borderId="123" applyNumberFormat="0" applyAlignment="0" applyProtection="0"/>
    <xf numFmtId="0" fontId="123" fillId="119" borderId="123" applyNumberFormat="0" applyAlignment="0" applyProtection="0"/>
    <xf numFmtId="0" fontId="123" fillId="119" borderId="123" applyNumberFormat="0" applyAlignment="0" applyProtection="0"/>
    <xf numFmtId="0" fontId="123" fillId="119" borderId="123" applyNumberFormat="0" applyAlignment="0" applyProtection="0"/>
    <xf numFmtId="0" fontId="123" fillId="119" borderId="123" applyNumberFormat="0" applyAlignment="0" applyProtection="0"/>
    <xf numFmtId="0" fontId="123" fillId="119" borderId="123" applyNumberFormat="0" applyAlignment="0" applyProtection="0"/>
    <xf numFmtId="0" fontId="123" fillId="119" borderId="123" applyNumberFormat="0" applyAlignment="0" applyProtection="0"/>
    <xf numFmtId="0" fontId="123" fillId="119" borderId="123" applyNumberFormat="0" applyAlignment="0" applyProtection="0"/>
    <xf numFmtId="0" fontId="123" fillId="119" borderId="123" applyNumberFormat="0" applyAlignment="0" applyProtection="0"/>
    <xf numFmtId="0" fontId="123" fillId="119" borderId="123" applyNumberFormat="0" applyAlignment="0" applyProtection="0"/>
    <xf numFmtId="0" fontId="123" fillId="119" borderId="123" applyNumberFormat="0" applyAlignment="0" applyProtection="0"/>
    <xf numFmtId="0" fontId="123" fillId="119" borderId="123" applyNumberFormat="0" applyAlignment="0" applyProtection="0"/>
    <xf numFmtId="0" fontId="123" fillId="119" borderId="123" applyNumberFormat="0" applyAlignment="0" applyProtection="0"/>
    <xf numFmtId="0" fontId="123" fillId="119" borderId="123" applyNumberFormat="0" applyAlignment="0" applyProtection="0"/>
    <xf numFmtId="0" fontId="123" fillId="119" borderId="123" applyNumberFormat="0" applyAlignment="0" applyProtection="0"/>
    <xf numFmtId="0" fontId="123" fillId="119" borderId="123" applyNumberFormat="0" applyAlignment="0" applyProtection="0"/>
    <xf numFmtId="0" fontId="123" fillId="119" borderId="123" applyNumberFormat="0" applyAlignment="0" applyProtection="0"/>
    <xf numFmtId="0" fontId="123" fillId="119" borderId="123" applyNumberFormat="0" applyAlignment="0" applyProtection="0"/>
    <xf numFmtId="0" fontId="123" fillId="119" borderId="123" applyNumberFormat="0" applyAlignment="0" applyProtection="0"/>
    <xf numFmtId="0" fontId="123" fillId="119" borderId="123" applyNumberFormat="0" applyAlignment="0" applyProtection="0"/>
    <xf numFmtId="0" fontId="123" fillId="119" borderId="123" applyNumberFormat="0" applyAlignment="0" applyProtection="0"/>
    <xf numFmtId="0" fontId="123" fillId="119" borderId="123" applyNumberFormat="0" applyAlignment="0" applyProtection="0"/>
    <xf numFmtId="0" fontId="123" fillId="119" borderId="123" applyNumberFormat="0" applyAlignment="0" applyProtection="0"/>
    <xf numFmtId="0" fontId="123" fillId="119" borderId="123" applyNumberFormat="0" applyAlignment="0" applyProtection="0"/>
    <xf numFmtId="0" fontId="32" fillId="120" borderId="123" applyNumberFormat="0" applyFont="0" applyAlignment="0" applyProtection="0"/>
    <xf numFmtId="0" fontId="123" fillId="119" borderId="123" applyNumberFormat="0" applyAlignment="0" applyProtection="0"/>
    <xf numFmtId="0" fontId="123" fillId="119" borderId="123" applyNumberFormat="0" applyAlignment="0" applyProtection="0"/>
    <xf numFmtId="0" fontId="123" fillId="119" borderId="123" applyNumberFormat="0" applyAlignment="0" applyProtection="0"/>
    <xf numFmtId="0" fontId="123" fillId="119" borderId="123" applyNumberFormat="0" applyAlignment="0" applyProtection="0"/>
    <xf numFmtId="0" fontId="123" fillId="119" borderId="123" applyNumberFormat="0" applyAlignment="0" applyProtection="0"/>
    <xf numFmtId="0" fontId="123" fillId="119" borderId="123" applyNumberFormat="0" applyAlignment="0" applyProtection="0"/>
    <xf numFmtId="0" fontId="123" fillId="119" borderId="123" applyNumberFormat="0" applyAlignment="0" applyProtection="0"/>
    <xf numFmtId="0" fontId="123" fillId="119" borderId="123" applyNumberFormat="0" applyAlignment="0" applyProtection="0"/>
    <xf numFmtId="0" fontId="123" fillId="119" borderId="123" applyNumberFormat="0" applyAlignment="0" applyProtection="0"/>
    <xf numFmtId="0" fontId="123" fillId="119" borderId="123" applyNumberFormat="0" applyAlignment="0" applyProtection="0"/>
    <xf numFmtId="0" fontId="123" fillId="119" borderId="123" applyNumberFormat="0" applyAlignment="0" applyProtection="0"/>
    <xf numFmtId="0" fontId="123" fillId="119" borderId="123" applyNumberFormat="0" applyAlignment="0" applyProtection="0"/>
    <xf numFmtId="0" fontId="123" fillId="119" borderId="123" applyNumberFormat="0" applyAlignment="0" applyProtection="0"/>
    <xf numFmtId="0" fontId="123" fillId="119" borderId="123" applyNumberFormat="0" applyAlignment="0" applyProtection="0"/>
    <xf numFmtId="0" fontId="123" fillId="119" borderId="123" applyNumberFormat="0" applyAlignment="0" applyProtection="0"/>
    <xf numFmtId="0" fontId="123" fillId="119" borderId="123" applyNumberFormat="0" applyAlignment="0" applyProtection="0"/>
    <xf numFmtId="0" fontId="123" fillId="119" borderId="123" applyNumberFormat="0" applyAlignment="0" applyProtection="0"/>
    <xf numFmtId="0" fontId="123" fillId="119" borderId="123" applyNumberFormat="0" applyAlignment="0" applyProtection="0"/>
    <xf numFmtId="0" fontId="123" fillId="119" borderId="123" applyNumberFormat="0" applyAlignment="0" applyProtection="0"/>
    <xf numFmtId="0" fontId="123" fillId="119" borderId="123" applyNumberFormat="0" applyAlignment="0" applyProtection="0"/>
    <xf numFmtId="0" fontId="123" fillId="119" borderId="123" applyNumberFormat="0" applyAlignment="0" applyProtection="0"/>
    <xf numFmtId="0" fontId="123" fillId="119" borderId="123" applyNumberFormat="0" applyAlignment="0" applyProtection="0"/>
    <xf numFmtId="0" fontId="123" fillId="119" borderId="123" applyNumberFormat="0" applyAlignment="0" applyProtection="0"/>
    <xf numFmtId="0" fontId="123" fillId="119" borderId="123" applyNumberFormat="0" applyAlignment="0" applyProtection="0"/>
    <xf numFmtId="0" fontId="123" fillId="119" borderId="123" applyNumberFormat="0" applyAlignment="0" applyProtection="0"/>
    <xf numFmtId="0" fontId="32" fillId="120" borderId="123" applyNumberFormat="0" applyFont="0" applyAlignment="0" applyProtection="0"/>
    <xf numFmtId="0" fontId="10" fillId="120" borderId="123" applyNumberFormat="0" applyFont="0" applyAlignment="0" applyProtection="0"/>
    <xf numFmtId="0" fontId="10" fillId="120" borderId="123" applyNumberFormat="0" applyFont="0" applyAlignment="0" applyProtection="0"/>
    <xf numFmtId="0" fontId="203" fillId="108" borderId="124" applyNumberFormat="0" applyAlignment="0" applyProtection="0"/>
    <xf numFmtId="0" fontId="204" fillId="107" borderId="124" applyNumberFormat="0" applyAlignment="0" applyProtection="0"/>
    <xf numFmtId="0" fontId="204" fillId="107" borderId="124" applyNumberFormat="0" applyAlignment="0" applyProtection="0"/>
    <xf numFmtId="0" fontId="204" fillId="107" borderId="124" applyNumberFormat="0" applyAlignment="0" applyProtection="0"/>
    <xf numFmtId="0" fontId="204" fillId="107" borderId="124" applyNumberFormat="0" applyAlignment="0" applyProtection="0"/>
    <xf numFmtId="0" fontId="204" fillId="107" borderId="124" applyNumberFormat="0" applyAlignment="0" applyProtection="0"/>
    <xf numFmtId="0" fontId="204" fillId="108" borderId="124" applyNumberFormat="0" applyAlignment="0" applyProtection="0"/>
    <xf numFmtId="0" fontId="203" fillId="108" borderId="124" applyNumberFormat="0" applyAlignment="0" applyProtection="0"/>
    <xf numFmtId="0" fontId="204" fillId="107" borderId="124" applyNumberFormat="0" applyAlignment="0" applyProtection="0"/>
    <xf numFmtId="0" fontId="204" fillId="107" borderId="124" applyNumberFormat="0" applyAlignment="0" applyProtection="0"/>
    <xf numFmtId="0" fontId="204" fillId="107" borderId="124" applyNumberFormat="0" applyAlignment="0" applyProtection="0"/>
    <xf numFmtId="0" fontId="204" fillId="107" borderId="124" applyNumberFormat="0" applyAlignment="0" applyProtection="0"/>
    <xf numFmtId="0" fontId="204" fillId="107" borderId="124" applyNumberFormat="0" applyAlignment="0" applyProtection="0"/>
    <xf numFmtId="0" fontId="204" fillId="108" borderId="124" applyNumberFormat="0" applyAlignment="0" applyProtection="0"/>
    <xf numFmtId="0" fontId="203" fillId="108" borderId="124" applyNumberFormat="0" applyAlignment="0" applyProtection="0"/>
    <xf numFmtId="0" fontId="203" fillId="108" borderId="124" applyNumberFormat="0" applyAlignment="0" applyProtection="0"/>
    <xf numFmtId="0" fontId="69" fillId="0" borderId="117"/>
    <xf numFmtId="0" fontId="77" fillId="0" borderId="117"/>
    <xf numFmtId="0" fontId="47" fillId="0" borderId="117"/>
    <xf numFmtId="0" fontId="51" fillId="0" borderId="117"/>
    <xf numFmtId="4" fontId="94" fillId="3" borderId="118" applyNumberFormat="0" applyProtection="0">
      <alignment horizontal="right" vertical="center"/>
    </xf>
    <xf numFmtId="4" fontId="93" fillId="10" borderId="119" applyNumberFormat="0" applyProtection="0">
      <alignment horizontal="left" vertical="center" indent="1"/>
    </xf>
    <xf numFmtId="4" fontId="72" fillId="9" borderId="118" applyNumberFormat="0" applyProtection="0">
      <alignment horizontal="left" vertical="center" indent="1"/>
    </xf>
    <xf numFmtId="4" fontId="92" fillId="3" borderId="118" applyNumberFormat="0" applyProtection="0">
      <alignment horizontal="right" vertical="center"/>
    </xf>
    <xf numFmtId="4" fontId="91" fillId="3" borderId="118" applyNumberFormat="0" applyProtection="0">
      <alignment horizontal="right" vertical="center"/>
    </xf>
    <xf numFmtId="4" fontId="72" fillId="9" borderId="119" applyNumberFormat="0" applyProtection="0">
      <alignment horizontal="left" vertical="center" indent="1"/>
    </xf>
    <xf numFmtId="4" fontId="92" fillId="3" borderId="118" applyNumberFormat="0" applyProtection="0">
      <alignment vertical="center"/>
    </xf>
    <xf numFmtId="4" fontId="91" fillId="3" borderId="118" applyNumberFormat="0" applyProtection="0">
      <alignment vertical="center"/>
    </xf>
    <xf numFmtId="4" fontId="91" fillId="9" borderId="118" applyNumberFormat="0" applyProtection="0">
      <alignment horizontal="right" vertical="center"/>
    </xf>
    <xf numFmtId="4" fontId="91" fillId="19" borderId="118" applyNumberFormat="0" applyProtection="0">
      <alignment horizontal="right" vertical="center"/>
    </xf>
    <xf numFmtId="4" fontId="91" fillId="52" borderId="118" applyNumberFormat="0" applyProtection="0">
      <alignment horizontal="right" vertical="center"/>
    </xf>
    <xf numFmtId="4" fontId="91" fillId="51" borderId="118" applyNumberFormat="0" applyProtection="0">
      <alignment horizontal="right" vertical="center"/>
    </xf>
    <xf numFmtId="4" fontId="91" fillId="6" borderId="118" applyNumberFormat="0" applyProtection="0">
      <alignment horizontal="right" vertical="center"/>
    </xf>
    <xf numFmtId="4" fontId="91" fillId="15" borderId="118" applyNumberFormat="0" applyProtection="0">
      <alignment horizontal="right" vertical="center"/>
    </xf>
    <xf numFmtId="4" fontId="91" fillId="8" borderId="118" applyNumberFormat="0" applyProtection="0">
      <alignment horizontal="right" vertical="center"/>
    </xf>
    <xf numFmtId="4" fontId="91" fillId="50" borderId="118" applyNumberFormat="0" applyProtection="0">
      <alignment horizontal="right" vertical="center"/>
    </xf>
    <xf numFmtId="4" fontId="91" fillId="2" borderId="118" applyNumberFormat="0" applyProtection="0">
      <alignment horizontal="right" vertical="center"/>
    </xf>
    <xf numFmtId="4" fontId="91" fillId="14" borderId="118" applyNumberFormat="0" applyProtection="0">
      <alignment horizontal="right" vertical="center"/>
    </xf>
    <xf numFmtId="4" fontId="91" fillId="5" borderId="118" applyNumberFormat="0" applyProtection="0">
      <alignment horizontal="left" vertical="center" indent="1"/>
    </xf>
    <xf numFmtId="4" fontId="90" fillId="5" borderId="118" applyNumberFormat="0" applyProtection="0">
      <alignment vertical="center"/>
    </xf>
    <xf numFmtId="4" fontId="72" fillId="5" borderId="118" applyNumberFormat="0" applyProtection="0">
      <alignment vertical="center"/>
    </xf>
    <xf numFmtId="0" fontId="148" fillId="42" borderId="117"/>
    <xf numFmtId="0" fontId="77" fillId="46" borderId="117"/>
    <xf numFmtId="4" fontId="25" fillId="5" borderId="124" applyNumberFormat="0" applyProtection="0">
      <alignment horizontal="left" vertical="center" indent="1"/>
    </xf>
    <xf numFmtId="0" fontId="10" fillId="11" borderId="124" applyNumberFormat="0" applyProtection="0">
      <alignment horizontal="left" vertical="center" indent="1"/>
    </xf>
    <xf numFmtId="0" fontId="10" fillId="121" borderId="118" applyNumberFormat="0" applyProtection="0">
      <alignment horizontal="left" vertical="top" indent="1"/>
    </xf>
    <xf numFmtId="0" fontId="10" fillId="16" borderId="124" applyNumberFormat="0" applyProtection="0">
      <alignment horizontal="left" vertical="center" indent="1"/>
    </xf>
    <xf numFmtId="0" fontId="10" fillId="122" borderId="118" applyNumberFormat="0" applyProtection="0">
      <alignment horizontal="left" vertical="top" indent="1"/>
    </xf>
    <xf numFmtId="0" fontId="10" fillId="12" borderId="124" applyNumberFormat="0" applyProtection="0">
      <alignment horizontal="left" vertical="center" indent="1"/>
    </xf>
    <xf numFmtId="0" fontId="10" fillId="69" borderId="118" applyNumberFormat="0" applyProtection="0">
      <alignment horizontal="left" vertical="top" indent="1"/>
    </xf>
    <xf numFmtId="0" fontId="10" fillId="55" borderId="124" applyNumberFormat="0" applyProtection="0">
      <alignment horizontal="left" vertical="center" indent="1"/>
    </xf>
    <xf numFmtId="0" fontId="10" fillId="123" borderId="118" applyNumberFormat="0" applyProtection="0">
      <alignment horizontal="left" vertical="top" indent="1"/>
    </xf>
    <xf numFmtId="0" fontId="25" fillId="120" borderId="118" applyNumberFormat="0" applyProtection="0">
      <alignment horizontal="left" vertical="top" indent="1"/>
    </xf>
    <xf numFmtId="0" fontId="10" fillId="55" borderId="124" applyNumberFormat="0" applyProtection="0">
      <alignment horizontal="left" vertical="center" indent="1"/>
    </xf>
    <xf numFmtId="0" fontId="150" fillId="0" borderId="125" applyNumberFormat="0" applyFill="0" applyAlignment="0" applyProtection="0"/>
    <xf numFmtId="0" fontId="224" fillId="0" borderId="125" applyNumberFormat="0" applyFill="0" applyAlignment="0" applyProtection="0"/>
    <xf numFmtId="0" fontId="224" fillId="0" borderId="125" applyNumberFormat="0" applyFill="0" applyAlignment="0" applyProtection="0"/>
    <xf numFmtId="0" fontId="150" fillId="0" borderId="125" applyNumberFormat="0" applyFill="0" applyAlignment="0" applyProtection="0"/>
    <xf numFmtId="0" fontId="150" fillId="0" borderId="125" applyNumberFormat="0" applyFill="0" applyAlignment="0" applyProtection="0"/>
    <xf numFmtId="0" fontId="150" fillId="0" borderId="125" applyNumberFormat="0" applyFill="0" applyAlignment="0" applyProtection="0"/>
    <xf numFmtId="43" fontId="10" fillId="0" borderId="0" applyFont="0" applyFill="0" applyBorder="0" applyAlignment="0" applyProtection="0"/>
    <xf numFmtId="0" fontId="150" fillId="0" borderId="125" applyNumberFormat="0" applyFill="0" applyAlignment="0" applyProtection="0"/>
    <xf numFmtId="0" fontId="203" fillId="108" borderId="124" applyNumberFormat="0" applyAlignment="0" applyProtection="0"/>
    <xf numFmtId="0" fontId="20" fillId="120" borderId="123" applyNumberFormat="0" applyFont="0" applyAlignment="0" applyProtection="0"/>
    <xf numFmtId="0" fontId="150" fillId="0" borderId="125" applyNumberFormat="0" applyFill="0" applyAlignment="0" applyProtection="0"/>
    <xf numFmtId="0" fontId="203" fillId="108" borderId="124" applyNumberFormat="0" applyAlignment="0" applyProtection="0"/>
    <xf numFmtId="0" fontId="20" fillId="120" borderId="123" applyNumberFormat="0" applyFont="0" applyAlignment="0" applyProtection="0"/>
  </cellStyleXfs>
  <cellXfs count="426">
    <xf numFmtId="0" fontId="0" fillId="0" borderId="0" xfId="0"/>
    <xf numFmtId="190" fontId="251" fillId="0" borderId="0" xfId="1148" applyNumberFormat="1" applyFont="1" applyAlignment="1">
      <alignment horizontal="left"/>
    </xf>
    <xf numFmtId="190" fontId="252" fillId="0" borderId="0" xfId="1148" applyNumberFormat="1" applyFont="1"/>
    <xf numFmtId="49" fontId="252" fillId="0" borderId="0" xfId="1148" applyNumberFormat="1" applyFont="1" applyAlignment="1">
      <alignment horizontal="center"/>
    </xf>
    <xf numFmtId="0" fontId="252" fillId="0" borderId="0" xfId="1148" applyFont="1"/>
    <xf numFmtId="190" fontId="252" fillId="0" borderId="0" xfId="1148" applyNumberFormat="1" applyFont="1" applyAlignment="1">
      <alignment horizontal="center"/>
    </xf>
    <xf numFmtId="0" fontId="252" fillId="0" borderId="11" xfId="1148" applyFont="1" applyBorder="1" applyAlignment="1">
      <alignment horizontal="center"/>
    </xf>
    <xf numFmtId="0" fontId="252" fillId="0" borderId="0" xfId="1148" applyFont="1" applyAlignment="1">
      <alignment horizontal="center"/>
    </xf>
    <xf numFmtId="0" fontId="251" fillId="0" borderId="0" xfId="1148" applyFont="1" applyAlignment="1">
      <alignment horizontal="left"/>
    </xf>
    <xf numFmtId="177" fontId="252" fillId="0" borderId="0" xfId="1148" applyNumberFormat="1" applyFont="1"/>
    <xf numFmtId="177" fontId="252" fillId="0" borderId="0" xfId="1148" applyNumberFormat="1" applyFont="1" applyAlignment="1">
      <alignment horizontal="center"/>
    </xf>
    <xf numFmtId="179" fontId="252" fillId="0" borderId="0" xfId="2" applyNumberFormat="1" applyFont="1" applyFill="1"/>
    <xf numFmtId="0" fontId="253" fillId="0" borderId="0" xfId="1148" applyFont="1" applyAlignment="1">
      <alignment horizontal="center"/>
    </xf>
    <xf numFmtId="179" fontId="252" fillId="0" borderId="0" xfId="2" applyNumberFormat="1" applyFont="1" applyFill="1" applyBorder="1" applyAlignment="1">
      <alignment horizontal="center"/>
    </xf>
    <xf numFmtId="177" fontId="252" fillId="0" borderId="0" xfId="4891" applyFont="1" applyFill="1" applyBorder="1"/>
    <xf numFmtId="179" fontId="252" fillId="0" borderId="0" xfId="2" applyNumberFormat="1" applyFont="1" applyFill="1" applyBorder="1"/>
    <xf numFmtId="49" fontId="253" fillId="0" borderId="0" xfId="1148" applyNumberFormat="1" applyFont="1" applyAlignment="1">
      <alignment horizontal="center"/>
    </xf>
    <xf numFmtId="0" fontId="253" fillId="0" borderId="0" xfId="0" applyFont="1"/>
    <xf numFmtId="0" fontId="251" fillId="0" borderId="0" xfId="1148" applyFont="1"/>
    <xf numFmtId="0" fontId="252" fillId="0" borderId="0" xfId="1148" applyFont="1" applyAlignment="1">
      <alignment horizontal="left"/>
    </xf>
    <xf numFmtId="10" fontId="252" fillId="0" borderId="0" xfId="4891" applyNumberFormat="1" applyFont="1" applyFill="1"/>
    <xf numFmtId="191" fontId="251" fillId="0" borderId="0" xfId="1148" applyNumberFormat="1" applyFont="1" applyAlignment="1">
      <alignment horizontal="left"/>
    </xf>
    <xf numFmtId="191" fontId="251" fillId="0" borderId="0" xfId="1148" applyNumberFormat="1" applyFont="1"/>
    <xf numFmtId="177" fontId="252" fillId="0" borderId="0" xfId="4891" applyFont="1" applyFill="1" applyBorder="1" applyAlignment="1">
      <alignment horizontal="center"/>
    </xf>
    <xf numFmtId="0" fontId="251" fillId="0" borderId="0" xfId="1150" applyFont="1"/>
    <xf numFmtId="0" fontId="254" fillId="0" borderId="0" xfId="1150" applyFont="1"/>
    <xf numFmtId="190" fontId="253" fillId="0" borderId="0" xfId="1148" applyNumberFormat="1" applyFont="1"/>
    <xf numFmtId="0" fontId="253" fillId="0" borderId="0" xfId="4899" applyFont="1" applyAlignment="1">
      <alignment horizontal="center"/>
    </xf>
    <xf numFmtId="190" fontId="253" fillId="0" borderId="0" xfId="1148" applyNumberFormat="1" applyFont="1" applyAlignment="1">
      <alignment horizontal="center"/>
    </xf>
    <xf numFmtId="179" fontId="252" fillId="0" borderId="11" xfId="2" applyNumberFormat="1" applyFont="1" applyFill="1" applyBorder="1"/>
    <xf numFmtId="191" fontId="252" fillId="0" borderId="0" xfId="1148" applyNumberFormat="1" applyFont="1"/>
    <xf numFmtId="177" fontId="252" fillId="0" borderId="0" xfId="4891" applyFont="1" applyFill="1" applyBorder="1" applyAlignment="1">
      <alignment horizontal="right"/>
    </xf>
    <xf numFmtId="179" fontId="252" fillId="0" borderId="11" xfId="2" applyNumberFormat="1" applyFont="1" applyFill="1" applyBorder="1" applyAlignment="1">
      <alignment horizontal="right"/>
    </xf>
    <xf numFmtId="314" fontId="252" fillId="0" borderId="0" xfId="4891" applyNumberFormat="1" applyFont="1" applyFill="1" applyBorder="1" applyAlignment="1">
      <alignment horizontal="center"/>
    </xf>
    <xf numFmtId="314" fontId="252" fillId="0" borderId="0" xfId="1148" applyNumberFormat="1" applyFont="1" applyAlignment="1">
      <alignment horizontal="center"/>
    </xf>
    <xf numFmtId="38" fontId="250" fillId="0" borderId="0" xfId="0" applyNumberFormat="1" applyFont="1" applyAlignment="1">
      <alignment horizontal="left" vertical="center" indent="3"/>
    </xf>
    <xf numFmtId="177" fontId="256" fillId="0" borderId="0" xfId="1148" applyNumberFormat="1" applyFont="1"/>
    <xf numFmtId="179" fontId="256" fillId="0" borderId="0" xfId="2" applyNumberFormat="1" applyFont="1" applyFill="1"/>
    <xf numFmtId="179" fontId="253" fillId="0" borderId="0" xfId="4891" applyNumberFormat="1" applyFont="1" applyFill="1" applyBorder="1" applyAlignment="1">
      <alignment horizontal="right"/>
    </xf>
    <xf numFmtId="191" fontId="252" fillId="0" borderId="0" xfId="1148" applyNumberFormat="1" applyFont="1" applyAlignment="1">
      <alignment horizontal="right"/>
    </xf>
    <xf numFmtId="1" fontId="252" fillId="0" borderId="0" xfId="1148" applyNumberFormat="1" applyFont="1" applyAlignment="1">
      <alignment horizontal="center"/>
    </xf>
    <xf numFmtId="192" fontId="252" fillId="0" borderId="0" xfId="1148" applyNumberFormat="1" applyFont="1" applyAlignment="1">
      <alignment horizontal="right"/>
    </xf>
    <xf numFmtId="192" fontId="252" fillId="0" borderId="0" xfId="1148" applyNumberFormat="1" applyFont="1"/>
    <xf numFmtId="179" fontId="252" fillId="0" borderId="0" xfId="4891" applyNumberFormat="1" applyFont="1" applyFill="1" applyBorder="1"/>
    <xf numFmtId="179" fontId="252" fillId="0" borderId="0" xfId="1148" applyNumberFormat="1" applyFont="1"/>
    <xf numFmtId="190" fontId="252" fillId="0" borderId="0" xfId="9" applyNumberFormat="1" applyFont="1"/>
    <xf numFmtId="190" fontId="252" fillId="0" borderId="0" xfId="9" applyNumberFormat="1" applyFont="1" applyAlignment="1">
      <alignment horizontal="center"/>
    </xf>
    <xf numFmtId="0" fontId="252" fillId="0" borderId="0" xfId="9" applyFont="1"/>
    <xf numFmtId="49" fontId="252" fillId="0" borderId="0" xfId="9" applyNumberFormat="1" applyFont="1" applyAlignment="1">
      <alignment horizontal="center"/>
    </xf>
    <xf numFmtId="177" fontId="252" fillId="0" borderId="0" xfId="9" applyNumberFormat="1" applyFont="1"/>
    <xf numFmtId="177" fontId="252" fillId="0" borderId="0" xfId="10" applyFont="1" applyFill="1"/>
    <xf numFmtId="179" fontId="252" fillId="0" borderId="6" xfId="2" applyNumberFormat="1" applyFont="1" applyFill="1" applyBorder="1"/>
    <xf numFmtId="177" fontId="252" fillId="0" borderId="0" xfId="10" applyFont="1" applyFill="1" applyBorder="1"/>
    <xf numFmtId="0" fontId="252" fillId="0" borderId="0" xfId="9" applyFont="1" applyAlignment="1">
      <alignment horizontal="left"/>
    </xf>
    <xf numFmtId="177" fontId="252" fillId="0" borderId="0" xfId="10" applyFont="1" applyFill="1" applyBorder="1" applyAlignment="1">
      <alignment horizontal="center"/>
    </xf>
    <xf numFmtId="191" fontId="251" fillId="0" borderId="0" xfId="9" applyNumberFormat="1" applyFont="1"/>
    <xf numFmtId="177" fontId="252" fillId="0" borderId="0" xfId="9" applyNumberFormat="1" applyFont="1" applyAlignment="1">
      <alignment horizontal="center"/>
    </xf>
    <xf numFmtId="191" fontId="252" fillId="0" borderId="0" xfId="9" applyNumberFormat="1" applyFont="1"/>
    <xf numFmtId="179" fontId="252" fillId="0" borderId="0" xfId="2" applyNumberFormat="1" applyFont="1" applyFill="1" applyBorder="1" applyAlignment="1">
      <alignment horizontal="right"/>
    </xf>
    <xf numFmtId="179" fontId="252" fillId="0" borderId="7" xfId="2" applyNumberFormat="1" applyFont="1" applyFill="1" applyBorder="1"/>
    <xf numFmtId="0" fontId="252" fillId="0" borderId="0" xfId="9" applyFont="1" applyAlignment="1">
      <alignment horizontal="center"/>
    </xf>
    <xf numFmtId="192" fontId="252" fillId="0" borderId="0" xfId="9" applyNumberFormat="1" applyFont="1"/>
    <xf numFmtId="179" fontId="252" fillId="0" borderId="0" xfId="10" applyNumberFormat="1" applyFont="1" applyFill="1" applyBorder="1"/>
    <xf numFmtId="179" fontId="252" fillId="0" borderId="0" xfId="9" applyNumberFormat="1" applyFont="1"/>
    <xf numFmtId="177" fontId="251" fillId="0" borderId="0" xfId="9" applyNumberFormat="1" applyFont="1"/>
    <xf numFmtId="190" fontId="252" fillId="0" borderId="0" xfId="9" quotePrefix="1" applyNumberFormat="1" applyFont="1" applyAlignment="1">
      <alignment horizontal="center"/>
    </xf>
    <xf numFmtId="0" fontId="252" fillId="0" borderId="0" xfId="9" quotePrefix="1" applyFont="1" applyAlignment="1">
      <alignment horizontal="center"/>
    </xf>
    <xf numFmtId="190" fontId="252" fillId="0" borderId="11" xfId="9" quotePrefix="1" applyNumberFormat="1" applyFont="1" applyBorder="1" applyAlignment="1">
      <alignment horizontal="center"/>
    </xf>
    <xf numFmtId="0" fontId="251" fillId="0" borderId="0" xfId="9" applyFont="1" applyAlignment="1">
      <alignment horizontal="left"/>
    </xf>
    <xf numFmtId="177" fontId="252" fillId="0" borderId="0" xfId="10" applyFont="1" applyFill="1" applyBorder="1" applyAlignment="1">
      <alignment horizontal="right"/>
    </xf>
    <xf numFmtId="179" fontId="252" fillId="0" borderId="0" xfId="2" applyNumberFormat="1" applyFont="1" applyFill="1" applyBorder="1" applyAlignment="1"/>
    <xf numFmtId="179" fontId="252" fillId="0" borderId="0" xfId="4891" applyNumberFormat="1" applyFont="1" applyFill="1" applyBorder="1" applyAlignment="1">
      <alignment horizontal="right"/>
    </xf>
    <xf numFmtId="177" fontId="252" fillId="0" borderId="0" xfId="2" applyFont="1" applyFill="1" applyBorder="1"/>
    <xf numFmtId="179" fontId="252" fillId="0" borderId="0" xfId="4891" applyNumberFormat="1" applyFont="1" applyFill="1" applyBorder="1" applyAlignment="1">
      <alignment horizontal="center"/>
    </xf>
    <xf numFmtId="177" fontId="252" fillId="0" borderId="0" xfId="2" applyFont="1" applyFill="1" applyBorder="1" applyAlignment="1"/>
    <xf numFmtId="177" fontId="252" fillId="0" borderId="0" xfId="9" applyNumberFormat="1" applyFont="1" applyAlignment="1">
      <alignment horizontal="left"/>
    </xf>
    <xf numFmtId="179" fontId="252" fillId="0" borderId="6" xfId="10" applyNumberFormat="1" applyFont="1" applyFill="1" applyBorder="1" applyAlignment="1">
      <alignment horizontal="right"/>
    </xf>
    <xf numFmtId="179" fontId="252" fillId="0" borderId="0" xfId="10" applyNumberFormat="1" applyFont="1" applyFill="1" applyBorder="1" applyAlignment="1">
      <alignment horizontal="right"/>
    </xf>
    <xf numFmtId="177" fontId="252" fillId="0" borderId="0" xfId="2" applyFont="1" applyFill="1" applyBorder="1" applyAlignment="1">
      <alignment horizontal="right"/>
    </xf>
    <xf numFmtId="179" fontId="257" fillId="0" borderId="0" xfId="2" applyNumberFormat="1" applyFont="1" applyFill="1" applyBorder="1" applyAlignment="1">
      <alignment horizontal="center"/>
    </xf>
    <xf numFmtId="177" fontId="252" fillId="0" borderId="0" xfId="9" quotePrefix="1" applyNumberFormat="1" applyFont="1"/>
    <xf numFmtId="179" fontId="252" fillId="0" borderId="11" xfId="10" applyNumberFormat="1" applyFont="1" applyFill="1" applyBorder="1" applyAlignment="1">
      <alignment horizontal="right"/>
    </xf>
    <xf numFmtId="179" fontId="252" fillId="0" borderId="7" xfId="10" applyNumberFormat="1" applyFont="1" applyFill="1" applyBorder="1" applyAlignment="1">
      <alignment horizontal="right"/>
    </xf>
    <xf numFmtId="38" fontId="252" fillId="0" borderId="0" xfId="0" applyNumberFormat="1" applyFont="1" applyAlignment="1">
      <alignment vertical="center"/>
    </xf>
    <xf numFmtId="177" fontId="251" fillId="0" borderId="0" xfId="11" applyNumberFormat="1" applyFont="1" applyFill="1" applyBorder="1" applyAlignment="1">
      <alignment horizontal="left"/>
    </xf>
    <xf numFmtId="179" fontId="252" fillId="0" borderId="0" xfId="9" applyNumberFormat="1" applyFont="1" applyAlignment="1">
      <alignment horizontal="right"/>
    </xf>
    <xf numFmtId="177" fontId="252" fillId="0" borderId="0" xfId="9" applyNumberFormat="1" applyFont="1" applyAlignment="1">
      <alignment horizontal="right"/>
    </xf>
    <xf numFmtId="179" fontId="252" fillId="0" borderId="55" xfId="10" applyNumberFormat="1" applyFont="1" applyFill="1" applyBorder="1" applyAlignment="1">
      <alignment horizontal="right"/>
    </xf>
    <xf numFmtId="0" fontId="252" fillId="0" borderId="0" xfId="9" applyFont="1" applyAlignment="1" applyProtection="1">
      <alignment horizontal="center"/>
      <protection locked="0"/>
    </xf>
    <xf numFmtId="179" fontId="253" fillId="0" borderId="0" xfId="9" applyNumberFormat="1" applyFont="1" applyAlignment="1">
      <alignment horizontal="center" vertical="center"/>
    </xf>
    <xf numFmtId="177" fontId="252" fillId="0" borderId="0" xfId="11" applyNumberFormat="1" applyFont="1" applyFill="1" applyBorder="1"/>
    <xf numFmtId="177" fontId="251" fillId="0" borderId="0" xfId="11" applyNumberFormat="1" applyFont="1" applyFill="1" applyBorder="1"/>
    <xf numFmtId="177" fontId="256" fillId="0" borderId="0" xfId="9" applyNumberFormat="1" applyFont="1"/>
    <xf numFmtId="0" fontId="251" fillId="0" borderId="0" xfId="9" applyFont="1"/>
    <xf numFmtId="179" fontId="252" fillId="0" borderId="0" xfId="2" applyNumberFormat="1" applyFont="1" applyFill="1" applyAlignment="1"/>
    <xf numFmtId="179" fontId="252" fillId="0" borderId="0" xfId="2" applyNumberFormat="1" applyFont="1" applyFill="1" applyAlignment="1">
      <alignment horizontal="center"/>
    </xf>
    <xf numFmtId="0" fontId="252" fillId="0" borderId="0" xfId="0" applyFont="1"/>
    <xf numFmtId="0" fontId="252" fillId="0" borderId="0" xfId="9" applyFont="1" applyAlignment="1">
      <alignment horizontal="right"/>
    </xf>
    <xf numFmtId="179" fontId="258" fillId="0" borderId="0" xfId="2" applyNumberFormat="1" applyFont="1" applyFill="1"/>
    <xf numFmtId="179" fontId="252" fillId="0" borderId="0" xfId="2" applyNumberFormat="1" applyFont="1" applyFill="1" applyAlignment="1">
      <alignment horizontal="left"/>
    </xf>
    <xf numFmtId="179" fontId="252" fillId="0" borderId="2" xfId="2" applyNumberFormat="1" applyFont="1" applyFill="1" applyBorder="1" applyAlignment="1"/>
    <xf numFmtId="179" fontId="256" fillId="0" borderId="0" xfId="2" applyNumberFormat="1" applyFont="1" applyFill="1" applyBorder="1" applyAlignment="1"/>
    <xf numFmtId="179" fontId="251" fillId="0" borderId="0" xfId="2" applyNumberFormat="1" applyFont="1" applyFill="1" applyAlignment="1"/>
    <xf numFmtId="0" fontId="252" fillId="0" borderId="55" xfId="2" applyNumberFormat="1" applyFont="1" applyFill="1" applyBorder="1" applyAlignment="1">
      <alignment horizontal="center"/>
    </xf>
    <xf numFmtId="190" fontId="252" fillId="0" borderId="0" xfId="4891" applyNumberFormat="1" applyFont="1" applyFill="1" applyAlignment="1"/>
    <xf numFmtId="191" fontId="252" fillId="0" borderId="0" xfId="4891" applyNumberFormat="1" applyFont="1" applyFill="1" applyAlignment="1"/>
    <xf numFmtId="179" fontId="252" fillId="0" borderId="6" xfId="2" applyNumberFormat="1" applyFont="1" applyFill="1" applyBorder="1" applyAlignment="1">
      <alignment horizontal="center"/>
    </xf>
    <xf numFmtId="179" fontId="252" fillId="0" borderId="0" xfId="2" applyNumberFormat="1" applyFont="1" applyFill="1" applyAlignment="1">
      <alignment horizontal="right"/>
    </xf>
    <xf numFmtId="177" fontId="252" fillId="0" borderId="0" xfId="4891" applyFont="1" applyFill="1" applyAlignment="1"/>
    <xf numFmtId="179" fontId="252" fillId="0" borderId="8" xfId="2" applyNumberFormat="1" applyFont="1" applyFill="1" applyBorder="1" applyAlignment="1">
      <alignment horizontal="right"/>
    </xf>
    <xf numFmtId="179" fontId="252" fillId="0" borderId="7" xfId="2" applyNumberFormat="1" applyFont="1" applyFill="1" applyBorder="1" applyAlignment="1"/>
    <xf numFmtId="179" fontId="252" fillId="0" borderId="56" xfId="2" applyNumberFormat="1" applyFont="1" applyFill="1" applyBorder="1" applyAlignment="1">
      <alignment horizontal="right"/>
    </xf>
    <xf numFmtId="179" fontId="252" fillId="0" borderId="0" xfId="9" applyNumberFormat="1" applyFont="1" applyAlignment="1">
      <alignment horizontal="center"/>
    </xf>
    <xf numFmtId="179" fontId="252" fillId="0" borderId="11" xfId="2" applyNumberFormat="1" applyFont="1" applyFill="1" applyBorder="1" applyAlignment="1">
      <alignment horizontal="center"/>
    </xf>
    <xf numFmtId="190" fontId="260" fillId="0" borderId="0" xfId="1148" applyNumberFormat="1" applyFont="1"/>
    <xf numFmtId="191" fontId="260" fillId="0" borderId="0" xfId="1148" applyNumberFormat="1" applyFont="1"/>
    <xf numFmtId="190" fontId="260" fillId="0" borderId="0" xfId="1148" applyNumberFormat="1" applyFont="1" applyAlignment="1">
      <alignment horizontal="left"/>
    </xf>
    <xf numFmtId="177" fontId="260" fillId="0" borderId="0" xfId="9" applyNumberFormat="1" applyFont="1"/>
    <xf numFmtId="190" fontId="261" fillId="0" borderId="0" xfId="9" applyNumberFormat="1" applyFont="1"/>
    <xf numFmtId="177" fontId="261" fillId="0" borderId="0" xfId="9" applyNumberFormat="1" applyFont="1"/>
    <xf numFmtId="315" fontId="252" fillId="0" borderId="0" xfId="4891" applyNumberFormat="1" applyFont="1" applyFill="1" applyBorder="1" applyAlignment="1">
      <alignment horizontal="center"/>
    </xf>
    <xf numFmtId="0" fontId="253" fillId="0" borderId="0" xfId="0" applyFont="1" applyAlignment="1">
      <alignment horizontal="center"/>
    </xf>
    <xf numFmtId="313" fontId="252" fillId="0" borderId="0" xfId="0" applyNumberFormat="1" applyFont="1"/>
    <xf numFmtId="179" fontId="259" fillId="0" borderId="0" xfId="2" applyNumberFormat="1" applyFont="1" applyFill="1" applyBorder="1" applyAlignment="1"/>
    <xf numFmtId="179" fontId="259" fillId="0" borderId="0" xfId="2" applyNumberFormat="1" applyFont="1" applyFill="1" applyBorder="1" applyAlignment="1">
      <alignment horizontal="center"/>
    </xf>
    <xf numFmtId="190" fontId="264" fillId="0" borderId="0" xfId="1148" applyNumberFormat="1" applyFont="1" applyAlignment="1">
      <alignment horizontal="left"/>
    </xf>
    <xf numFmtId="179" fontId="262" fillId="0" borderId="0" xfId="4891" applyNumberFormat="1" applyFont="1" applyFill="1"/>
    <xf numFmtId="0" fontId="262" fillId="0" borderId="0" xfId="1148" applyFont="1"/>
    <xf numFmtId="314" fontId="262" fillId="0" borderId="0" xfId="4891" applyNumberFormat="1" applyFont="1" applyFill="1" applyBorder="1" applyAlignment="1">
      <alignment horizontal="center"/>
    </xf>
    <xf numFmtId="177" fontId="262" fillId="0" borderId="0" xfId="1148" applyNumberFormat="1" applyFont="1"/>
    <xf numFmtId="191" fontId="262" fillId="0" borderId="0" xfId="1148" applyNumberFormat="1" applyFont="1" applyAlignment="1">
      <alignment horizontal="right"/>
    </xf>
    <xf numFmtId="192" fontId="262" fillId="0" borderId="0" xfId="4891" applyNumberFormat="1" applyFont="1" applyFill="1" applyBorder="1"/>
    <xf numFmtId="190" fontId="262" fillId="0" borderId="0" xfId="4891" applyNumberFormat="1" applyFont="1" applyFill="1" applyBorder="1"/>
    <xf numFmtId="177" fontId="262" fillId="0" borderId="0" xfId="4891" applyFont="1" applyFill="1" applyBorder="1"/>
    <xf numFmtId="179" fontId="263" fillId="0" borderId="0" xfId="4891" applyNumberFormat="1" applyFont="1" applyFill="1" applyBorder="1" applyAlignment="1">
      <alignment horizontal="right"/>
    </xf>
    <xf numFmtId="191" fontId="262" fillId="0" borderId="0" xfId="4891" applyNumberFormat="1" applyFont="1" applyFill="1" applyBorder="1"/>
    <xf numFmtId="179" fontId="262" fillId="0" borderId="0" xfId="4891" applyNumberFormat="1" applyFont="1" applyFill="1" applyBorder="1"/>
    <xf numFmtId="0" fontId="259" fillId="0" borderId="0" xfId="9" applyFont="1" applyAlignment="1">
      <alignment horizontal="right"/>
    </xf>
    <xf numFmtId="177" fontId="259" fillId="0" borderId="0" xfId="9" applyNumberFormat="1" applyFont="1"/>
    <xf numFmtId="0" fontId="259" fillId="0" borderId="0" xfId="9" applyFont="1"/>
    <xf numFmtId="179" fontId="259" fillId="0" borderId="0" xfId="2" applyNumberFormat="1" applyFont="1" applyFill="1"/>
    <xf numFmtId="191" fontId="265" fillId="0" borderId="0" xfId="9" applyNumberFormat="1" applyFont="1"/>
    <xf numFmtId="0" fontId="252" fillId="0" borderId="0" xfId="0" applyFont="1" applyAlignment="1">
      <alignment horizontal="right"/>
    </xf>
    <xf numFmtId="179" fontId="251" fillId="0" borderId="0" xfId="2" applyNumberFormat="1" applyFont="1" applyFill="1" applyAlignment="1">
      <alignment horizontal="left"/>
    </xf>
    <xf numFmtId="49" fontId="252" fillId="0" borderId="55" xfId="9" quotePrefix="1" applyNumberFormat="1" applyFont="1" applyBorder="1" applyAlignment="1">
      <alignment horizontal="center"/>
    </xf>
    <xf numFmtId="179" fontId="252" fillId="0" borderId="55" xfId="2" applyNumberFormat="1" applyFont="1" applyFill="1" applyBorder="1"/>
    <xf numFmtId="10" fontId="252" fillId="0" borderId="0" xfId="12" applyNumberFormat="1" applyFont="1" applyFill="1"/>
    <xf numFmtId="0" fontId="252" fillId="0" borderId="56" xfId="0" applyFont="1" applyBorder="1"/>
    <xf numFmtId="179" fontId="252" fillId="0" borderId="11" xfId="4891" applyNumberFormat="1" applyFont="1" applyFill="1" applyBorder="1" applyAlignment="1">
      <alignment horizontal="center"/>
    </xf>
    <xf numFmtId="179" fontId="252" fillId="0" borderId="56" xfId="2" applyNumberFormat="1" applyFont="1" applyFill="1" applyBorder="1"/>
    <xf numFmtId="177" fontId="252" fillId="0" borderId="56" xfId="4891" applyFont="1" applyFill="1" applyBorder="1" applyAlignment="1">
      <alignment horizontal="center"/>
    </xf>
    <xf numFmtId="179" fontId="252" fillId="0" borderId="7" xfId="2" applyNumberFormat="1" applyFont="1" applyFill="1" applyBorder="1" applyAlignment="1">
      <alignment horizontal="center"/>
    </xf>
    <xf numFmtId="179" fontId="252" fillId="0" borderId="2" xfId="2" applyNumberFormat="1" applyFont="1" applyFill="1" applyBorder="1" applyAlignment="1">
      <alignment horizontal="center"/>
    </xf>
    <xf numFmtId="38" fontId="250" fillId="0" borderId="0" xfId="0" applyNumberFormat="1" applyFont="1" applyAlignment="1">
      <alignment vertical="center"/>
    </xf>
    <xf numFmtId="313" fontId="252" fillId="0" borderId="0" xfId="0" applyNumberFormat="1" applyFont="1" applyAlignment="1">
      <alignment horizontal="right"/>
    </xf>
    <xf numFmtId="313" fontId="252" fillId="0" borderId="56" xfId="0" applyNumberFormat="1" applyFont="1" applyBorder="1" applyAlignment="1">
      <alignment horizontal="right"/>
    </xf>
    <xf numFmtId="179" fontId="253" fillId="0" borderId="0" xfId="2" applyNumberFormat="1" applyFont="1" applyFill="1" applyBorder="1" applyAlignment="1">
      <alignment horizontal="right"/>
    </xf>
    <xf numFmtId="190" fontId="267" fillId="0" borderId="0" xfId="9" applyNumberFormat="1" applyFont="1"/>
    <xf numFmtId="16" fontId="267" fillId="0" borderId="0" xfId="9" quotePrefix="1" applyNumberFormat="1" applyFont="1"/>
    <xf numFmtId="190" fontId="267" fillId="0" borderId="0" xfId="9" quotePrefix="1" applyNumberFormat="1" applyFont="1" applyAlignment="1">
      <alignment horizontal="center"/>
    </xf>
    <xf numFmtId="190" fontId="267" fillId="0" borderId="0" xfId="9" applyNumberFormat="1" applyFont="1" applyAlignment="1">
      <alignment horizontal="center"/>
    </xf>
    <xf numFmtId="0" fontId="267" fillId="0" borderId="0" xfId="9" quotePrefix="1" applyFont="1" applyAlignment="1">
      <alignment horizontal="center"/>
    </xf>
    <xf numFmtId="0" fontId="267" fillId="0" borderId="0" xfId="9" applyFont="1"/>
    <xf numFmtId="190" fontId="267" fillId="0" borderId="11" xfId="9" applyNumberFormat="1" applyFont="1" applyBorder="1" applyAlignment="1">
      <alignment horizontal="center"/>
    </xf>
    <xf numFmtId="177" fontId="267" fillId="0" borderId="0" xfId="9" applyNumberFormat="1" applyFont="1"/>
    <xf numFmtId="179" fontId="267" fillId="0" borderId="0" xfId="2" applyNumberFormat="1" applyFont="1" applyFill="1" applyBorder="1" applyAlignment="1"/>
    <xf numFmtId="177" fontId="267" fillId="0" borderId="0" xfId="10" applyFont="1" applyFill="1" applyBorder="1" applyAlignment="1">
      <alignment horizontal="right"/>
    </xf>
    <xf numFmtId="179" fontId="267" fillId="0" borderId="0" xfId="4891" applyNumberFormat="1" applyFont="1" applyFill="1" applyBorder="1" applyAlignment="1">
      <alignment horizontal="right"/>
    </xf>
    <xf numFmtId="179" fontId="267" fillId="0" borderId="0" xfId="4891" applyNumberFormat="1" applyFont="1" applyFill="1" applyBorder="1" applyAlignment="1">
      <alignment horizontal="center"/>
    </xf>
    <xf numFmtId="179" fontId="267" fillId="0" borderId="0" xfId="2" applyNumberFormat="1" applyFont="1" applyFill="1" applyBorder="1" applyAlignment="1">
      <alignment horizontal="center"/>
    </xf>
    <xf numFmtId="179" fontId="267" fillId="0" borderId="55" xfId="2" applyNumberFormat="1" applyFont="1" applyFill="1" applyBorder="1" applyAlignment="1"/>
    <xf numFmtId="179" fontId="267" fillId="0" borderId="6" xfId="10" applyNumberFormat="1" applyFont="1" applyFill="1" applyBorder="1" applyAlignment="1">
      <alignment horizontal="right"/>
    </xf>
    <xf numFmtId="179" fontId="267" fillId="0" borderId="0" xfId="10" applyNumberFormat="1" applyFont="1" applyFill="1" applyBorder="1" applyAlignment="1">
      <alignment horizontal="right"/>
    </xf>
    <xf numFmtId="190" fontId="267" fillId="0" borderId="0" xfId="10" applyNumberFormat="1" applyFont="1" applyFill="1" applyBorder="1" applyAlignment="1">
      <alignment horizontal="right"/>
    </xf>
    <xf numFmtId="177" fontId="267" fillId="0" borderId="0" xfId="10" applyFont="1" applyFill="1" applyBorder="1" applyAlignment="1">
      <alignment horizontal="center"/>
    </xf>
    <xf numFmtId="177" fontId="267" fillId="0" borderId="0" xfId="2" applyFont="1" applyFill="1" applyBorder="1"/>
    <xf numFmtId="179" fontId="267" fillId="0" borderId="0" xfId="1148" applyNumberFormat="1" applyFont="1" applyAlignment="1">
      <alignment horizontal="center"/>
    </xf>
    <xf numFmtId="179" fontId="267" fillId="0" borderId="0" xfId="2" quotePrefix="1" applyNumberFormat="1" applyFont="1" applyFill="1" applyBorder="1" applyAlignment="1">
      <alignment horizontal="right"/>
    </xf>
    <xf numFmtId="179" fontId="267" fillId="0" borderId="0" xfId="2" applyNumberFormat="1" applyFont="1" applyFill="1"/>
    <xf numFmtId="179" fontId="267" fillId="0" borderId="11" xfId="2" applyNumberFormat="1" applyFont="1" applyFill="1" applyBorder="1" applyAlignment="1"/>
    <xf numFmtId="179" fontId="267" fillId="0" borderId="0" xfId="2" applyNumberFormat="1" applyFont="1" applyFill="1" applyBorder="1" applyAlignment="1">
      <alignment horizontal="right"/>
    </xf>
    <xf numFmtId="179" fontId="267" fillId="0" borderId="11" xfId="10" applyNumberFormat="1" applyFont="1" applyFill="1" applyBorder="1" applyAlignment="1">
      <alignment horizontal="right"/>
    </xf>
    <xf numFmtId="179" fontId="267" fillId="0" borderId="7" xfId="10" applyNumberFormat="1" applyFont="1" applyFill="1" applyBorder="1" applyAlignment="1">
      <alignment horizontal="right"/>
    </xf>
    <xf numFmtId="177" fontId="267" fillId="0" borderId="0" xfId="9" quotePrefix="1" applyNumberFormat="1" applyFont="1"/>
    <xf numFmtId="179" fontId="267" fillId="0" borderId="55" xfId="10" applyNumberFormat="1" applyFont="1" applyFill="1" applyBorder="1" applyAlignment="1">
      <alignment horizontal="right"/>
    </xf>
    <xf numFmtId="177" fontId="267" fillId="0" borderId="0" xfId="9" applyNumberFormat="1" applyFont="1" applyAlignment="1">
      <alignment horizontal="center"/>
    </xf>
    <xf numFmtId="177" fontId="267" fillId="0" borderId="0" xfId="4891" applyFont="1" applyFill="1" applyBorder="1" applyAlignment="1">
      <alignment horizontal="right"/>
    </xf>
    <xf numFmtId="177" fontId="267" fillId="0" borderId="0" xfId="1148" applyNumberFormat="1" applyFont="1"/>
    <xf numFmtId="179" fontId="267" fillId="0" borderId="11" xfId="2" applyNumberFormat="1" applyFont="1" applyFill="1" applyBorder="1" applyAlignment="1">
      <alignment horizontal="center"/>
    </xf>
    <xf numFmtId="0" fontId="268" fillId="0" borderId="0" xfId="9" applyFont="1" applyAlignment="1">
      <alignment horizontal="center" vertical="center"/>
    </xf>
    <xf numFmtId="190" fontId="268" fillId="0" borderId="0" xfId="9" applyNumberFormat="1" applyFont="1"/>
    <xf numFmtId="179" fontId="267" fillId="0" borderId="7" xfId="2" applyNumberFormat="1" applyFont="1" applyFill="1" applyBorder="1"/>
    <xf numFmtId="179" fontId="267" fillId="0" borderId="0" xfId="2" applyNumberFormat="1" applyFont="1" applyFill="1" applyBorder="1"/>
    <xf numFmtId="179" fontId="267" fillId="0" borderId="55" xfId="2" applyNumberFormat="1" applyFont="1" applyFill="1" applyBorder="1" applyAlignment="1">
      <alignment horizontal="right"/>
    </xf>
    <xf numFmtId="179" fontId="267" fillId="0" borderId="6" xfId="2" applyNumberFormat="1" applyFont="1" applyFill="1" applyBorder="1"/>
    <xf numFmtId="179" fontId="267" fillId="0" borderId="7" xfId="2" applyNumberFormat="1" applyFont="1" applyFill="1" applyBorder="1" applyAlignment="1">
      <alignment horizontal="right"/>
    </xf>
    <xf numFmtId="177" fontId="267" fillId="0" borderId="0" xfId="10" applyFont="1" applyFill="1" applyBorder="1"/>
    <xf numFmtId="190" fontId="267" fillId="0" borderId="0" xfId="10" applyNumberFormat="1" applyFont="1" applyFill="1" applyBorder="1"/>
    <xf numFmtId="179" fontId="252" fillId="0" borderId="11" xfId="2" applyNumberFormat="1" applyFont="1" applyFill="1" applyBorder="1" applyAlignment="1"/>
    <xf numFmtId="179" fontId="252" fillId="0" borderId="6" xfId="2" applyNumberFormat="1" applyFont="1" applyFill="1" applyBorder="1" applyAlignment="1">
      <alignment horizontal="right"/>
    </xf>
    <xf numFmtId="0" fontId="252" fillId="0" borderId="0" xfId="3497" applyFont="1"/>
    <xf numFmtId="175" fontId="252" fillId="0" borderId="0" xfId="1148" applyNumberFormat="1" applyFont="1" applyAlignment="1">
      <alignment horizontal="center"/>
    </xf>
    <xf numFmtId="0" fontId="252" fillId="0" borderId="0" xfId="1148" applyFont="1" applyAlignment="1">
      <alignment horizontal="right"/>
    </xf>
    <xf numFmtId="177" fontId="252" fillId="0" borderId="0" xfId="4901" applyFont="1" applyFill="1" applyBorder="1" applyAlignment="1"/>
    <xf numFmtId="0" fontId="269" fillId="0" borderId="0" xfId="1148" applyFont="1" applyAlignment="1">
      <alignment horizontal="center"/>
    </xf>
    <xf numFmtId="177" fontId="252" fillId="0" borderId="0" xfId="4901" applyFont="1" applyFill="1"/>
    <xf numFmtId="179" fontId="252" fillId="0" borderId="0" xfId="4901" applyNumberFormat="1" applyFont="1" applyFill="1" applyBorder="1" applyAlignment="1"/>
    <xf numFmtId="175" fontId="252" fillId="0" borderId="0" xfId="1148" applyNumberFormat="1" applyFont="1"/>
    <xf numFmtId="0" fontId="252" fillId="0" borderId="0" xfId="1148" quotePrefix="1" applyFont="1"/>
    <xf numFmtId="0" fontId="252" fillId="0" borderId="0" xfId="4900" applyFont="1" applyAlignment="1">
      <alignment horizontal="center" vertical="center"/>
    </xf>
    <xf numFmtId="2" fontId="258" fillId="0" borderId="0" xfId="1148" applyNumberFormat="1" applyFont="1"/>
    <xf numFmtId="38" fontId="252" fillId="0" borderId="0" xfId="0" applyNumberFormat="1" applyFont="1" applyAlignment="1">
      <alignment horizontal="left" vertical="center" indent="3"/>
    </xf>
    <xf numFmtId="9" fontId="251" fillId="0" borderId="0" xfId="6171" applyFont="1" applyFill="1" applyAlignment="1"/>
    <xf numFmtId="179" fontId="267" fillId="0" borderId="2" xfId="2" applyNumberFormat="1" applyFont="1" applyFill="1" applyBorder="1" applyAlignment="1"/>
    <xf numFmtId="179" fontId="267" fillId="0" borderId="0" xfId="2" applyNumberFormat="1" applyFont="1" applyFill="1" applyAlignment="1">
      <alignment horizontal="center"/>
    </xf>
    <xf numFmtId="179" fontId="267" fillId="0" borderId="2" xfId="2" applyNumberFormat="1" applyFont="1" applyFill="1" applyBorder="1" applyAlignment="1">
      <alignment horizontal="center"/>
    </xf>
    <xf numFmtId="0" fontId="267" fillId="0" borderId="2" xfId="2" applyNumberFormat="1" applyFont="1" applyFill="1" applyBorder="1" applyAlignment="1">
      <alignment horizontal="center"/>
    </xf>
    <xf numFmtId="177" fontId="252" fillId="0" borderId="0" xfId="2" applyFont="1" applyFill="1"/>
    <xf numFmtId="177" fontId="252" fillId="0" borderId="7" xfId="2" applyFont="1" applyFill="1" applyBorder="1" applyAlignment="1">
      <alignment horizontal="center"/>
    </xf>
    <xf numFmtId="179" fontId="252" fillId="0" borderId="11" xfId="4902" applyNumberFormat="1" applyFont="1" applyFill="1" applyBorder="1" applyAlignment="1">
      <alignment horizontal="right"/>
    </xf>
    <xf numFmtId="179" fontId="252" fillId="0" borderId="0" xfId="4891" applyNumberFormat="1" applyFont="1" applyFill="1" applyAlignment="1">
      <alignment horizontal="center"/>
    </xf>
    <xf numFmtId="179" fontId="252" fillId="0" borderId="0" xfId="4902" applyNumberFormat="1" applyFont="1" applyFill="1" applyAlignment="1">
      <alignment horizontal="center"/>
    </xf>
    <xf numFmtId="179" fontId="273" fillId="0" borderId="0" xfId="4901" applyNumberFormat="1" applyFont="1" applyFill="1" applyAlignment="1"/>
    <xf numFmtId="179" fontId="273" fillId="0" borderId="0" xfId="1148" applyNumberFormat="1" applyFont="1"/>
    <xf numFmtId="179" fontId="273" fillId="0" borderId="0" xfId="4901" applyNumberFormat="1" applyFont="1" applyFill="1" applyBorder="1" applyAlignment="1"/>
    <xf numFmtId="190" fontId="273" fillId="0" borderId="0" xfId="4901" applyNumberFormat="1" applyFont="1" applyFill="1" applyBorder="1" applyAlignment="1"/>
    <xf numFmtId="192" fontId="273" fillId="0" borderId="0" xfId="1148" applyNumberFormat="1" applyFont="1"/>
    <xf numFmtId="192" fontId="273" fillId="0" borderId="0" xfId="1148" applyNumberFormat="1" applyFont="1" applyAlignment="1">
      <alignment horizontal="right"/>
    </xf>
    <xf numFmtId="192" fontId="273" fillId="0" borderId="0" xfId="4901" applyNumberFormat="1" applyFont="1" applyFill="1" applyBorder="1" applyAlignment="1"/>
    <xf numFmtId="1" fontId="273" fillId="0" borderId="0" xfId="1148" applyNumberFormat="1" applyFont="1" applyAlignment="1">
      <alignment horizontal="center"/>
    </xf>
    <xf numFmtId="191" fontId="273" fillId="0" borderId="0" xfId="4901" applyNumberFormat="1" applyFont="1" applyFill="1" applyBorder="1" applyAlignment="1"/>
    <xf numFmtId="191" fontId="273" fillId="0" borderId="0" xfId="1148" applyNumberFormat="1" applyFont="1" applyAlignment="1">
      <alignment horizontal="center"/>
    </xf>
    <xf numFmtId="191" fontId="273" fillId="0" borderId="0" xfId="1148" applyNumberFormat="1" applyFont="1" applyAlignment="1">
      <alignment horizontal="right"/>
    </xf>
    <xf numFmtId="193" fontId="273" fillId="0" borderId="0" xfId="11" applyNumberFormat="1" applyFont="1" applyFill="1" applyBorder="1" applyAlignment="1">
      <alignment horizontal="center"/>
    </xf>
    <xf numFmtId="0" fontId="273" fillId="0" borderId="0" xfId="1148" applyFont="1" applyAlignment="1">
      <alignment horizontal="left"/>
    </xf>
    <xf numFmtId="183" fontId="273" fillId="0" borderId="0" xfId="1148" applyNumberFormat="1" applyFont="1" applyAlignment="1">
      <alignment horizontal="center"/>
    </xf>
    <xf numFmtId="183" fontId="273" fillId="0" borderId="0" xfId="4901" applyNumberFormat="1" applyFont="1" applyFill="1" applyBorder="1" applyAlignment="1">
      <alignment horizontal="center"/>
    </xf>
    <xf numFmtId="177" fontId="273" fillId="0" borderId="0" xfId="1148" applyNumberFormat="1" applyFont="1" applyAlignment="1">
      <alignment horizontal="center"/>
    </xf>
    <xf numFmtId="177" fontId="273" fillId="0" borderId="0" xfId="4901" applyFont="1" applyFill="1" applyBorder="1" applyAlignment="1">
      <alignment horizontal="center"/>
    </xf>
    <xf numFmtId="177" fontId="273" fillId="0" borderId="0" xfId="4901" applyFont="1" applyFill="1" applyBorder="1" applyAlignment="1">
      <alignment horizontal="right"/>
    </xf>
    <xf numFmtId="0" fontId="273" fillId="0" borderId="0" xfId="1148" applyFont="1" applyAlignment="1">
      <alignment horizontal="center"/>
    </xf>
    <xf numFmtId="0" fontId="273" fillId="0" borderId="0" xfId="1148" applyFont="1"/>
    <xf numFmtId="177" fontId="273" fillId="0" borderId="0" xfId="4901" applyFont="1" applyFill="1" applyBorder="1" applyAlignment="1"/>
    <xf numFmtId="49" fontId="273" fillId="0" borderId="0" xfId="1148" applyNumberFormat="1" applyFont="1" applyAlignment="1">
      <alignment horizontal="center"/>
    </xf>
    <xf numFmtId="177" fontId="273" fillId="0" borderId="0" xfId="1148" applyNumberFormat="1" applyFont="1"/>
    <xf numFmtId="9" fontId="271" fillId="0" borderId="0" xfId="6171" applyFont="1" applyFill="1" applyBorder="1" applyAlignment="1"/>
    <xf numFmtId="177" fontId="271" fillId="0" borderId="0" xfId="4901" applyFont="1" applyFill="1" applyBorder="1" applyAlignment="1"/>
    <xf numFmtId="177" fontId="271" fillId="0" borderId="0" xfId="1148" applyNumberFormat="1" applyFont="1"/>
    <xf numFmtId="49" fontId="275" fillId="0" borderId="0" xfId="1148" applyNumberFormat="1" applyFont="1" applyAlignment="1">
      <alignment horizontal="center"/>
    </xf>
    <xf numFmtId="0" fontId="271" fillId="0" borderId="0" xfId="1148" applyFont="1"/>
    <xf numFmtId="49" fontId="271" fillId="0" borderId="0" xfId="1148" applyNumberFormat="1" applyFont="1" applyAlignment="1">
      <alignment horizontal="center"/>
    </xf>
    <xf numFmtId="190" fontId="271" fillId="0" borderId="0" xfId="4901" applyNumberFormat="1" applyFont="1" applyFill="1" applyBorder="1" applyAlignment="1">
      <alignment horizontal="center"/>
    </xf>
    <xf numFmtId="190" fontId="274" fillId="0" borderId="0" xfId="1148" applyNumberFormat="1" applyFont="1"/>
    <xf numFmtId="38" fontId="274" fillId="0" borderId="0" xfId="3497" applyNumberFormat="1" applyFont="1"/>
    <xf numFmtId="38" fontId="273" fillId="0" borderId="0" xfId="3497" applyNumberFormat="1" applyFont="1"/>
    <xf numFmtId="38" fontId="252" fillId="0" borderId="0" xfId="3497" applyNumberFormat="1" applyFont="1"/>
    <xf numFmtId="190" fontId="252" fillId="0" borderId="0" xfId="4901" applyNumberFormat="1" applyFont="1" applyFill="1" applyBorder="1" applyAlignment="1">
      <alignment horizontal="center"/>
    </xf>
    <xf numFmtId="190" fontId="252" fillId="0" borderId="0" xfId="1148" applyNumberFormat="1" applyFont="1" applyAlignment="1">
      <alignment horizontal="left"/>
    </xf>
    <xf numFmtId="179" fontId="252" fillId="0" borderId="0" xfId="1148" applyNumberFormat="1" applyFont="1" applyAlignment="1">
      <alignment horizontal="right"/>
    </xf>
    <xf numFmtId="179" fontId="252" fillId="0" borderId="0" xfId="4901" applyNumberFormat="1" applyFont="1" applyFill="1" applyBorder="1" applyAlignment="1">
      <alignment horizontal="center"/>
    </xf>
    <xf numFmtId="179" fontId="252" fillId="0" borderId="55" xfId="4901" applyNumberFormat="1" applyFont="1" applyFill="1" applyBorder="1" applyAlignment="1">
      <alignment horizontal="center"/>
    </xf>
    <xf numFmtId="177" fontId="252" fillId="0" borderId="0" xfId="2" applyFont="1" applyFill="1" applyBorder="1" applyAlignment="1">
      <alignment horizontal="center"/>
    </xf>
    <xf numFmtId="175" fontId="252" fillId="0" borderId="11" xfId="4901" applyNumberFormat="1" applyFont="1" applyFill="1" applyBorder="1" applyAlignment="1">
      <alignment horizontal="right"/>
    </xf>
    <xf numFmtId="179" fontId="252" fillId="0" borderId="11" xfId="4901" applyNumberFormat="1" applyFont="1" applyFill="1" applyBorder="1" applyAlignment="1">
      <alignment horizontal="right"/>
    </xf>
    <xf numFmtId="179" fontId="252" fillId="0" borderId="11" xfId="4901" applyNumberFormat="1" applyFont="1" applyFill="1" applyBorder="1" applyAlignment="1">
      <alignment horizontal="center"/>
    </xf>
    <xf numFmtId="179" fontId="252" fillId="0" borderId="0" xfId="4901" applyNumberFormat="1" applyFont="1" applyFill="1" applyBorder="1" applyAlignment="1">
      <alignment horizontal="right"/>
    </xf>
    <xf numFmtId="190" fontId="252" fillId="0" borderId="0" xfId="6171" applyNumberFormat="1" applyFont="1" applyFill="1" applyAlignment="1">
      <alignment horizontal="right"/>
    </xf>
    <xf numFmtId="179" fontId="252" fillId="0" borderId="55" xfId="4901" applyNumberFormat="1" applyFont="1" applyFill="1" applyBorder="1" applyAlignment="1">
      <alignment horizontal="right"/>
    </xf>
    <xf numFmtId="190" fontId="252" fillId="0" borderId="0" xfId="4901" applyNumberFormat="1" applyFont="1" applyFill="1" applyAlignment="1">
      <alignment horizontal="right"/>
    </xf>
    <xf numFmtId="190" fontId="252" fillId="0" borderId="0" xfId="4901" applyNumberFormat="1" applyFont="1" applyFill="1" applyBorder="1" applyAlignment="1">
      <alignment horizontal="right"/>
    </xf>
    <xf numFmtId="190" fontId="253" fillId="0" borderId="0" xfId="6170" applyNumberFormat="1" applyFont="1" applyAlignment="1">
      <alignment horizontal="center"/>
    </xf>
    <xf numFmtId="190" fontId="252" fillId="0" borderId="0" xfId="1148" applyNumberFormat="1" applyFont="1" applyAlignment="1">
      <alignment horizontal="right"/>
    </xf>
    <xf numFmtId="190" fontId="252" fillId="0" borderId="55" xfId="1148" quotePrefix="1" applyNumberFormat="1" applyFont="1" applyBorder="1" applyAlignment="1">
      <alignment horizontal="center"/>
    </xf>
    <xf numFmtId="190" fontId="273" fillId="0" borderId="0" xfId="1148" applyNumberFormat="1" applyFont="1"/>
    <xf numFmtId="190" fontId="272" fillId="0" borderId="0" xfId="1148" applyNumberFormat="1" applyFont="1"/>
    <xf numFmtId="190" fontId="251" fillId="0" borderId="0" xfId="1148" applyNumberFormat="1" applyFont="1"/>
    <xf numFmtId="190" fontId="270" fillId="0" borderId="0" xfId="1148" applyNumberFormat="1" applyFont="1" applyAlignment="1">
      <alignment horizontal="left"/>
    </xf>
    <xf numFmtId="190" fontId="271" fillId="0" borderId="0" xfId="1148" applyNumberFormat="1" applyFont="1"/>
    <xf numFmtId="190" fontId="271" fillId="0" borderId="0" xfId="1148" applyNumberFormat="1" applyFont="1" applyAlignment="1">
      <alignment horizontal="center"/>
    </xf>
    <xf numFmtId="190" fontId="270" fillId="0" borderId="0" xfId="1148" applyNumberFormat="1" applyFont="1"/>
    <xf numFmtId="38" fontId="252" fillId="0" borderId="0" xfId="0" applyNumberFormat="1" applyFont="1" applyAlignment="1">
      <alignment horizontal="left"/>
    </xf>
    <xf numFmtId="38" fontId="252" fillId="0" borderId="0" xfId="0" applyNumberFormat="1" applyFont="1"/>
    <xf numFmtId="0" fontId="252" fillId="0" borderId="0" xfId="4899" applyFont="1" applyAlignment="1"/>
    <xf numFmtId="0" fontId="252" fillId="0" borderId="0" xfId="1148" applyFont="1" applyAlignment="1"/>
    <xf numFmtId="177" fontId="252" fillId="0" borderId="0" xfId="1148" applyNumberFormat="1" applyFont="1" applyAlignment="1"/>
    <xf numFmtId="177" fontId="252" fillId="0" borderId="0" xfId="4891" applyFont="1" applyFill="1" applyBorder="1" applyAlignment="1"/>
    <xf numFmtId="190" fontId="252" fillId="0" borderId="0" xfId="1148" applyNumberFormat="1" applyFont="1" applyAlignment="1"/>
    <xf numFmtId="0" fontId="251" fillId="0" borderId="0" xfId="4899" applyFont="1" applyAlignment="1"/>
    <xf numFmtId="0" fontId="252" fillId="0" borderId="0" xfId="0" applyFont="1" applyAlignment="1"/>
    <xf numFmtId="0" fontId="253" fillId="0" borderId="0" xfId="0" applyFont="1" applyAlignment="1"/>
    <xf numFmtId="0" fontId="252" fillId="0" borderId="56" xfId="0" applyFont="1" applyBorder="1" applyAlignment="1"/>
    <xf numFmtId="313" fontId="252" fillId="0" borderId="0" xfId="0" applyNumberFormat="1" applyFont="1" applyAlignment="1"/>
    <xf numFmtId="0" fontId="251" fillId="0" borderId="0" xfId="0" applyFont="1" applyAlignment="1"/>
    <xf numFmtId="0" fontId="254" fillId="0" borderId="0" xfId="1148" applyFont="1" applyAlignment="1"/>
    <xf numFmtId="190" fontId="253" fillId="0" borderId="0" xfId="1148" applyNumberFormat="1" applyFont="1" applyAlignment="1"/>
    <xf numFmtId="179" fontId="252" fillId="0" borderId="0" xfId="4891" applyNumberFormat="1" applyFont="1" applyFill="1" applyBorder="1" applyAlignment="1"/>
    <xf numFmtId="179" fontId="252" fillId="0" borderId="0" xfId="1148" applyNumberFormat="1" applyFont="1" applyAlignment="1"/>
    <xf numFmtId="0" fontId="255" fillId="0" borderId="0" xfId="1148" applyFont="1" applyAlignment="1"/>
    <xf numFmtId="191" fontId="252" fillId="0" borderId="0" xfId="1148" applyNumberFormat="1" applyFont="1" applyAlignment="1"/>
    <xf numFmtId="191" fontId="251" fillId="0" borderId="0" xfId="1148" applyNumberFormat="1" applyFont="1" applyAlignment="1"/>
    <xf numFmtId="0" fontId="251" fillId="0" borderId="0" xfId="1148" applyFont="1" applyAlignment="1"/>
    <xf numFmtId="38" fontId="251" fillId="0" borderId="0" xfId="3497" applyNumberFormat="1" applyFont="1" applyAlignment="1"/>
    <xf numFmtId="190" fontId="251" fillId="0" borderId="0" xfId="3497" applyNumberFormat="1" applyFont="1" applyAlignment="1"/>
    <xf numFmtId="190" fontId="273" fillId="0" borderId="0" xfId="1148" applyNumberFormat="1" applyFont="1" applyAlignment="1"/>
    <xf numFmtId="179" fontId="252" fillId="0" borderId="7" xfId="4901" applyNumberFormat="1" applyFont="1" applyFill="1" applyBorder="1" applyAlignment="1">
      <alignment horizontal="right"/>
    </xf>
    <xf numFmtId="190" fontId="252" fillId="0" borderId="7" xfId="4901" applyNumberFormat="1" applyFont="1" applyFill="1" applyBorder="1" applyAlignment="1">
      <alignment horizontal="right"/>
    </xf>
    <xf numFmtId="179" fontId="252" fillId="0" borderId="7" xfId="2" applyNumberFormat="1" applyFont="1" applyFill="1" applyBorder="1" applyAlignment="1">
      <alignment horizontal="right"/>
    </xf>
    <xf numFmtId="0" fontId="251" fillId="0" borderId="0" xfId="3497" applyFont="1" applyAlignment="1"/>
    <xf numFmtId="179" fontId="252" fillId="0" borderId="2" xfId="1148" applyNumberFormat="1" applyFont="1" applyBorder="1" applyAlignment="1">
      <alignment horizontal="right"/>
    </xf>
    <xf numFmtId="190" fontId="252" fillId="0" borderId="2" xfId="1148" applyNumberFormat="1" applyFont="1" applyBorder="1" applyAlignment="1">
      <alignment horizontal="right"/>
    </xf>
    <xf numFmtId="179" fontId="252" fillId="0" borderId="2" xfId="2" applyNumberFormat="1" applyFont="1" applyFill="1" applyBorder="1" applyAlignment="1">
      <alignment horizontal="right"/>
    </xf>
    <xf numFmtId="190" fontId="251" fillId="0" borderId="0" xfId="1148" applyNumberFormat="1" applyFont="1" applyAlignment="1"/>
    <xf numFmtId="177" fontId="252" fillId="0" borderId="7" xfId="1148" applyNumberFormat="1" applyFont="1" applyBorder="1" applyAlignment="1">
      <alignment horizontal="right"/>
    </xf>
    <xf numFmtId="190" fontId="252" fillId="0" borderId="0" xfId="6170" applyNumberFormat="1" applyFont="1" applyAlignment="1"/>
    <xf numFmtId="38" fontId="251" fillId="0" borderId="0" xfId="6170" applyNumberFormat="1" applyFont="1" applyAlignment="1"/>
    <xf numFmtId="190" fontId="251" fillId="0" borderId="0" xfId="6170" applyNumberFormat="1" applyFont="1" applyAlignment="1"/>
    <xf numFmtId="38" fontId="252" fillId="0" borderId="0" xfId="6170" applyNumberFormat="1" applyFont="1" applyAlignment="1"/>
    <xf numFmtId="0" fontId="252" fillId="0" borderId="0" xfId="4900" applyFont="1" applyAlignment="1">
      <alignment horizontal="center"/>
    </xf>
    <xf numFmtId="0" fontId="252" fillId="0" borderId="116" xfId="4900" applyFont="1" applyBorder="1" applyAlignment="1">
      <alignment horizontal="center"/>
    </xf>
    <xf numFmtId="179" fontId="252" fillId="0" borderId="0" xfId="1148" applyNumberFormat="1" applyFont="1" applyAlignment="1">
      <alignment horizontal="center"/>
    </xf>
    <xf numFmtId="179" fontId="252" fillId="0" borderId="126" xfId="4901" applyNumberFormat="1" applyFont="1" applyFill="1" applyBorder="1" applyAlignment="1">
      <alignment horizontal="center"/>
    </xf>
    <xf numFmtId="179" fontId="252" fillId="0" borderId="126" xfId="4901" applyNumberFormat="1" applyFont="1" applyFill="1" applyBorder="1" applyAlignment="1">
      <alignment horizontal="right"/>
    </xf>
    <xf numFmtId="177" fontId="252" fillId="0" borderId="126" xfId="2" applyFont="1" applyFill="1" applyBorder="1" applyAlignment="1">
      <alignment horizontal="center"/>
    </xf>
    <xf numFmtId="179" fontId="252" fillId="0" borderId="116" xfId="4901" applyNumberFormat="1" applyFont="1" applyFill="1" applyBorder="1" applyAlignment="1">
      <alignment horizontal="center"/>
    </xf>
    <xf numFmtId="179" fontId="252" fillId="0" borderId="2" xfId="4901" applyNumberFormat="1" applyFont="1" applyFill="1" applyBorder="1" applyAlignment="1"/>
    <xf numFmtId="0" fontId="260" fillId="0" borderId="0" xfId="1148" applyFont="1"/>
    <xf numFmtId="0" fontId="260" fillId="0" borderId="0" xfId="0" applyFont="1"/>
    <xf numFmtId="0" fontId="260" fillId="0" borderId="0" xfId="1148" applyFont="1" applyAlignment="1">
      <alignment horizontal="left"/>
    </xf>
    <xf numFmtId="38" fontId="252" fillId="0" borderId="0" xfId="0" applyNumberFormat="1" applyFont="1" applyAlignment="1">
      <alignment horizontal="right" vertical="center" indent="3"/>
    </xf>
    <xf numFmtId="190" fontId="252" fillId="0" borderId="0" xfId="1148" quotePrefix="1" applyNumberFormat="1" applyFont="1" applyAlignment="1">
      <alignment horizontal="center"/>
    </xf>
    <xf numFmtId="179" fontId="252" fillId="0" borderId="11" xfId="2" applyNumberFormat="1" applyFont="1" applyFill="1" applyBorder="1" applyAlignment="1">
      <alignment horizontal="center"/>
    </xf>
    <xf numFmtId="177" fontId="260" fillId="0" borderId="0" xfId="1148" applyNumberFormat="1" applyFont="1"/>
    <xf numFmtId="179" fontId="252" fillId="0" borderId="11" xfId="2" applyNumberFormat="1" applyFont="1" applyFill="1" applyBorder="1" applyAlignment="1">
      <alignment horizontal="center"/>
    </xf>
    <xf numFmtId="179" fontId="252" fillId="0" borderId="126" xfId="4902" applyNumberFormat="1" applyFont="1" applyFill="1" applyBorder="1" applyAlignment="1">
      <alignment horizontal="center"/>
    </xf>
    <xf numFmtId="179" fontId="252" fillId="0" borderId="0" xfId="4901" applyNumberFormat="1" applyFont="1" applyFill="1" applyAlignment="1"/>
    <xf numFmtId="179" fontId="252" fillId="0" borderId="0" xfId="4902" applyNumberFormat="1" applyFont="1" applyFill="1" applyBorder="1" applyAlignment="1"/>
    <xf numFmtId="179" fontId="252" fillId="0" borderId="0" xfId="4902" applyNumberFormat="1" applyFont="1" applyFill="1" applyAlignment="1"/>
    <xf numFmtId="179" fontId="252" fillId="0" borderId="0" xfId="4891" applyNumberFormat="1" applyFont="1" applyFill="1" applyAlignment="1"/>
    <xf numFmtId="179" fontId="252" fillId="0" borderId="56" xfId="1148" applyNumberFormat="1" applyFont="1" applyBorder="1" applyAlignment="1"/>
    <xf numFmtId="0" fontId="252" fillId="0" borderId="0" xfId="9" applyFont="1" applyFill="1"/>
    <xf numFmtId="0" fontId="259" fillId="0" borderId="0" xfId="9" applyFont="1" applyFill="1"/>
    <xf numFmtId="179" fontId="259" fillId="0" borderId="0" xfId="2" applyNumberFormat="1" applyFont="1" applyFill="1" applyAlignment="1">
      <alignment horizontal="center"/>
    </xf>
    <xf numFmtId="177" fontId="252" fillId="0" borderId="0" xfId="1148" applyNumberFormat="1" applyFont="1" applyFill="1" applyAlignment="1">
      <alignment horizontal="center"/>
    </xf>
    <xf numFmtId="177" fontId="252" fillId="0" borderId="0" xfId="1148" applyNumberFormat="1" applyFont="1" applyFill="1"/>
    <xf numFmtId="177" fontId="252" fillId="0" borderId="0" xfId="9" applyNumberFormat="1" applyFont="1" applyFill="1" applyAlignment="1">
      <alignment horizontal="center"/>
    </xf>
    <xf numFmtId="191" fontId="252" fillId="0" borderId="0" xfId="9" applyNumberFormat="1" applyFont="1" applyFill="1"/>
    <xf numFmtId="190" fontId="252" fillId="0" borderId="11" xfId="9" applyNumberFormat="1" applyFont="1" applyFill="1" applyBorder="1" applyAlignment="1">
      <alignment horizontal="center"/>
    </xf>
    <xf numFmtId="0" fontId="252" fillId="0" borderId="0" xfId="9" applyFont="1" applyFill="1" applyAlignment="1">
      <alignment horizontal="left"/>
    </xf>
    <xf numFmtId="0" fontId="253" fillId="0" borderId="0" xfId="9" applyFont="1" applyFill="1" applyAlignment="1">
      <alignment horizontal="center"/>
    </xf>
    <xf numFmtId="190" fontId="252" fillId="0" borderId="0" xfId="9" applyNumberFormat="1" applyFont="1" applyFill="1"/>
    <xf numFmtId="0" fontId="253" fillId="0" borderId="0" xfId="1148" applyFont="1" applyFill="1" applyAlignment="1">
      <alignment horizontal="center"/>
    </xf>
    <xf numFmtId="179" fontId="267" fillId="0" borderId="11" xfId="2" applyNumberFormat="1" applyFont="1" applyFill="1" applyBorder="1" applyAlignment="1">
      <alignment horizontal="right"/>
    </xf>
    <xf numFmtId="0" fontId="251" fillId="0" borderId="0" xfId="9" applyFont="1" applyFill="1" applyAlignment="1">
      <alignment horizontal="left"/>
    </xf>
    <xf numFmtId="0" fontId="252" fillId="0" borderId="0" xfId="1148" applyFont="1" applyAlignment="1">
      <alignment horizontal="center"/>
    </xf>
    <xf numFmtId="179" fontId="252" fillId="0" borderId="11" xfId="2" applyNumberFormat="1" applyFont="1" applyFill="1" applyBorder="1" applyAlignment="1">
      <alignment horizontal="center"/>
    </xf>
    <xf numFmtId="190" fontId="267" fillId="0" borderId="0" xfId="9" applyNumberFormat="1" applyFont="1" applyFill="1"/>
    <xf numFmtId="0" fontId="252" fillId="0" borderId="0" xfId="9" applyFont="1" applyFill="1" applyAlignment="1">
      <alignment horizontal="center"/>
    </xf>
    <xf numFmtId="190" fontId="252" fillId="0" borderId="0" xfId="9" applyNumberFormat="1" applyFont="1" applyFill="1" applyAlignment="1">
      <alignment horizontal="center"/>
    </xf>
    <xf numFmtId="190" fontId="252" fillId="0" borderId="0" xfId="1148" quotePrefix="1" applyNumberFormat="1" applyFont="1" applyFill="1" applyAlignment="1">
      <alignment horizontal="center"/>
    </xf>
    <xf numFmtId="190" fontId="267" fillId="0" borderId="0" xfId="9" applyNumberFormat="1" applyFont="1" applyFill="1" applyAlignment="1">
      <alignment horizontal="center"/>
    </xf>
    <xf numFmtId="190" fontId="267" fillId="0" borderId="0" xfId="9" quotePrefix="1" applyNumberFormat="1" applyFont="1" applyFill="1" applyAlignment="1">
      <alignment horizontal="center"/>
    </xf>
    <xf numFmtId="0" fontId="267" fillId="0" borderId="0" xfId="9" quotePrefix="1" applyFont="1" applyFill="1" applyAlignment="1">
      <alignment horizontal="center"/>
    </xf>
    <xf numFmtId="0" fontId="267" fillId="0" borderId="0" xfId="9" applyFont="1" applyFill="1" applyAlignment="1">
      <alignment horizontal="center"/>
    </xf>
    <xf numFmtId="0" fontId="252" fillId="0" borderId="11" xfId="9" applyFont="1" applyFill="1" applyBorder="1" applyAlignment="1">
      <alignment horizontal="center"/>
    </xf>
    <xf numFmtId="190" fontId="267" fillId="0" borderId="11" xfId="9" applyNumberFormat="1" applyFont="1" applyFill="1" applyBorder="1" applyAlignment="1">
      <alignment horizontal="center"/>
    </xf>
    <xf numFmtId="190" fontId="267" fillId="0" borderId="11" xfId="9" quotePrefix="1" applyNumberFormat="1" applyFont="1" applyFill="1" applyBorder="1" applyAlignment="1">
      <alignment horizontal="center"/>
    </xf>
    <xf numFmtId="177" fontId="252" fillId="0" borderId="0" xfId="9" applyNumberFormat="1" applyFont="1" applyFill="1"/>
    <xf numFmtId="177" fontId="267" fillId="0" borderId="0" xfId="9" applyNumberFormat="1" applyFont="1" applyFill="1"/>
    <xf numFmtId="190" fontId="253" fillId="0" borderId="0" xfId="9" applyNumberFormat="1" applyFont="1" applyFill="1" applyAlignment="1">
      <alignment horizontal="center"/>
    </xf>
    <xf numFmtId="0" fontId="253" fillId="0" borderId="0" xfId="9" quotePrefix="1" applyFont="1" applyFill="1" applyAlignment="1">
      <alignment horizontal="center"/>
    </xf>
    <xf numFmtId="38" fontId="267" fillId="0" borderId="0" xfId="0" applyNumberFormat="1" applyFont="1" applyFill="1" applyAlignment="1">
      <alignment vertical="center"/>
    </xf>
    <xf numFmtId="177" fontId="252" fillId="0" borderId="0" xfId="9" applyNumberFormat="1" applyFont="1" applyFill="1" applyAlignment="1">
      <alignment horizontal="right"/>
    </xf>
    <xf numFmtId="177" fontId="267" fillId="0" borderId="0" xfId="9" applyNumberFormat="1" applyFont="1" applyFill="1" applyAlignment="1">
      <alignment horizontal="right"/>
    </xf>
    <xf numFmtId="0" fontId="268" fillId="0" borderId="0" xfId="9" applyFont="1" applyFill="1" applyAlignment="1">
      <alignment horizontal="center" vertical="center"/>
    </xf>
    <xf numFmtId="0" fontId="267" fillId="0" borderId="0" xfId="9" applyFont="1" applyFill="1" applyAlignment="1" applyProtection="1">
      <alignment horizontal="center"/>
      <protection locked="0"/>
    </xf>
    <xf numFmtId="190" fontId="268" fillId="0" borderId="0" xfId="9" applyNumberFormat="1" applyFont="1" applyFill="1" applyAlignment="1">
      <alignment horizontal="center" vertical="center"/>
    </xf>
    <xf numFmtId="190" fontId="267" fillId="0" borderId="0" xfId="9" applyNumberFormat="1" applyFont="1" applyFill="1" applyAlignment="1">
      <alignment horizontal="right"/>
    </xf>
    <xf numFmtId="190" fontId="252" fillId="0" borderId="0" xfId="1148" applyNumberFormat="1" applyFont="1" applyAlignment="1">
      <alignment horizontal="center"/>
    </xf>
    <xf numFmtId="0" fontId="252" fillId="0" borderId="0" xfId="0" applyFont="1" applyAlignment="1">
      <alignment horizontal="right"/>
    </xf>
    <xf numFmtId="0" fontId="252" fillId="0" borderId="11" xfId="1148" applyFont="1" applyBorder="1" applyAlignment="1">
      <alignment horizontal="center"/>
    </xf>
    <xf numFmtId="0" fontId="252" fillId="0" borderId="0" xfId="1148" applyFont="1" applyAlignment="1">
      <alignment horizontal="center"/>
    </xf>
    <xf numFmtId="190" fontId="273" fillId="0" borderId="0" xfId="1148" applyNumberFormat="1" applyFont="1" applyAlignment="1">
      <alignment horizontal="center"/>
    </xf>
    <xf numFmtId="190" fontId="252" fillId="0" borderId="11" xfId="1148" applyNumberFormat="1" applyFont="1" applyBorder="1" applyAlignment="1">
      <alignment horizontal="center"/>
    </xf>
    <xf numFmtId="0" fontId="271" fillId="0" borderId="0" xfId="1148" applyFont="1" applyAlignment="1">
      <alignment horizontal="center"/>
    </xf>
    <xf numFmtId="179" fontId="252" fillId="0" borderId="11" xfId="2" applyNumberFormat="1" applyFont="1" applyFill="1" applyBorder="1" applyAlignment="1">
      <alignment horizontal="center"/>
    </xf>
    <xf numFmtId="179" fontId="252" fillId="0" borderId="0" xfId="9" applyNumberFormat="1" applyFont="1" applyFill="1" applyAlignment="1">
      <alignment horizontal="center"/>
    </xf>
    <xf numFmtId="179" fontId="259" fillId="0" borderId="0" xfId="4891" applyNumberFormat="1" applyFont="1" applyFill="1" applyAlignment="1"/>
    <xf numFmtId="179" fontId="252" fillId="0" borderId="126" xfId="4891" applyNumberFormat="1" applyFont="1" applyFill="1" applyBorder="1" applyAlignment="1">
      <alignment horizontal="center"/>
    </xf>
    <xf numFmtId="177" fontId="259" fillId="0" borderId="0" xfId="4891" applyFont="1" applyFill="1" applyAlignment="1"/>
    <xf numFmtId="179" fontId="259" fillId="0" borderId="0" xfId="4891" applyNumberFormat="1" applyFont="1" applyFill="1" applyBorder="1" applyAlignment="1"/>
    <xf numFmtId="179" fontId="259" fillId="0" borderId="0" xfId="4891" applyNumberFormat="1" applyFont="1" applyFill="1" applyAlignment="1">
      <alignment horizontal="center"/>
    </xf>
    <xf numFmtId="177" fontId="259" fillId="0" borderId="0" xfId="1148" applyNumberFormat="1" applyFont="1" applyAlignment="1">
      <alignment horizontal="right"/>
    </xf>
    <xf numFmtId="190" fontId="252" fillId="0" borderId="11" xfId="9" applyNumberFormat="1" applyFont="1" applyBorder="1" applyAlignment="1">
      <alignment horizontal="center"/>
    </xf>
    <xf numFmtId="177" fontId="267" fillId="0" borderId="75" xfId="9" applyNumberFormat="1" applyFont="1" applyFill="1" applyBorder="1" applyAlignment="1">
      <alignment horizontal="center"/>
    </xf>
    <xf numFmtId="177" fontId="252" fillId="0" borderId="75" xfId="9" applyNumberFormat="1" applyFont="1" applyBorder="1" applyAlignment="1">
      <alignment horizontal="center"/>
    </xf>
    <xf numFmtId="16" fontId="267" fillId="0" borderId="6" xfId="9" applyNumberFormat="1" applyFont="1" applyFill="1" applyBorder="1" applyAlignment="1">
      <alignment horizontal="center"/>
    </xf>
    <xf numFmtId="0" fontId="252" fillId="0" borderId="6" xfId="9" applyFont="1" applyBorder="1" applyAlignment="1">
      <alignment horizontal="center"/>
    </xf>
    <xf numFmtId="190" fontId="252" fillId="0" borderId="0" xfId="1148" quotePrefix="1" applyNumberFormat="1" applyFont="1" applyAlignment="1">
      <alignment horizontal="center"/>
    </xf>
    <xf numFmtId="190" fontId="252" fillId="0" borderId="0" xfId="1148" applyNumberFormat="1" applyFont="1" applyAlignment="1">
      <alignment horizontal="center"/>
    </xf>
    <xf numFmtId="0" fontId="252" fillId="0" borderId="0" xfId="0" applyFont="1" applyAlignment="1">
      <alignment horizontal="right"/>
    </xf>
    <xf numFmtId="0" fontId="252" fillId="0" borderId="11" xfId="1148" applyFont="1" applyBorder="1" applyAlignment="1">
      <alignment horizontal="center"/>
    </xf>
    <xf numFmtId="0" fontId="252" fillId="0" borderId="55" xfId="1148" applyFont="1" applyBorder="1" applyAlignment="1">
      <alignment horizontal="center"/>
    </xf>
    <xf numFmtId="0" fontId="252" fillId="0" borderId="55" xfId="1148" applyFont="1" applyBorder="1" applyAlignment="1">
      <alignment horizontal="center" wrapText="1"/>
    </xf>
    <xf numFmtId="0" fontId="252" fillId="0" borderId="0" xfId="1148" applyFont="1" applyAlignment="1">
      <alignment horizontal="center"/>
    </xf>
    <xf numFmtId="190" fontId="273" fillId="0" borderId="0" xfId="1148" quotePrefix="1" applyNumberFormat="1" applyFont="1" applyAlignment="1">
      <alignment horizontal="center"/>
    </xf>
    <xf numFmtId="190" fontId="273" fillId="0" borderId="0" xfId="1148" applyNumberFormat="1" applyFont="1" applyAlignment="1">
      <alignment horizontal="center"/>
    </xf>
    <xf numFmtId="190" fontId="252" fillId="0" borderId="11" xfId="1148" applyNumberFormat="1" applyFont="1" applyBorder="1" applyAlignment="1">
      <alignment horizontal="center"/>
    </xf>
    <xf numFmtId="0" fontId="271" fillId="0" borderId="0" xfId="1148" applyFont="1" applyAlignment="1">
      <alignment horizontal="center"/>
    </xf>
    <xf numFmtId="0" fontId="252" fillId="0" borderId="106" xfId="1148" applyFont="1" applyBorder="1" applyAlignment="1">
      <alignment horizontal="center"/>
    </xf>
    <xf numFmtId="177" fontId="252" fillId="0" borderId="11" xfId="1148" applyNumberFormat="1" applyFont="1" applyBorder="1" applyAlignment="1">
      <alignment horizontal="center"/>
    </xf>
    <xf numFmtId="175" fontId="252" fillId="0" borderId="116" xfId="1148" applyNumberFormat="1" applyFont="1" applyBorder="1" applyAlignment="1">
      <alignment horizontal="center"/>
    </xf>
    <xf numFmtId="179" fontId="252" fillId="0" borderId="11" xfId="2" applyNumberFormat="1" applyFont="1" applyFill="1" applyBorder="1" applyAlignment="1">
      <alignment horizontal="center"/>
    </xf>
    <xf numFmtId="190" fontId="252" fillId="0" borderId="0" xfId="1148" applyNumberFormat="1" applyFont="1" applyBorder="1" applyAlignment="1"/>
    <xf numFmtId="177" fontId="259" fillId="0" borderId="0" xfId="1148" applyNumberFormat="1" applyFont="1" applyAlignment="1">
      <alignment horizontal="center"/>
    </xf>
    <xf numFmtId="177" fontId="259" fillId="0" borderId="0" xfId="4891" applyFont="1" applyFill="1"/>
    <xf numFmtId="0" fontId="259" fillId="0" borderId="0" xfId="0" applyFont="1" applyAlignment="1">
      <alignment horizontal="center"/>
    </xf>
    <xf numFmtId="313" fontId="259" fillId="0" borderId="0" xfId="0" applyNumberFormat="1" applyFont="1" applyAlignment="1">
      <alignment horizontal="center"/>
    </xf>
    <xf numFmtId="10" fontId="259" fillId="0" borderId="0" xfId="12" applyNumberFormat="1" applyFont="1" applyFill="1"/>
    <xf numFmtId="0" fontId="259" fillId="0" borderId="56" xfId="0" applyFont="1" applyBorder="1" applyAlignment="1">
      <alignment horizontal="center"/>
    </xf>
    <xf numFmtId="313" fontId="259" fillId="0" borderId="56" xfId="0" applyNumberFormat="1" applyFont="1" applyBorder="1" applyAlignment="1">
      <alignment horizontal="center"/>
    </xf>
    <xf numFmtId="177" fontId="259" fillId="0" borderId="0" xfId="4891" applyFont="1" applyFill="1" applyBorder="1" applyAlignment="1">
      <alignment horizontal="center"/>
    </xf>
    <xf numFmtId="0" fontId="259" fillId="0" borderId="0" xfId="1148" applyFont="1" applyAlignment="1"/>
    <xf numFmtId="0" fontId="259" fillId="0" borderId="0" xfId="1148" quotePrefix="1" applyFont="1" applyAlignment="1"/>
    <xf numFmtId="0" fontId="259" fillId="0" borderId="0" xfId="1148" applyFont="1"/>
    <xf numFmtId="179" fontId="259" fillId="0" borderId="0" xfId="4891" applyNumberFormat="1" applyFont="1" applyFill="1"/>
    <xf numFmtId="177" fontId="259" fillId="0" borderId="0" xfId="4891" applyFont="1" applyFill="1" applyAlignment="1">
      <alignment horizontal="center"/>
    </xf>
  </cellXfs>
  <cellStyles count="10260">
    <cellStyle name="_x0004_" xfId="74" xr:uid="{00000000-0005-0000-0000-000000000000}"/>
    <cellStyle name="_x000e_" xfId="75" xr:uid="{00000000-0005-0000-0000-000001000000}"/>
    <cellStyle name="_x000f_" xfId="1153" xr:uid="{00000000-0005-0000-0000-000002000000}"/>
    <cellStyle name="_x0004_ 2" xfId="1154" xr:uid="{00000000-0005-0000-0000-000003000000}"/>
    <cellStyle name=" _x0005_M_x0004_" xfId="1155" xr:uid="{00000000-0005-0000-0000-000004000000}"/>
    <cellStyle name="_x000a__x0005__x001c__x0005__x000a_" xfId="1156" xr:uid="{00000000-0005-0000-0000-000005000000}"/>
    <cellStyle name="_x000a__x0005__x001c__x0005__x000a_ 2" xfId="5179" xr:uid="{00000000-0005-0000-0000-000006000000}"/>
    <cellStyle name="_x000a__x0005__x001c__x0005__x000a_ 2 2" xfId="6952" xr:uid="{A6001ECB-DAB1-49DD-A447-852972C4D465}"/>
    <cellStyle name="_x000a__x0005__x001c__x0005__x000a_ 2 3" xfId="9271" xr:uid="{21A80B2F-18CE-4EE3-8424-90E99097CA9F}"/>
    <cellStyle name="_x000b_" xfId="1157" xr:uid="{00000000-0005-0000-0000-000007000000}"/>
    <cellStyle name="&amp;A_x000a_Page &amp;P of &amp;N_x000a_CW 5/02_x000a__x0017_&amp;L&amp;F_x000a_&amp;D,&amp;T_x000a_Reviewed by:" xfId="76" xr:uid="{00000000-0005-0000-0000-000008000000}"/>
    <cellStyle name="&amp;A_x000a_Page &amp;P of &amp;N_x000a_CW 5/02_x000a__x0017_&amp;L&amp;F_x000a_&amp;D,&amp;T_x000a_Reviewed by: 2" xfId="1158" xr:uid="{00000000-0005-0000-0000-000009000000}"/>
    <cellStyle name="&amp;R&amp;&quot;Book Antiqua,Bold&quot;&amp;16A" xfId="1159" xr:uid="{00000000-0005-0000-0000-00000A000000}"/>
    <cellStyle name="(1529.8)" xfId="77" xr:uid="{00000000-0005-0000-0000-00000B000000}"/>
    <cellStyle name=",Regular&quot;&amp;F. &amp;A_x000a_&amp;D, &amp;Tb" xfId="1160" xr:uid="{00000000-0005-0000-0000-00000C000000}"/>
    <cellStyle name="??" xfId="78" xr:uid="{00000000-0005-0000-0000-00000D000000}"/>
    <cellStyle name="?? [0.00]_ADMAG" xfId="1161" xr:uid="{00000000-0005-0000-0000-00000E000000}"/>
    <cellStyle name="???" xfId="1162" xr:uid="{00000000-0005-0000-0000-00000F000000}"/>
    <cellStyle name="???? [0.00]_ADMAG" xfId="1163" xr:uid="{00000000-0005-0000-0000-000010000000}"/>
    <cellStyle name="?????????????????" xfId="1164" xr:uid="{00000000-0005-0000-0000-000011000000}"/>
    <cellStyle name="????????????????? [0]_MOGAS97" xfId="1165" xr:uid="{00000000-0005-0000-0000-000012000000}"/>
    <cellStyle name="??????????????????? [0]_MOGAS97" xfId="1166" xr:uid="{00000000-0005-0000-0000-000013000000}"/>
    <cellStyle name="???????????????????_MOGAS97" xfId="1167" xr:uid="{00000000-0005-0000-0000-000014000000}"/>
    <cellStyle name="?????????????????_MOGAS97" xfId="1168" xr:uid="{00000000-0005-0000-0000-000015000000}"/>
    <cellStyle name="????_ADMAG" xfId="1169" xr:uid="{00000000-0005-0000-0000-000016000000}"/>
    <cellStyle name="???[0]_liz-ss" xfId="1170" xr:uid="{00000000-0005-0000-0000-000017000000}"/>
    <cellStyle name="???_'01.11" xfId="1171" xr:uid="{00000000-0005-0000-0000-000018000000}"/>
    <cellStyle name="??_ADMAG" xfId="1172" xr:uid="{00000000-0005-0000-0000-000019000000}"/>
    <cellStyle name="^6A_x0001_" xfId="1173" xr:uid="{00000000-0005-0000-0000-00001A000000}"/>
    <cellStyle name="^6A_x0001_ 2" xfId="1174" xr:uid="{00000000-0005-0000-0000-00001B000000}"/>
    <cellStyle name="^6A_x0001_ 3" xfId="1175" xr:uid="{00000000-0005-0000-0000-00001C000000}"/>
    <cellStyle name="^6A_x0001_ 4" xfId="1176" xr:uid="{00000000-0005-0000-0000-00001D000000}"/>
    <cellStyle name="^6A_x0001_ 5" xfId="1177" xr:uid="{00000000-0005-0000-0000-00001E000000}"/>
    <cellStyle name="^6A_x0001_ 6" xfId="1178" xr:uid="{00000000-0005-0000-0000-00001F000000}"/>
    <cellStyle name="^6A_x0001_ 7" xfId="1179" xr:uid="{00000000-0005-0000-0000-000020000000}"/>
    <cellStyle name="_01-Kizai AWP 170804" xfId="79" xr:uid="{00000000-0005-0000-0000-000021000000}"/>
    <cellStyle name="_x0004__01-Kizai AWP 170804" xfId="80" xr:uid="{00000000-0005-0000-0000-000022000000}"/>
    <cellStyle name="_03-K,O,R and U (after MJ review) " xfId="81" xr:uid="{00000000-0005-0000-0000-000023000000}"/>
    <cellStyle name="_x0004__03-K,O,R and U (after MJ review) " xfId="82" xr:uid="{00000000-0005-0000-0000-000024000000}"/>
    <cellStyle name="_a2" xfId="83" xr:uid="{00000000-0005-0000-0000-000025000000}"/>
    <cellStyle name="_Abra Dev 31 Jan 04_260404" xfId="84" xr:uid="{00000000-0005-0000-0000-000026000000}"/>
    <cellStyle name="_x0004__Abra Dev 31 Jan 04_260404" xfId="85" xr:uid="{00000000-0005-0000-0000-000027000000}"/>
    <cellStyle name="_Abra Development-AllAWPs03_010403" xfId="86" xr:uid="{00000000-0005-0000-0000-000028000000}"/>
    <cellStyle name="_x0004__Abra Development-AllAWPs03_010403" xfId="87" xr:uid="{00000000-0005-0000-0000-000029000000}"/>
    <cellStyle name="_All AWPs - RCSB-FST 110602" xfId="88" xr:uid="{00000000-0005-0000-0000-00002A000000}"/>
    <cellStyle name="_All AWPs - RCSB-FST 110602 2" xfId="1180" xr:uid="{00000000-0005-0000-0000-00002B000000}"/>
    <cellStyle name="_All AWPs - RCSB-FST 110602_1" xfId="89" xr:uid="{00000000-0005-0000-0000-00002C000000}"/>
    <cellStyle name="_All AWPs - RCSB-FST 110602_1_Abra Dev 31 Jan 04_260404" xfId="90" xr:uid="{00000000-0005-0000-0000-00002D000000}"/>
    <cellStyle name="_All AWPs - RCSB-FST 110602_1_Abra Development-AllAWPs03_010403" xfId="91" xr:uid="{00000000-0005-0000-0000-00002E000000}"/>
    <cellStyle name="_All AWPs - RCSB-FST 110602_1_AWP-Kinta Heights(2004)" xfId="92" xr:uid="{00000000-0005-0000-0000-00002F000000}"/>
    <cellStyle name="_All AWPs - RCSB-FST 110602_1_Book2" xfId="93" xr:uid="{00000000-0005-0000-0000-000030000000}"/>
    <cellStyle name="_All AWPs - RCSB-FST 110602_1_BP02 AWPs Final310103_BF" xfId="94" xr:uid="{00000000-0005-0000-0000-000031000000}"/>
    <cellStyle name="_All AWPs - RCSB-FST 110602_1_Cekap Mesra-AllAwps 03_070303" xfId="95" xr:uid="{00000000-0005-0000-0000-000032000000}"/>
    <cellStyle name="_All AWPs - RCSB-FST 110602_1_Cekap Mesra-AllAwps 03_070303_1" xfId="96" xr:uid="{00000000-0005-0000-0000-000033000000}"/>
    <cellStyle name="_All AWPs - RCSB-FST 110602_1_Cekap Mesra-AllAwps 03_070303_2" xfId="97" xr:uid="{00000000-0005-0000-0000-000034000000}"/>
    <cellStyle name="_All AWPs - RCSB-FST 110602_1_Cekap Mesra-AllAwps 03_070303_CHHB_AWPs04(190105)" xfId="98" xr:uid="{00000000-0005-0000-0000-000035000000}"/>
    <cellStyle name="_All AWPs - RCSB-FST 110602_1_Megaridge_Awps04" xfId="99" xr:uid="{00000000-0005-0000-0000-000036000000}"/>
    <cellStyle name="_All AWPs - RCSB-FST 110602_1_PCB Harta_Awps04" xfId="100" xr:uid="{00000000-0005-0000-0000-000037000000}"/>
    <cellStyle name="_All AWPs - RCSB-FST 110602_1_Pembinaan PCB_AllAwps_04_090704" xfId="101" xr:uid="{00000000-0005-0000-0000-000038000000}"/>
    <cellStyle name="_All AWPs - RCSB-FST 110602_1_Tianjin_Tax Comp_03" xfId="102" xr:uid="{00000000-0005-0000-0000-000039000000}"/>
    <cellStyle name="_All AWPs - RCSB-FST 110602_1_Van Leers_amalgamation_2003(latest)" xfId="103" xr:uid="{00000000-0005-0000-0000-00003A000000}"/>
    <cellStyle name="_All AWPs - RCSB-FST 110602_2" xfId="104" xr:uid="{00000000-0005-0000-0000-00003B000000}"/>
    <cellStyle name="_All AWPs - RCSB-FST 110602_2 2" xfId="1181" xr:uid="{00000000-0005-0000-0000-00003C000000}"/>
    <cellStyle name="_All AWPs - RCSB-FST 110602_2_01-Kizai AWP 170804" xfId="105" xr:uid="{00000000-0005-0000-0000-00003D000000}"/>
    <cellStyle name="_All AWPs - RCSB-FST 110602_2_03-K,O,R and U (after MJ review) " xfId="106" xr:uid="{00000000-0005-0000-0000-00003E000000}"/>
    <cellStyle name="_All AWPs - RCSB-FST 110602_2_Abra Dev 31 Jan 04_260404" xfId="107" xr:uid="{00000000-0005-0000-0000-00003F000000}"/>
    <cellStyle name="_All AWPs - RCSB-FST 110602_2_Abra Development-AllAWPs03_010403" xfId="108" xr:uid="{00000000-0005-0000-0000-000040000000}"/>
    <cellStyle name="_All AWPs - RCSB-FST 110602_2_AWP-Kinta Heights(2004)" xfId="109" xr:uid="{00000000-0005-0000-0000-000041000000}"/>
    <cellStyle name="_All AWPs - RCSB-FST 110602_2_Book1" xfId="110" xr:uid="{00000000-0005-0000-0000-000042000000}"/>
    <cellStyle name="_All AWPs - RCSB-FST 110602_2_Book1_Abra Dev 31 Jan 04_260404" xfId="111" xr:uid="{00000000-0005-0000-0000-000043000000}"/>
    <cellStyle name="_All AWPs - RCSB-FST 110602_2_Book1_Abra Development-AllAWPs03_010403" xfId="112" xr:uid="{00000000-0005-0000-0000-000044000000}"/>
    <cellStyle name="_All AWPs - RCSB-FST 110602_2_Book1_AWP-Kinta Heights(2004)" xfId="113" xr:uid="{00000000-0005-0000-0000-000045000000}"/>
    <cellStyle name="_All AWPs - RCSB-FST 110602_2_Book1_Book2" xfId="114" xr:uid="{00000000-0005-0000-0000-000046000000}"/>
    <cellStyle name="_All AWPs - RCSB-FST 110602_2_Book1_BP AWPs 16122002" xfId="115" xr:uid="{00000000-0005-0000-0000-000047000000}"/>
    <cellStyle name="_All AWPs - RCSB-FST 110602_2_Book1_BP AWPs 16122002_Abra Dev 31 Jan 04_260404" xfId="116" xr:uid="{00000000-0005-0000-0000-000048000000}"/>
    <cellStyle name="_All AWPs - RCSB-FST 110602_2_Book1_BP AWPs 16122002_Abra Development-AllAWPs03_010403" xfId="117" xr:uid="{00000000-0005-0000-0000-000049000000}"/>
    <cellStyle name="_All AWPs - RCSB-FST 110602_2_Book1_BP AWPs 16122002_AWP-Kinta Heights(2004)" xfId="118" xr:uid="{00000000-0005-0000-0000-00004A000000}"/>
    <cellStyle name="_All AWPs - RCSB-FST 110602_2_Book1_BP AWPs 16122002_Book2" xfId="119" xr:uid="{00000000-0005-0000-0000-00004B000000}"/>
    <cellStyle name="_All AWPs - RCSB-FST 110602_2_Book1_BP AWPs 16122002_BP02 AWPs Final310103_BF" xfId="120" xr:uid="{00000000-0005-0000-0000-00004C000000}"/>
    <cellStyle name="_All AWPs - RCSB-FST 110602_2_Book1_BP AWPs 16122002_Cekap Mesra-AllAwps 03_070303" xfId="121" xr:uid="{00000000-0005-0000-0000-00004D000000}"/>
    <cellStyle name="_All AWPs - RCSB-FST 110602_2_Book1_BP AWPs 16122002_Cekap Mesra-AllAwps 03_070303_1" xfId="122" xr:uid="{00000000-0005-0000-0000-00004E000000}"/>
    <cellStyle name="_All AWPs - RCSB-FST 110602_2_Book1_BP AWPs 16122002_Cekap Mesra-AllAwps 03_070303_2" xfId="123" xr:uid="{00000000-0005-0000-0000-00004F000000}"/>
    <cellStyle name="_All AWPs - RCSB-FST 110602_2_Book1_BP AWPs 16122002_Cekap Mesra-AllAwps 03_070303_CHHB_AWPs04(190105)" xfId="124" xr:uid="{00000000-0005-0000-0000-000050000000}"/>
    <cellStyle name="_All AWPs - RCSB-FST 110602_2_Book1_BP AWPs 16122002_Megaridge_Awps04" xfId="125" xr:uid="{00000000-0005-0000-0000-000051000000}"/>
    <cellStyle name="_All AWPs - RCSB-FST 110602_2_Book1_BP AWPs 16122002_PCB Harta_Awps04" xfId="126" xr:uid="{00000000-0005-0000-0000-000052000000}"/>
    <cellStyle name="_All AWPs - RCSB-FST 110602_2_Book1_BP AWPs 16122002_Pembinaan PCB_AllAwps_04_090704" xfId="127" xr:uid="{00000000-0005-0000-0000-000053000000}"/>
    <cellStyle name="_All AWPs - RCSB-FST 110602_2_Book1_BP AWPs 16122002_Tianjin_Tax Comp_03" xfId="128" xr:uid="{00000000-0005-0000-0000-000054000000}"/>
    <cellStyle name="_All AWPs - RCSB-FST 110602_2_Book1_BP AWPs 16122002_Van Leers_amalgamation_2003(latest)" xfId="129" xr:uid="{00000000-0005-0000-0000-000055000000}"/>
    <cellStyle name="_All AWPs - RCSB-FST 110602_2_Book1_BP02 AWPs Final310103_BF" xfId="130" xr:uid="{00000000-0005-0000-0000-000056000000}"/>
    <cellStyle name="_All AWPs - RCSB-FST 110602_2_Book1_Cekap Mesra-AllAwps 03_070303" xfId="131" xr:uid="{00000000-0005-0000-0000-000057000000}"/>
    <cellStyle name="_All AWPs - RCSB-FST 110602_2_Book1_Cekap Mesra-AllAwps 03_070303_1" xfId="132" xr:uid="{00000000-0005-0000-0000-000058000000}"/>
    <cellStyle name="_All AWPs - RCSB-FST 110602_2_Book1_Cekap Mesra-AllAwps 03_070303_2" xfId="133" xr:uid="{00000000-0005-0000-0000-000059000000}"/>
    <cellStyle name="_All AWPs - RCSB-FST 110602_2_Book1_Cekap Mesra-AllAwps 03_070303_CHHB_AWPs04(190105)" xfId="134" xr:uid="{00000000-0005-0000-0000-00005A000000}"/>
    <cellStyle name="_All AWPs - RCSB-FST 110602_2_Book1_Megaridge_Awps04" xfId="135" xr:uid="{00000000-0005-0000-0000-00005B000000}"/>
    <cellStyle name="_All AWPs - RCSB-FST 110602_2_Book1_PCB Harta_Awps04" xfId="136" xr:uid="{00000000-0005-0000-0000-00005C000000}"/>
    <cellStyle name="_All AWPs - RCSB-FST 110602_2_Book1_Pembinaan PCB_AllAwps_04_090704" xfId="137" xr:uid="{00000000-0005-0000-0000-00005D000000}"/>
    <cellStyle name="_All AWPs - RCSB-FST 110602_2_Book1_Tianjin_Tax Comp_03" xfId="138" xr:uid="{00000000-0005-0000-0000-00005E000000}"/>
    <cellStyle name="_All AWPs - RCSB-FST 110602_2_Book1_to be discussed with wai pong" xfId="139" xr:uid="{00000000-0005-0000-0000-00005F000000}"/>
    <cellStyle name="_All AWPs - RCSB-FST 110602_2_Book1_to be discussed with wai pong_Abra Dev 31 Jan 04_260404" xfId="140" xr:uid="{00000000-0005-0000-0000-000060000000}"/>
    <cellStyle name="_All AWPs - RCSB-FST 110602_2_Book1_to be discussed with wai pong_Abra Development-AllAWPs03_010403" xfId="141" xr:uid="{00000000-0005-0000-0000-000061000000}"/>
    <cellStyle name="_All AWPs - RCSB-FST 110602_2_Book1_to be discussed with wai pong_AWP-Kinta Heights(2004)" xfId="142" xr:uid="{00000000-0005-0000-0000-000062000000}"/>
    <cellStyle name="_All AWPs - RCSB-FST 110602_2_Book1_to be discussed with wai pong_Book2" xfId="143" xr:uid="{00000000-0005-0000-0000-000063000000}"/>
    <cellStyle name="_All AWPs - RCSB-FST 110602_2_Book1_to be discussed with wai pong_BP02 AWPs Final310103_BF" xfId="144" xr:uid="{00000000-0005-0000-0000-000064000000}"/>
    <cellStyle name="_All AWPs - RCSB-FST 110602_2_Book1_to be discussed with wai pong_Cekap Mesra-AllAwps 03_070303" xfId="145" xr:uid="{00000000-0005-0000-0000-000065000000}"/>
    <cellStyle name="_All AWPs - RCSB-FST 110602_2_Book1_to be discussed with wai pong_Megaridge_Awps04" xfId="146" xr:uid="{00000000-0005-0000-0000-000066000000}"/>
    <cellStyle name="_All AWPs - RCSB-FST 110602_2_Book1_to be discussed with wai pong_PCB Harta_Awps04" xfId="147" xr:uid="{00000000-0005-0000-0000-000067000000}"/>
    <cellStyle name="_All AWPs - RCSB-FST 110602_2_Book1_to be discussed with wai pong_Pembinaan PCB_AllAwps_04_090704" xfId="148" xr:uid="{00000000-0005-0000-0000-000068000000}"/>
    <cellStyle name="_All AWPs - RCSB-FST 110602_2_Book1_to be discussed with wai pong_Tianjin_Tax Comp_03" xfId="149" xr:uid="{00000000-0005-0000-0000-000069000000}"/>
    <cellStyle name="_All AWPs - RCSB-FST 110602_2_Book1_to be discussed with wai pong_Van Leers_amalgamation_2003(latest)" xfId="150" xr:uid="{00000000-0005-0000-0000-00006A000000}"/>
    <cellStyle name="_All AWPs - RCSB-FST 110602_2_Book1_Van Leers_amalgamation_2003(latest)" xfId="151" xr:uid="{00000000-0005-0000-0000-00006B000000}"/>
    <cellStyle name="_All AWPs - RCSB-FST 110602_2_Book2" xfId="152" xr:uid="{00000000-0005-0000-0000-00006C000000}"/>
    <cellStyle name="_All AWPs - RCSB-FST 110602_2_BP02 AWPs Final310103_BF" xfId="153" xr:uid="{00000000-0005-0000-0000-00006D000000}"/>
    <cellStyle name="_All AWPs - RCSB-FST 110602_2_Cekap Mesra-AllAwps 03_070303" xfId="154" xr:uid="{00000000-0005-0000-0000-00006E000000}"/>
    <cellStyle name="_All AWPs - RCSB-FST 110602_2_CFA - AWPs 26.1.03" xfId="155" xr:uid="{00000000-0005-0000-0000-00006F000000}"/>
    <cellStyle name="_All AWPs - RCSB-FST 110602_2_CFA-AWPs 16.1.03" xfId="156" xr:uid="{00000000-0005-0000-0000-000070000000}"/>
    <cellStyle name="_All AWPs - RCSB-FST 110602_2_CFA-AWPs 16.1.03_Abra Dev 31 Jan 04_260404" xfId="157" xr:uid="{00000000-0005-0000-0000-000071000000}"/>
    <cellStyle name="_All AWPs - RCSB-FST 110602_2_CFA-AWPs 16.1.03_Abra Development-AllAWPs03_010403" xfId="158" xr:uid="{00000000-0005-0000-0000-000072000000}"/>
    <cellStyle name="_All AWPs - RCSB-FST 110602_2_CFA-AWPs 16.1.03_AWP-Kinta Heights(2004)" xfId="159" xr:uid="{00000000-0005-0000-0000-000073000000}"/>
    <cellStyle name="_All AWPs - RCSB-FST 110602_2_CFA-AWPs 16.1.03_Book2" xfId="160" xr:uid="{00000000-0005-0000-0000-000074000000}"/>
    <cellStyle name="_All AWPs - RCSB-FST 110602_2_CFA-AWPs 16.1.03_BP02 AWPs Final310103_BF" xfId="161" xr:uid="{00000000-0005-0000-0000-000075000000}"/>
    <cellStyle name="_All AWPs - RCSB-FST 110602_2_CFA-AWPs 16.1.03_Cekap Mesra-AllAwps 03_070303" xfId="162" xr:uid="{00000000-0005-0000-0000-000076000000}"/>
    <cellStyle name="_All AWPs - RCSB-FST 110602_2_CFA-AWPs 16.1.03_Cekap Mesra-AllAwps 03_070303_1" xfId="163" xr:uid="{00000000-0005-0000-0000-000077000000}"/>
    <cellStyle name="_All AWPs - RCSB-FST 110602_2_CFA-AWPs 16.1.03_Cekap Mesra-AllAwps 03_070303_2" xfId="164" xr:uid="{00000000-0005-0000-0000-000078000000}"/>
    <cellStyle name="_All AWPs - RCSB-FST 110602_2_CFA-AWPs 16.1.03_Cekap Mesra-AllAwps 03_070303_CHHB_AWPs04(190105)" xfId="165" xr:uid="{00000000-0005-0000-0000-000079000000}"/>
    <cellStyle name="_All AWPs - RCSB-FST 110602_2_CFA-AWPs 16.1.03_Megaridge_Awps04" xfId="166" xr:uid="{00000000-0005-0000-0000-00007A000000}"/>
    <cellStyle name="_All AWPs - RCSB-FST 110602_2_CFA-AWPs 16.1.03_PCB Harta_Awps04" xfId="167" xr:uid="{00000000-0005-0000-0000-00007B000000}"/>
    <cellStyle name="_All AWPs - RCSB-FST 110602_2_CFA-AWPs 16.1.03_Pembinaan PCB_AllAwps_04_090704" xfId="168" xr:uid="{00000000-0005-0000-0000-00007C000000}"/>
    <cellStyle name="_All AWPs - RCSB-FST 110602_2_CFA-AWPs 16.1.03_Tianjin_Tax Comp_03" xfId="169" xr:uid="{00000000-0005-0000-0000-00007D000000}"/>
    <cellStyle name="_All AWPs - RCSB-FST 110602_2_CFA-AWPs 16.1.03_Van Leers_amalgamation_2003(latest)" xfId="170" xr:uid="{00000000-0005-0000-0000-00007E000000}"/>
    <cellStyle name="_All AWPs - RCSB-FST 110602_2_Convenience Shopping allawps 30.04.04 (v2)" xfId="171" xr:uid="{00000000-0005-0000-0000-00007F000000}"/>
    <cellStyle name="_All AWPs - RCSB-FST 110602_2_Megaridge_Awps04" xfId="172" xr:uid="{00000000-0005-0000-0000-000080000000}"/>
    <cellStyle name="_All AWPs - RCSB-FST 110602_2_PCB Harta_Awps04" xfId="173" xr:uid="{00000000-0005-0000-0000-000081000000}"/>
    <cellStyle name="_All AWPs - RCSB-FST 110602_2_Pembinaan PCB_AllAwps_04_090704" xfId="174" xr:uid="{00000000-0005-0000-0000-000082000000}"/>
    <cellStyle name="_All AWPs - RCSB-FST 110602_2_Storewell(R)-Awps-2002" xfId="175" xr:uid="{00000000-0005-0000-0000-000083000000}"/>
    <cellStyle name="_All AWPs - RCSB-FST 110602_2_Storewell(R)-Awps-2002 2" xfId="1182" xr:uid="{00000000-0005-0000-0000-000084000000}"/>
    <cellStyle name="_All AWPs - RCSB-FST 110602_2_Tianjin_Tax Comp_03" xfId="176" xr:uid="{00000000-0005-0000-0000-000085000000}"/>
    <cellStyle name="_All AWPs - RCSB-FST 110602_2_Trade Recv Issues Final" xfId="177" xr:uid="{00000000-0005-0000-0000-000086000000}"/>
    <cellStyle name="_All AWPs - RCSB-FST 110602_2_Van Leers_amalgamation_2003(latest)" xfId="178" xr:uid="{00000000-0005-0000-0000-000087000000}"/>
    <cellStyle name="_All AWPs - RCSB-FST 110602_3" xfId="179" xr:uid="{00000000-0005-0000-0000-000088000000}"/>
    <cellStyle name="_All AWPs - RCSB-FST 110602_3 2" xfId="1183" xr:uid="{00000000-0005-0000-0000-000089000000}"/>
    <cellStyle name="_All AWPs - RCSB-FST 110602_3_01-Kizai AWP 170804" xfId="180" xr:uid="{00000000-0005-0000-0000-00008A000000}"/>
    <cellStyle name="_All AWPs - RCSB-FST 110602_3_03-K,O,R and U (after MJ review) " xfId="181" xr:uid="{00000000-0005-0000-0000-00008B000000}"/>
    <cellStyle name="_All AWPs - RCSB-FST 110602_3_Abra Dev 31 Jan 04_260404" xfId="182" xr:uid="{00000000-0005-0000-0000-00008C000000}"/>
    <cellStyle name="_All AWPs - RCSB-FST 110602_3_Abra Development-AllAWPs03_010403" xfId="183" xr:uid="{00000000-0005-0000-0000-00008D000000}"/>
    <cellStyle name="_All AWPs - RCSB-FST 110602_3_AWP-Kinta Heights(2004)" xfId="184" xr:uid="{00000000-0005-0000-0000-00008E000000}"/>
    <cellStyle name="_All AWPs - RCSB-FST 110602_3_Book1" xfId="185" xr:uid="{00000000-0005-0000-0000-00008F000000}"/>
    <cellStyle name="_All AWPs - RCSB-FST 110602_3_Book1 2" xfId="1184" xr:uid="{00000000-0005-0000-0000-000090000000}"/>
    <cellStyle name="_All AWPs - RCSB-FST 110602_3_Book1_Abra Dev 31 Jan 04_260404" xfId="186" xr:uid="{00000000-0005-0000-0000-000091000000}"/>
    <cellStyle name="_All AWPs - RCSB-FST 110602_3_Book1_Abra Development-AllAWPs03_010403" xfId="187" xr:uid="{00000000-0005-0000-0000-000092000000}"/>
    <cellStyle name="_All AWPs - RCSB-FST 110602_3_Book1_AWP-Kinta Heights(2004)" xfId="188" xr:uid="{00000000-0005-0000-0000-000093000000}"/>
    <cellStyle name="_All AWPs - RCSB-FST 110602_3_Book1_Book2" xfId="189" xr:uid="{00000000-0005-0000-0000-000094000000}"/>
    <cellStyle name="_All AWPs - RCSB-FST 110602_3_Book1_BP AWPs 16122002" xfId="190" xr:uid="{00000000-0005-0000-0000-000095000000}"/>
    <cellStyle name="_All AWPs - RCSB-FST 110602_3_Book1_BP AWPs 16122002 2" xfId="1185" xr:uid="{00000000-0005-0000-0000-000096000000}"/>
    <cellStyle name="_All AWPs - RCSB-FST 110602_3_Book1_BP AWPs 16122002_Abra Dev 31 Jan 04_260404" xfId="191" xr:uid="{00000000-0005-0000-0000-000097000000}"/>
    <cellStyle name="_All AWPs - RCSB-FST 110602_3_Book1_BP AWPs 16122002_Abra Development-AllAWPs03_010403" xfId="192" xr:uid="{00000000-0005-0000-0000-000098000000}"/>
    <cellStyle name="_All AWPs - RCSB-FST 110602_3_Book1_BP AWPs 16122002_AWP-Kinta Heights(2004)" xfId="193" xr:uid="{00000000-0005-0000-0000-000099000000}"/>
    <cellStyle name="_All AWPs - RCSB-FST 110602_3_Book1_BP AWPs 16122002_Book2" xfId="194" xr:uid="{00000000-0005-0000-0000-00009A000000}"/>
    <cellStyle name="_All AWPs - RCSB-FST 110602_3_Book1_BP AWPs 16122002_BP02 AWPs Final310103_BF" xfId="195" xr:uid="{00000000-0005-0000-0000-00009B000000}"/>
    <cellStyle name="_All AWPs - RCSB-FST 110602_3_Book1_BP AWPs 16122002_Cekap Mesra-AllAwps 03_070303" xfId="196" xr:uid="{00000000-0005-0000-0000-00009C000000}"/>
    <cellStyle name="_All AWPs - RCSB-FST 110602_3_Book1_BP AWPs 16122002_Cekap Mesra-AllAwps 03_070303_1" xfId="197" xr:uid="{00000000-0005-0000-0000-00009D000000}"/>
    <cellStyle name="_All AWPs - RCSB-FST 110602_3_Book1_BP AWPs 16122002_Cekap Mesra-AllAwps 03_070303_2" xfId="198" xr:uid="{00000000-0005-0000-0000-00009E000000}"/>
    <cellStyle name="_All AWPs - RCSB-FST 110602_3_Book1_BP AWPs 16122002_Cekap Mesra-AllAwps 03_070303_CHHB_AWPs04(190105)" xfId="199" xr:uid="{00000000-0005-0000-0000-00009F000000}"/>
    <cellStyle name="_All AWPs - RCSB-FST 110602_3_Book1_BP AWPs 16122002_Megaridge_Awps04" xfId="200" xr:uid="{00000000-0005-0000-0000-0000A0000000}"/>
    <cellStyle name="_All AWPs - RCSB-FST 110602_3_Book1_BP AWPs 16122002_PCB Harta_Awps04" xfId="201" xr:uid="{00000000-0005-0000-0000-0000A1000000}"/>
    <cellStyle name="_All AWPs - RCSB-FST 110602_3_Book1_BP AWPs 16122002_Pembinaan PCB_AllAwps_04_090704" xfId="202" xr:uid="{00000000-0005-0000-0000-0000A2000000}"/>
    <cellStyle name="_All AWPs - RCSB-FST 110602_3_Book1_BP AWPs 16122002_Tianjin_Tax Comp_03" xfId="203" xr:uid="{00000000-0005-0000-0000-0000A3000000}"/>
    <cellStyle name="_All AWPs - RCSB-FST 110602_3_Book1_BP AWPs 16122002_Van Leers_amalgamation_2003(latest)" xfId="204" xr:uid="{00000000-0005-0000-0000-0000A4000000}"/>
    <cellStyle name="_All AWPs - RCSB-FST 110602_3_Book1_BP02 AWPs Final310103_BF" xfId="205" xr:uid="{00000000-0005-0000-0000-0000A5000000}"/>
    <cellStyle name="_All AWPs - RCSB-FST 110602_3_Book1_Cekap Mesra-AllAwps 03_070303" xfId="206" xr:uid="{00000000-0005-0000-0000-0000A6000000}"/>
    <cellStyle name="_All AWPs - RCSB-FST 110602_3_Book1_Cekap Mesra-AllAwps 03_070303_1" xfId="207" xr:uid="{00000000-0005-0000-0000-0000A7000000}"/>
    <cellStyle name="_All AWPs - RCSB-FST 110602_3_Book1_Cekap Mesra-AllAwps 03_070303_2" xfId="208" xr:uid="{00000000-0005-0000-0000-0000A8000000}"/>
    <cellStyle name="_All AWPs - RCSB-FST 110602_3_Book1_Cekap Mesra-AllAwps 03_070303_CHHB_AWPs04(190105)" xfId="209" xr:uid="{00000000-0005-0000-0000-0000A9000000}"/>
    <cellStyle name="_All AWPs - RCSB-FST 110602_3_Book1_Megaridge_Awps04" xfId="210" xr:uid="{00000000-0005-0000-0000-0000AA000000}"/>
    <cellStyle name="_All AWPs - RCSB-FST 110602_3_Book1_PCB Harta_Awps04" xfId="211" xr:uid="{00000000-0005-0000-0000-0000AB000000}"/>
    <cellStyle name="_All AWPs - RCSB-FST 110602_3_Book1_Pembinaan PCB_AllAwps_04_090704" xfId="212" xr:uid="{00000000-0005-0000-0000-0000AC000000}"/>
    <cellStyle name="_All AWPs - RCSB-FST 110602_3_Book1_Tianjin_Tax Comp_03" xfId="213" xr:uid="{00000000-0005-0000-0000-0000AD000000}"/>
    <cellStyle name="_All AWPs - RCSB-FST 110602_3_Book1_to be discussed with wai pong" xfId="214" xr:uid="{00000000-0005-0000-0000-0000AE000000}"/>
    <cellStyle name="_All AWPs - RCSB-FST 110602_3_Book1_to be discussed with wai pong_Abra Dev 31 Jan 04_260404" xfId="215" xr:uid="{00000000-0005-0000-0000-0000AF000000}"/>
    <cellStyle name="_All AWPs - RCSB-FST 110602_3_Book1_to be discussed with wai pong_Abra Development-AllAWPs03_010403" xfId="216" xr:uid="{00000000-0005-0000-0000-0000B0000000}"/>
    <cellStyle name="_All AWPs - RCSB-FST 110602_3_Book1_to be discussed with wai pong_AWP-Kinta Heights(2004)" xfId="217" xr:uid="{00000000-0005-0000-0000-0000B1000000}"/>
    <cellStyle name="_All AWPs - RCSB-FST 110602_3_Book1_to be discussed with wai pong_Book2" xfId="218" xr:uid="{00000000-0005-0000-0000-0000B2000000}"/>
    <cellStyle name="_All AWPs - RCSB-FST 110602_3_Book1_to be discussed with wai pong_BP02 AWPs Final310103_BF" xfId="219" xr:uid="{00000000-0005-0000-0000-0000B3000000}"/>
    <cellStyle name="_All AWPs - RCSB-FST 110602_3_Book1_to be discussed with wai pong_Cekap Mesra-AllAwps 03_070303" xfId="220" xr:uid="{00000000-0005-0000-0000-0000B4000000}"/>
    <cellStyle name="_All AWPs - RCSB-FST 110602_3_Book1_to be discussed with wai pong_Cekap Mesra-AllAwps 03_070303_1" xfId="221" xr:uid="{00000000-0005-0000-0000-0000B5000000}"/>
    <cellStyle name="_All AWPs - RCSB-FST 110602_3_Book1_to be discussed with wai pong_Cekap Mesra-AllAwps 03_070303_2" xfId="222" xr:uid="{00000000-0005-0000-0000-0000B6000000}"/>
    <cellStyle name="_All AWPs - RCSB-FST 110602_3_Book1_to be discussed with wai pong_Cekap Mesra-AllAwps 03_070303_CHHB_AWPs04(190105)" xfId="223" xr:uid="{00000000-0005-0000-0000-0000B7000000}"/>
    <cellStyle name="_All AWPs - RCSB-FST 110602_3_Book1_to be discussed with wai pong_Megaridge_Awps04" xfId="224" xr:uid="{00000000-0005-0000-0000-0000B8000000}"/>
    <cellStyle name="_All AWPs - RCSB-FST 110602_3_Book1_to be discussed with wai pong_PCB Harta_Awps04" xfId="225" xr:uid="{00000000-0005-0000-0000-0000B9000000}"/>
    <cellStyle name="_All AWPs - RCSB-FST 110602_3_Book1_to be discussed with wai pong_Pembinaan PCB_AllAwps_04_090704" xfId="226" xr:uid="{00000000-0005-0000-0000-0000BA000000}"/>
    <cellStyle name="_All AWPs - RCSB-FST 110602_3_Book1_to be discussed with wai pong_Tianjin_Tax Comp_03" xfId="227" xr:uid="{00000000-0005-0000-0000-0000BB000000}"/>
    <cellStyle name="_All AWPs - RCSB-FST 110602_3_Book1_to be discussed with wai pong_Van Leers_amalgamation_2003(latest)" xfId="228" xr:uid="{00000000-0005-0000-0000-0000BC000000}"/>
    <cellStyle name="_All AWPs - RCSB-FST 110602_3_Book1_Van Leers_amalgamation_2003(latest)" xfId="229" xr:uid="{00000000-0005-0000-0000-0000BD000000}"/>
    <cellStyle name="_All AWPs - RCSB-FST 110602_3_Book2" xfId="230" xr:uid="{00000000-0005-0000-0000-0000BE000000}"/>
    <cellStyle name="_All AWPs - RCSB-FST 110602_3_BP02 AWPs Final310103_BF" xfId="231" xr:uid="{00000000-0005-0000-0000-0000BF000000}"/>
    <cellStyle name="_All AWPs - RCSB-FST 110602_3_Cekap Mesra-AllAwps 03_070303" xfId="232" xr:uid="{00000000-0005-0000-0000-0000C0000000}"/>
    <cellStyle name="_All AWPs - RCSB-FST 110602_3_Cekap Mesra-AllAwps 03_070303_1" xfId="233" xr:uid="{00000000-0005-0000-0000-0000C1000000}"/>
    <cellStyle name="_All AWPs - RCSB-FST 110602_3_Cekap Mesra-AllAwps 03_070303_2" xfId="234" xr:uid="{00000000-0005-0000-0000-0000C2000000}"/>
    <cellStyle name="_All AWPs - RCSB-FST 110602_3_Cekap Mesra-AllAwps 03_070303_CHHB_AWPs04(190105)" xfId="235" xr:uid="{00000000-0005-0000-0000-0000C3000000}"/>
    <cellStyle name="_All AWPs - RCSB-FST 110602_3_CFA - AWPs 26.1.03" xfId="236" xr:uid="{00000000-0005-0000-0000-0000C4000000}"/>
    <cellStyle name="_All AWPs - RCSB-FST 110602_3_CFA - AWPs 26.1.03 2" xfId="1186" xr:uid="{00000000-0005-0000-0000-0000C5000000}"/>
    <cellStyle name="_All AWPs - RCSB-FST 110602_3_CFA-AWPs 16.1.03" xfId="237" xr:uid="{00000000-0005-0000-0000-0000C6000000}"/>
    <cellStyle name="_All AWPs - RCSB-FST 110602_3_CFA-AWPs 16.1.03 2" xfId="1187" xr:uid="{00000000-0005-0000-0000-0000C7000000}"/>
    <cellStyle name="_All AWPs - RCSB-FST 110602_3_CFA-AWPs 16.1.03_Abra Dev 31 Jan 04_260404" xfId="238" xr:uid="{00000000-0005-0000-0000-0000C8000000}"/>
    <cellStyle name="_All AWPs - RCSB-FST 110602_3_CFA-AWPs 16.1.03_Abra Development-AllAWPs03_010403" xfId="239" xr:uid="{00000000-0005-0000-0000-0000C9000000}"/>
    <cellStyle name="_All AWPs - RCSB-FST 110602_3_CFA-AWPs 16.1.03_AWP-Kinta Heights(2004)" xfId="240" xr:uid="{00000000-0005-0000-0000-0000CA000000}"/>
    <cellStyle name="_All AWPs - RCSB-FST 110602_3_CFA-AWPs 16.1.03_Book2" xfId="241" xr:uid="{00000000-0005-0000-0000-0000CB000000}"/>
    <cellStyle name="_All AWPs - RCSB-FST 110602_3_CFA-AWPs 16.1.03_BP02 AWPs Final310103_BF" xfId="242" xr:uid="{00000000-0005-0000-0000-0000CC000000}"/>
    <cellStyle name="_All AWPs - RCSB-FST 110602_3_CFA-AWPs 16.1.03_Cekap Mesra-AllAwps 03_070303" xfId="243" xr:uid="{00000000-0005-0000-0000-0000CD000000}"/>
    <cellStyle name="_All AWPs - RCSB-FST 110602_3_CFA-AWPs 16.1.03_Cekap Mesra-AllAwps 03_070303_1" xfId="244" xr:uid="{00000000-0005-0000-0000-0000CE000000}"/>
    <cellStyle name="_All AWPs - RCSB-FST 110602_3_CFA-AWPs 16.1.03_Cekap Mesra-AllAwps 03_070303_2" xfId="245" xr:uid="{00000000-0005-0000-0000-0000CF000000}"/>
    <cellStyle name="_All AWPs - RCSB-FST 110602_3_CFA-AWPs 16.1.03_Cekap Mesra-AllAwps 03_070303_CHHB_AWPs04(190105)" xfId="246" xr:uid="{00000000-0005-0000-0000-0000D0000000}"/>
    <cellStyle name="_All AWPs - RCSB-FST 110602_3_CFA-AWPs 16.1.03_Megaridge_Awps04" xfId="247" xr:uid="{00000000-0005-0000-0000-0000D1000000}"/>
    <cellStyle name="_All AWPs - RCSB-FST 110602_3_CFA-AWPs 16.1.03_PCB Harta_Awps04" xfId="248" xr:uid="{00000000-0005-0000-0000-0000D2000000}"/>
    <cellStyle name="_All AWPs - RCSB-FST 110602_3_CFA-AWPs 16.1.03_Pembinaan PCB_AllAwps_04_090704" xfId="249" xr:uid="{00000000-0005-0000-0000-0000D3000000}"/>
    <cellStyle name="_All AWPs - RCSB-FST 110602_3_CFA-AWPs 16.1.03_Tianjin_Tax Comp_03" xfId="250" xr:uid="{00000000-0005-0000-0000-0000D4000000}"/>
    <cellStyle name="_All AWPs - RCSB-FST 110602_3_CFA-AWPs 16.1.03_Van Leers_amalgamation_2003(latest)" xfId="251" xr:uid="{00000000-0005-0000-0000-0000D5000000}"/>
    <cellStyle name="_All AWPs - RCSB-FST 110602_3_Convenience Shopping allawps 30.04.04 (v2)" xfId="252" xr:uid="{00000000-0005-0000-0000-0000D6000000}"/>
    <cellStyle name="_All AWPs - RCSB-FST 110602_3_Megaridge_Awps04" xfId="253" xr:uid="{00000000-0005-0000-0000-0000D7000000}"/>
    <cellStyle name="_All AWPs - RCSB-FST 110602_3_PCB Harta_Awps04" xfId="254" xr:uid="{00000000-0005-0000-0000-0000D8000000}"/>
    <cellStyle name="_All AWPs - RCSB-FST 110602_3_Pembinaan PCB_AllAwps_04_090704" xfId="255" xr:uid="{00000000-0005-0000-0000-0000D9000000}"/>
    <cellStyle name="_All AWPs - RCSB-FST 110602_3_Storewell(R)-Awps-2002" xfId="256" xr:uid="{00000000-0005-0000-0000-0000DA000000}"/>
    <cellStyle name="_All AWPs - RCSB-FST 110602_3_Storewell(R)-Awps-2002 2" xfId="1188" xr:uid="{00000000-0005-0000-0000-0000DB000000}"/>
    <cellStyle name="_All AWPs - RCSB-FST 110602_3_Tianjin_Tax Comp_03" xfId="257" xr:uid="{00000000-0005-0000-0000-0000DC000000}"/>
    <cellStyle name="_All AWPs - RCSB-FST 110602_3_Trade Recv Issues Final" xfId="258" xr:uid="{00000000-0005-0000-0000-0000DD000000}"/>
    <cellStyle name="_All AWPs - RCSB-FST 110602_3_Van Leers_amalgamation_2003(latest)" xfId="259" xr:uid="{00000000-0005-0000-0000-0000DE000000}"/>
    <cellStyle name="_All AWPs - RCSB-FST 110602_4" xfId="260" xr:uid="{00000000-0005-0000-0000-0000DF000000}"/>
    <cellStyle name="_All AWPs - RCSB-FST 110602_4 2" xfId="1189" xr:uid="{00000000-0005-0000-0000-0000E0000000}"/>
    <cellStyle name="_All AWPs - RCSB-FST 110602_4_01-Kizai AWP 170804" xfId="261" xr:uid="{00000000-0005-0000-0000-0000E1000000}"/>
    <cellStyle name="_All AWPs - RCSB-FST 110602_4_03-K,O,R and U (after MJ review) " xfId="262" xr:uid="{00000000-0005-0000-0000-0000E2000000}"/>
    <cellStyle name="_All AWPs - RCSB-FST 110602_4_Abra Dev 31 Jan 04_260404" xfId="263" xr:uid="{00000000-0005-0000-0000-0000E3000000}"/>
    <cellStyle name="_All AWPs - RCSB-FST 110602_4_Abra Development-AllAWPs03_010403" xfId="264" xr:uid="{00000000-0005-0000-0000-0000E4000000}"/>
    <cellStyle name="_All AWPs - RCSB-FST 110602_4_AWP-Kinta Heights(2004)" xfId="265" xr:uid="{00000000-0005-0000-0000-0000E5000000}"/>
    <cellStyle name="_All AWPs - RCSB-FST 110602_4_Book1" xfId="266" xr:uid="{00000000-0005-0000-0000-0000E6000000}"/>
    <cellStyle name="_All AWPs - RCSB-FST 110602_4_Book1 2" xfId="1190" xr:uid="{00000000-0005-0000-0000-0000E7000000}"/>
    <cellStyle name="_All AWPs - RCSB-FST 110602_4_Book1_Abra Dev 31 Jan 04_260404" xfId="267" xr:uid="{00000000-0005-0000-0000-0000E8000000}"/>
    <cellStyle name="_All AWPs - RCSB-FST 110602_4_Book1_Abra Development-AllAWPs03_010403" xfId="268" xr:uid="{00000000-0005-0000-0000-0000E9000000}"/>
    <cellStyle name="_All AWPs - RCSB-FST 110602_4_Book1_AWP-Kinta Heights(2004)" xfId="269" xr:uid="{00000000-0005-0000-0000-0000EA000000}"/>
    <cellStyle name="_All AWPs - RCSB-FST 110602_4_Book1_Book2" xfId="270" xr:uid="{00000000-0005-0000-0000-0000EB000000}"/>
    <cellStyle name="_All AWPs - RCSB-FST 110602_4_Book1_BP AWPs 16122002" xfId="271" xr:uid="{00000000-0005-0000-0000-0000EC000000}"/>
    <cellStyle name="_All AWPs - RCSB-FST 110602_4_Book1_BP AWPs 16122002 2" xfId="1191" xr:uid="{00000000-0005-0000-0000-0000ED000000}"/>
    <cellStyle name="_All AWPs - RCSB-FST 110602_4_Book1_BP AWPs 16122002_Abra Dev 31 Jan 04_260404" xfId="272" xr:uid="{00000000-0005-0000-0000-0000EE000000}"/>
    <cellStyle name="_All AWPs - RCSB-FST 110602_4_Book1_BP AWPs 16122002_Abra Development-AllAWPs03_010403" xfId="273" xr:uid="{00000000-0005-0000-0000-0000EF000000}"/>
    <cellStyle name="_All AWPs - RCSB-FST 110602_4_Book1_BP AWPs 16122002_AWP-Kinta Heights(2004)" xfId="274" xr:uid="{00000000-0005-0000-0000-0000F0000000}"/>
    <cellStyle name="_All AWPs - RCSB-FST 110602_4_Book1_BP AWPs 16122002_Book2" xfId="275" xr:uid="{00000000-0005-0000-0000-0000F1000000}"/>
    <cellStyle name="_All AWPs - RCSB-FST 110602_4_Book1_BP AWPs 16122002_BP02 AWPs Final310103_BF" xfId="276" xr:uid="{00000000-0005-0000-0000-0000F2000000}"/>
    <cellStyle name="_All AWPs - RCSB-FST 110602_4_Book1_BP AWPs 16122002_Cekap Mesra-AllAwps 03_070303" xfId="277" xr:uid="{00000000-0005-0000-0000-0000F3000000}"/>
    <cellStyle name="_All AWPs - RCSB-FST 110602_4_Book1_BP AWPs 16122002_Cekap Mesra-AllAwps 03_070303_1" xfId="278" xr:uid="{00000000-0005-0000-0000-0000F4000000}"/>
    <cellStyle name="_All AWPs - RCSB-FST 110602_4_Book1_BP AWPs 16122002_Cekap Mesra-AllAwps 03_070303_2" xfId="279" xr:uid="{00000000-0005-0000-0000-0000F5000000}"/>
    <cellStyle name="_All AWPs - RCSB-FST 110602_4_Book1_BP AWPs 16122002_Cekap Mesra-AllAwps 03_070303_CHHB_AWPs04(190105)" xfId="280" xr:uid="{00000000-0005-0000-0000-0000F6000000}"/>
    <cellStyle name="_All AWPs - RCSB-FST 110602_4_Book1_BP AWPs 16122002_Megaridge_Awps04" xfId="281" xr:uid="{00000000-0005-0000-0000-0000F7000000}"/>
    <cellStyle name="_All AWPs - RCSB-FST 110602_4_Book1_BP AWPs 16122002_PCB Harta_Awps04" xfId="282" xr:uid="{00000000-0005-0000-0000-0000F8000000}"/>
    <cellStyle name="_All AWPs - RCSB-FST 110602_4_Book1_BP AWPs 16122002_Pembinaan PCB_AllAwps_04_090704" xfId="283" xr:uid="{00000000-0005-0000-0000-0000F9000000}"/>
    <cellStyle name="_All AWPs - RCSB-FST 110602_4_Book1_BP AWPs 16122002_Tianjin_Tax Comp_03" xfId="284" xr:uid="{00000000-0005-0000-0000-0000FA000000}"/>
    <cellStyle name="_All AWPs - RCSB-FST 110602_4_Book1_BP AWPs 16122002_Van Leers_amalgamation_2003(latest)" xfId="285" xr:uid="{00000000-0005-0000-0000-0000FB000000}"/>
    <cellStyle name="_All AWPs - RCSB-FST 110602_4_Book1_BP02 AWPs Final310103_BF" xfId="286" xr:uid="{00000000-0005-0000-0000-0000FC000000}"/>
    <cellStyle name="_All AWPs - RCSB-FST 110602_4_Book1_Cekap Mesra-AllAwps 03_070303" xfId="287" xr:uid="{00000000-0005-0000-0000-0000FD000000}"/>
    <cellStyle name="_All AWPs - RCSB-FST 110602_4_Book1_Cekap Mesra-AllAwps 03_070303_1" xfId="288" xr:uid="{00000000-0005-0000-0000-0000FE000000}"/>
    <cellStyle name="_All AWPs - RCSB-FST 110602_4_Book1_Cekap Mesra-AllAwps 03_070303_2" xfId="289" xr:uid="{00000000-0005-0000-0000-0000FF000000}"/>
    <cellStyle name="_All AWPs - RCSB-FST 110602_4_Book1_Cekap Mesra-AllAwps 03_070303_CHHB_AWPs04(190105)" xfId="290" xr:uid="{00000000-0005-0000-0000-000000010000}"/>
    <cellStyle name="_All AWPs - RCSB-FST 110602_4_Book1_Megaridge_Awps04" xfId="291" xr:uid="{00000000-0005-0000-0000-000001010000}"/>
    <cellStyle name="_All AWPs - RCSB-FST 110602_4_Book1_PCB Harta_Awps04" xfId="292" xr:uid="{00000000-0005-0000-0000-000002010000}"/>
    <cellStyle name="_All AWPs - RCSB-FST 110602_4_Book1_Pembinaan PCB_AllAwps_04_090704" xfId="293" xr:uid="{00000000-0005-0000-0000-000003010000}"/>
    <cellStyle name="_All AWPs - RCSB-FST 110602_4_Book1_Tianjin_Tax Comp_03" xfId="294" xr:uid="{00000000-0005-0000-0000-000004010000}"/>
    <cellStyle name="_All AWPs - RCSB-FST 110602_4_Book1_to be discussed with wai pong" xfId="295" xr:uid="{00000000-0005-0000-0000-000005010000}"/>
    <cellStyle name="_All AWPs - RCSB-FST 110602_4_Book1_to be discussed with wai pong_Abra Dev 31 Jan 04_260404" xfId="296" xr:uid="{00000000-0005-0000-0000-000006010000}"/>
    <cellStyle name="_All AWPs - RCSB-FST 110602_4_Book1_to be discussed with wai pong_Abra Development-AllAWPs03_010403" xfId="297" xr:uid="{00000000-0005-0000-0000-000007010000}"/>
    <cellStyle name="_All AWPs - RCSB-FST 110602_4_Book1_to be discussed with wai pong_AWP-Kinta Heights(2004)" xfId="298" xr:uid="{00000000-0005-0000-0000-000008010000}"/>
    <cellStyle name="_All AWPs - RCSB-FST 110602_4_Book1_to be discussed with wai pong_Book2" xfId="299" xr:uid="{00000000-0005-0000-0000-000009010000}"/>
    <cellStyle name="_All AWPs - RCSB-FST 110602_4_Book1_to be discussed with wai pong_BP02 AWPs Final310103_BF" xfId="300" xr:uid="{00000000-0005-0000-0000-00000A010000}"/>
    <cellStyle name="_All AWPs - RCSB-FST 110602_4_Book1_to be discussed with wai pong_Cekap Mesra-AllAwps 03_070303" xfId="301" xr:uid="{00000000-0005-0000-0000-00000B010000}"/>
    <cellStyle name="_All AWPs - RCSB-FST 110602_4_Book1_to be discussed with wai pong_Cekap Mesra-AllAwps 03_070303_1" xfId="302" xr:uid="{00000000-0005-0000-0000-00000C010000}"/>
    <cellStyle name="_All AWPs - RCSB-FST 110602_4_Book1_to be discussed with wai pong_Cekap Mesra-AllAwps 03_070303_2" xfId="303" xr:uid="{00000000-0005-0000-0000-00000D010000}"/>
    <cellStyle name="_All AWPs - RCSB-FST 110602_4_Book1_to be discussed with wai pong_Cekap Mesra-AllAwps 03_070303_CHHB_AWPs04(190105)" xfId="304" xr:uid="{00000000-0005-0000-0000-00000E010000}"/>
    <cellStyle name="_All AWPs - RCSB-FST 110602_4_Book1_to be discussed with wai pong_Megaridge_Awps04" xfId="305" xr:uid="{00000000-0005-0000-0000-00000F010000}"/>
    <cellStyle name="_All AWPs - RCSB-FST 110602_4_Book1_to be discussed with wai pong_PCB Harta_Awps04" xfId="306" xr:uid="{00000000-0005-0000-0000-000010010000}"/>
    <cellStyle name="_All AWPs - RCSB-FST 110602_4_Book1_to be discussed with wai pong_Pembinaan PCB_AllAwps_04_090704" xfId="307" xr:uid="{00000000-0005-0000-0000-000011010000}"/>
    <cellStyle name="_All AWPs - RCSB-FST 110602_4_Book1_to be discussed with wai pong_Tianjin_Tax Comp_03" xfId="308" xr:uid="{00000000-0005-0000-0000-000012010000}"/>
    <cellStyle name="_All AWPs - RCSB-FST 110602_4_Book1_to be discussed with wai pong_Van Leers_amalgamation_2003(latest)" xfId="309" xr:uid="{00000000-0005-0000-0000-000013010000}"/>
    <cellStyle name="_All AWPs - RCSB-FST 110602_4_Book1_Van Leers_amalgamation_2003(latest)" xfId="310" xr:uid="{00000000-0005-0000-0000-000014010000}"/>
    <cellStyle name="_All AWPs - RCSB-FST 110602_4_Book2" xfId="311" xr:uid="{00000000-0005-0000-0000-000015010000}"/>
    <cellStyle name="_All AWPs - RCSB-FST 110602_4_BP02 AWPs Final310103_BF" xfId="312" xr:uid="{00000000-0005-0000-0000-000016010000}"/>
    <cellStyle name="_All AWPs - RCSB-FST 110602_4_Cekap Mesra-AllAwps 03_070303" xfId="313" xr:uid="{00000000-0005-0000-0000-000017010000}"/>
    <cellStyle name="_All AWPs - RCSB-FST 110602_4_Cekap Mesra-AllAwps 03_070303_1" xfId="314" xr:uid="{00000000-0005-0000-0000-000018010000}"/>
    <cellStyle name="_All AWPs - RCSB-FST 110602_4_Cekap Mesra-AllAwps 03_070303_2" xfId="315" xr:uid="{00000000-0005-0000-0000-000019010000}"/>
    <cellStyle name="_All AWPs - RCSB-FST 110602_4_Cekap Mesra-AllAwps 03_070303_CHHB_AWPs04(190105)" xfId="316" xr:uid="{00000000-0005-0000-0000-00001A010000}"/>
    <cellStyle name="_All AWPs - RCSB-FST 110602_4_CFA - AWPs 26.1.03" xfId="317" xr:uid="{00000000-0005-0000-0000-00001B010000}"/>
    <cellStyle name="_All AWPs - RCSB-FST 110602_4_CFA - AWPs 26.1.03 2" xfId="1192" xr:uid="{00000000-0005-0000-0000-00001C010000}"/>
    <cellStyle name="_All AWPs - RCSB-FST 110602_4_CFA-AWPs 16.1.03" xfId="318" xr:uid="{00000000-0005-0000-0000-00001D010000}"/>
    <cellStyle name="_All AWPs - RCSB-FST 110602_4_CFA-AWPs 16.1.03 2" xfId="1193" xr:uid="{00000000-0005-0000-0000-00001E010000}"/>
    <cellStyle name="_All AWPs - RCSB-FST 110602_4_CFA-AWPs 16.1.03_Abra Dev 31 Jan 04_260404" xfId="319" xr:uid="{00000000-0005-0000-0000-00001F010000}"/>
    <cellStyle name="_All AWPs - RCSB-FST 110602_4_CFA-AWPs 16.1.03_Abra Development-AllAWPs03_010403" xfId="320" xr:uid="{00000000-0005-0000-0000-000020010000}"/>
    <cellStyle name="_All AWPs - RCSB-FST 110602_4_CFA-AWPs 16.1.03_AWP-Kinta Heights(2004)" xfId="321" xr:uid="{00000000-0005-0000-0000-000021010000}"/>
    <cellStyle name="_All AWPs - RCSB-FST 110602_4_CFA-AWPs 16.1.03_Book2" xfId="322" xr:uid="{00000000-0005-0000-0000-000022010000}"/>
    <cellStyle name="_All AWPs - RCSB-FST 110602_4_CFA-AWPs 16.1.03_BP02 AWPs Final310103_BF" xfId="323" xr:uid="{00000000-0005-0000-0000-000023010000}"/>
    <cellStyle name="_All AWPs - RCSB-FST 110602_4_CFA-AWPs 16.1.03_Cekap Mesra-AllAwps 03_070303" xfId="324" xr:uid="{00000000-0005-0000-0000-000024010000}"/>
    <cellStyle name="_All AWPs - RCSB-FST 110602_4_CFA-AWPs 16.1.03_Cekap Mesra-AllAwps 03_070303_1" xfId="325" xr:uid="{00000000-0005-0000-0000-000025010000}"/>
    <cellStyle name="_All AWPs - RCSB-FST 110602_4_CFA-AWPs 16.1.03_Cekap Mesra-AllAwps 03_070303_2" xfId="326" xr:uid="{00000000-0005-0000-0000-000026010000}"/>
    <cellStyle name="_All AWPs - RCSB-FST 110602_4_CFA-AWPs 16.1.03_Cekap Mesra-AllAwps 03_070303_CHHB_AWPs04(190105)" xfId="327" xr:uid="{00000000-0005-0000-0000-000027010000}"/>
    <cellStyle name="_All AWPs - RCSB-FST 110602_4_CFA-AWPs 16.1.03_Megaridge_Awps04" xfId="328" xr:uid="{00000000-0005-0000-0000-000028010000}"/>
    <cellStyle name="_All AWPs - RCSB-FST 110602_4_CFA-AWPs 16.1.03_PCB Harta_Awps04" xfId="329" xr:uid="{00000000-0005-0000-0000-000029010000}"/>
    <cellStyle name="_All AWPs - RCSB-FST 110602_4_CFA-AWPs 16.1.03_Pembinaan PCB_AllAwps_04_090704" xfId="330" xr:uid="{00000000-0005-0000-0000-00002A010000}"/>
    <cellStyle name="_All AWPs - RCSB-FST 110602_4_CFA-AWPs 16.1.03_Tianjin_Tax Comp_03" xfId="331" xr:uid="{00000000-0005-0000-0000-00002B010000}"/>
    <cellStyle name="_All AWPs - RCSB-FST 110602_4_CFA-AWPs 16.1.03_Van Leers_amalgamation_2003(latest)" xfId="332" xr:uid="{00000000-0005-0000-0000-00002C010000}"/>
    <cellStyle name="_All AWPs - RCSB-FST 110602_4_Convenience Shopping allawps 30.04.04 (v2)" xfId="333" xr:uid="{00000000-0005-0000-0000-00002D010000}"/>
    <cellStyle name="_All AWPs - RCSB-FST 110602_4_Megaridge_Awps04" xfId="334" xr:uid="{00000000-0005-0000-0000-00002E010000}"/>
    <cellStyle name="_All AWPs - RCSB-FST 110602_4_PCB Harta_Awps04" xfId="335" xr:uid="{00000000-0005-0000-0000-00002F010000}"/>
    <cellStyle name="_All AWPs - RCSB-FST 110602_4_Pembinaan PCB_AllAwps_04_090704" xfId="336" xr:uid="{00000000-0005-0000-0000-000030010000}"/>
    <cellStyle name="_All AWPs - RCSB-FST 110602_4_Storewell(R)-Awps-2002" xfId="337" xr:uid="{00000000-0005-0000-0000-000031010000}"/>
    <cellStyle name="_All AWPs - RCSB-FST 110602_4_Storewell(R)-Awps-2002 2" xfId="1194" xr:uid="{00000000-0005-0000-0000-000032010000}"/>
    <cellStyle name="_All AWPs - RCSB-FST 110602_4_Tianjin_Tax Comp_03" xfId="338" xr:uid="{00000000-0005-0000-0000-000033010000}"/>
    <cellStyle name="_All AWPs - RCSB-FST 110602_4_Trade Recv Issues Final" xfId="339" xr:uid="{00000000-0005-0000-0000-000034010000}"/>
    <cellStyle name="_All AWPs - RCSB-FST 110602_4_Van Leers_amalgamation_2003(latest)" xfId="340" xr:uid="{00000000-0005-0000-0000-000035010000}"/>
    <cellStyle name="_All AWPs - RCSB-FST 110602_5" xfId="341" xr:uid="{00000000-0005-0000-0000-000036010000}"/>
    <cellStyle name="_All AWPs - RCSB-FST 110602_5 2" xfId="1195" xr:uid="{00000000-0005-0000-0000-000037010000}"/>
    <cellStyle name="_Announcement 2008 4Q 080416" xfId="1196" xr:uid="{00000000-0005-0000-0000-000038010000}"/>
    <cellStyle name="_Announcement 2008 4Q 080416 2" xfId="1197" xr:uid="{00000000-0005-0000-0000-000039010000}"/>
    <cellStyle name="_AWP-Kinta Heights(2004)" xfId="342" xr:uid="{00000000-0005-0000-0000-00003A010000}"/>
    <cellStyle name="_x0004__AWP-Kinta Heights(2004)" xfId="343" xr:uid="{00000000-0005-0000-0000-00003B010000}"/>
    <cellStyle name="_Book1" xfId="344" xr:uid="{00000000-0005-0000-0000-00003C010000}"/>
    <cellStyle name="_x0004__Book1" xfId="345" xr:uid="{00000000-0005-0000-0000-00003D010000}"/>
    <cellStyle name="_Book1 2" xfId="1198" xr:uid="{00000000-0005-0000-0000-00003E010000}"/>
    <cellStyle name="_x0004__Book1 2" xfId="1199" xr:uid="{00000000-0005-0000-0000-00003F010000}"/>
    <cellStyle name="_Book1_Abra Dev 31 Jan 04_260404" xfId="346" xr:uid="{00000000-0005-0000-0000-000040010000}"/>
    <cellStyle name="_x0004__Book1_Abra Dev 31 Jan 04_260404" xfId="347" xr:uid="{00000000-0005-0000-0000-000041010000}"/>
    <cellStyle name="_Book1_Abra Development-AllAWPs03_010403" xfId="348" xr:uid="{00000000-0005-0000-0000-000042010000}"/>
    <cellStyle name="_x0004__Book1_Abra Development-AllAWPs03_010403" xfId="349" xr:uid="{00000000-0005-0000-0000-000043010000}"/>
    <cellStyle name="_Book1_AWP-Kinta Heights(2004)" xfId="350" xr:uid="{00000000-0005-0000-0000-000044010000}"/>
    <cellStyle name="_x0004__Book1_AWP-Kinta Heights(2004)" xfId="351" xr:uid="{00000000-0005-0000-0000-000045010000}"/>
    <cellStyle name="_Book1_Book2" xfId="352" xr:uid="{00000000-0005-0000-0000-000046010000}"/>
    <cellStyle name="_x0004__Book1_Book2" xfId="353" xr:uid="{00000000-0005-0000-0000-000047010000}"/>
    <cellStyle name="_Book1_BP AWPs 16122002" xfId="354" xr:uid="{00000000-0005-0000-0000-000048010000}"/>
    <cellStyle name="_x0004__Book1_BP AWPs 16122002" xfId="355" xr:uid="{00000000-0005-0000-0000-000049010000}"/>
    <cellStyle name="_Book1_BP AWPs 16122002 2" xfId="1200" xr:uid="{00000000-0005-0000-0000-00004A010000}"/>
    <cellStyle name="_x0004__Book1_BP AWPs 16122002 2" xfId="1201" xr:uid="{00000000-0005-0000-0000-00004B010000}"/>
    <cellStyle name="_Book1_BP AWPs 16122002_Abra Dev 31 Jan 04_260404" xfId="356" xr:uid="{00000000-0005-0000-0000-00004C010000}"/>
    <cellStyle name="_x0004__Book1_BP AWPs 16122002_Abra Dev 31 Jan 04_260404" xfId="357" xr:uid="{00000000-0005-0000-0000-00004D010000}"/>
    <cellStyle name="_Book1_BP AWPs 16122002_Abra Development-AllAWPs03_010403" xfId="358" xr:uid="{00000000-0005-0000-0000-00004E010000}"/>
    <cellStyle name="_x0004__Book1_BP AWPs 16122002_Abra Development-AllAWPs03_010403" xfId="359" xr:uid="{00000000-0005-0000-0000-00004F010000}"/>
    <cellStyle name="_Book1_BP AWPs 16122002_AWP-Kinta Heights(2004)" xfId="360" xr:uid="{00000000-0005-0000-0000-000050010000}"/>
    <cellStyle name="_x0004__Book1_BP AWPs 16122002_AWP-Kinta Heights(2004)" xfId="361" xr:uid="{00000000-0005-0000-0000-000051010000}"/>
    <cellStyle name="_Book1_BP AWPs 16122002_Book2" xfId="362" xr:uid="{00000000-0005-0000-0000-000052010000}"/>
    <cellStyle name="_x0004__Book1_BP AWPs 16122002_Book2" xfId="363" xr:uid="{00000000-0005-0000-0000-000053010000}"/>
    <cellStyle name="_Book1_BP AWPs 16122002_BP02 AWPs Final310103_BF" xfId="364" xr:uid="{00000000-0005-0000-0000-000054010000}"/>
    <cellStyle name="_x0004__Book1_BP AWPs 16122002_BP02 AWPs Final310103_BF" xfId="365" xr:uid="{00000000-0005-0000-0000-000055010000}"/>
    <cellStyle name="_Book1_BP AWPs 16122002_Cekap Mesra-AllAwps 03_070303" xfId="366" xr:uid="{00000000-0005-0000-0000-000056010000}"/>
    <cellStyle name="_x0004__Book1_BP AWPs 16122002_Cekap Mesra-AllAwps 03_070303" xfId="367" xr:uid="{00000000-0005-0000-0000-000057010000}"/>
    <cellStyle name="_Book1_BP AWPs 16122002_Cekap Mesra-AllAwps 03_070303_1" xfId="368" xr:uid="{00000000-0005-0000-0000-000058010000}"/>
    <cellStyle name="_x0004__Book1_BP AWPs 16122002_Cekap Mesra-AllAwps 03_070303_1" xfId="369" xr:uid="{00000000-0005-0000-0000-000059010000}"/>
    <cellStyle name="_Book1_BP AWPs 16122002_Cekap Mesra-AllAwps 03_070303_2" xfId="370" xr:uid="{00000000-0005-0000-0000-00005A010000}"/>
    <cellStyle name="_x0004__Book1_BP AWPs 16122002_Cekap Mesra-AllAwps 03_070303_2" xfId="371" xr:uid="{00000000-0005-0000-0000-00005B010000}"/>
    <cellStyle name="_Book1_BP AWPs 16122002_Cekap Mesra-AllAwps 03_070303_CHHB_AWPs04(190105)" xfId="372" xr:uid="{00000000-0005-0000-0000-00005C010000}"/>
    <cellStyle name="_x0004__Book1_BP AWPs 16122002_Cekap Mesra-AllAwps 03_070303_CHHB_AWPs04(190105)" xfId="373" xr:uid="{00000000-0005-0000-0000-00005D010000}"/>
    <cellStyle name="_Book1_BP AWPs 16122002_Megaridge_Awps04" xfId="374" xr:uid="{00000000-0005-0000-0000-00005E010000}"/>
    <cellStyle name="_x0004__Book1_BP AWPs 16122002_Megaridge_Awps04" xfId="375" xr:uid="{00000000-0005-0000-0000-00005F010000}"/>
    <cellStyle name="_Book1_BP AWPs 16122002_PCB Harta_Awps04" xfId="376" xr:uid="{00000000-0005-0000-0000-000060010000}"/>
    <cellStyle name="_x0004__Book1_BP AWPs 16122002_PCB Harta_Awps04" xfId="377" xr:uid="{00000000-0005-0000-0000-000061010000}"/>
    <cellStyle name="_Book1_BP AWPs 16122002_Pembinaan PCB_AllAwps_04_090704" xfId="378" xr:uid="{00000000-0005-0000-0000-000062010000}"/>
    <cellStyle name="_x0004__Book1_BP AWPs 16122002_Pembinaan PCB_AllAwps_04_090704" xfId="379" xr:uid="{00000000-0005-0000-0000-000063010000}"/>
    <cellStyle name="_Book1_BP AWPs 16122002_Tianjin_Tax Comp_03" xfId="380" xr:uid="{00000000-0005-0000-0000-000064010000}"/>
    <cellStyle name="_x0004__Book1_BP AWPs 16122002_Tianjin_Tax Comp_03" xfId="381" xr:uid="{00000000-0005-0000-0000-000065010000}"/>
    <cellStyle name="_Book1_BP AWPs 16122002_Van Leers_amalgamation_2003(latest)" xfId="382" xr:uid="{00000000-0005-0000-0000-000066010000}"/>
    <cellStyle name="_x0004__Book1_BP AWPs 16122002_Van Leers_amalgamation_2003(latest)" xfId="383" xr:uid="{00000000-0005-0000-0000-000067010000}"/>
    <cellStyle name="_Book1_BP02 AWPs Final310103_BF" xfId="384" xr:uid="{00000000-0005-0000-0000-000068010000}"/>
    <cellStyle name="_x0004__Book1_BP02 AWPs Final310103_BF" xfId="385" xr:uid="{00000000-0005-0000-0000-000069010000}"/>
    <cellStyle name="_Book1_Cekap Mesra-AllAwps 03_070303" xfId="386" xr:uid="{00000000-0005-0000-0000-00006A010000}"/>
    <cellStyle name="_x0004__Book1_Cekap Mesra-AllAwps 03_070303" xfId="387" xr:uid="{00000000-0005-0000-0000-00006B010000}"/>
    <cellStyle name="_Book1_Cekap Mesra-AllAwps 03_070303_1" xfId="388" xr:uid="{00000000-0005-0000-0000-00006C010000}"/>
    <cellStyle name="_x0004__Book1_Cekap Mesra-AllAwps 03_070303_1" xfId="389" xr:uid="{00000000-0005-0000-0000-00006D010000}"/>
    <cellStyle name="_Book1_Cekap Mesra-AllAwps 03_070303_2" xfId="390" xr:uid="{00000000-0005-0000-0000-00006E010000}"/>
    <cellStyle name="_x0004__Book1_Cekap Mesra-AllAwps 03_070303_2" xfId="391" xr:uid="{00000000-0005-0000-0000-00006F010000}"/>
    <cellStyle name="_Book1_Cekap Mesra-AllAwps 03_070303_CHHB_AWPs04(190105)" xfId="392" xr:uid="{00000000-0005-0000-0000-000070010000}"/>
    <cellStyle name="_x0004__Book1_Cekap Mesra-AllAwps 03_070303_CHHB_AWPs04(190105)" xfId="393" xr:uid="{00000000-0005-0000-0000-000071010000}"/>
    <cellStyle name="_Book1_Megaridge_Awps04" xfId="394" xr:uid="{00000000-0005-0000-0000-000072010000}"/>
    <cellStyle name="_x0004__Book1_Megaridge_Awps04" xfId="395" xr:uid="{00000000-0005-0000-0000-000073010000}"/>
    <cellStyle name="_Book1_PCB Harta_Awps04" xfId="396" xr:uid="{00000000-0005-0000-0000-000074010000}"/>
    <cellStyle name="_x0004__Book1_PCB Harta_Awps04" xfId="397" xr:uid="{00000000-0005-0000-0000-000075010000}"/>
    <cellStyle name="_Book1_Pembinaan PCB_AllAwps_04_090704" xfId="398" xr:uid="{00000000-0005-0000-0000-000076010000}"/>
    <cellStyle name="_x0004__Book1_Pembinaan PCB_AllAwps_04_090704" xfId="399" xr:uid="{00000000-0005-0000-0000-000077010000}"/>
    <cellStyle name="_Book1_Tianjin_Tax Comp_03" xfId="400" xr:uid="{00000000-0005-0000-0000-000078010000}"/>
    <cellStyle name="_x0004__Book1_Tianjin_Tax Comp_03" xfId="401" xr:uid="{00000000-0005-0000-0000-000079010000}"/>
    <cellStyle name="_Book1_to be discussed with wai pong" xfId="402" xr:uid="{00000000-0005-0000-0000-00007A010000}"/>
    <cellStyle name="_x0004__Book1_to be discussed with wai pong" xfId="403" xr:uid="{00000000-0005-0000-0000-00007B010000}"/>
    <cellStyle name="_Book1_to be discussed with wai pong_Abra Dev 31 Jan 04_260404" xfId="404" xr:uid="{00000000-0005-0000-0000-00007C010000}"/>
    <cellStyle name="_x0004__Book1_to be discussed with wai pong_Abra Dev 31 Jan 04_260404" xfId="405" xr:uid="{00000000-0005-0000-0000-00007D010000}"/>
    <cellStyle name="_Book1_to be discussed with wai pong_Abra Development-AllAWPs03_010403" xfId="406" xr:uid="{00000000-0005-0000-0000-00007E010000}"/>
    <cellStyle name="_x0004__Book1_to be discussed with wai pong_Abra Development-AllAWPs03_010403" xfId="407" xr:uid="{00000000-0005-0000-0000-00007F010000}"/>
    <cellStyle name="_Book1_to be discussed with wai pong_AWP-Kinta Heights(2004)" xfId="408" xr:uid="{00000000-0005-0000-0000-000080010000}"/>
    <cellStyle name="_x0004__Book1_to be discussed with wai pong_AWP-Kinta Heights(2004)" xfId="409" xr:uid="{00000000-0005-0000-0000-000081010000}"/>
    <cellStyle name="_Book1_to be discussed with wai pong_Book2" xfId="410" xr:uid="{00000000-0005-0000-0000-000082010000}"/>
    <cellStyle name="_x0004__Book1_to be discussed with wai pong_Book2" xfId="411" xr:uid="{00000000-0005-0000-0000-000083010000}"/>
    <cellStyle name="_Book1_to be discussed with wai pong_BP02 AWPs Final310103_BF" xfId="412" xr:uid="{00000000-0005-0000-0000-000084010000}"/>
    <cellStyle name="_x0004__Book1_to be discussed with wai pong_BP02 AWPs Final310103_BF" xfId="413" xr:uid="{00000000-0005-0000-0000-000085010000}"/>
    <cellStyle name="_Book1_to be discussed with wai pong_Cekap Mesra-AllAwps 03_070303" xfId="414" xr:uid="{00000000-0005-0000-0000-000086010000}"/>
    <cellStyle name="_x0004__Book1_to be discussed with wai pong_Cekap Mesra-AllAwps 03_070303" xfId="415" xr:uid="{00000000-0005-0000-0000-000087010000}"/>
    <cellStyle name="_Book1_to be discussed with wai pong_Cekap Mesra-AllAwps 03_070303_1" xfId="416" xr:uid="{00000000-0005-0000-0000-000088010000}"/>
    <cellStyle name="_x0004__Book1_to be discussed with wai pong_Cekap Mesra-AllAwps 03_070303_1" xfId="417" xr:uid="{00000000-0005-0000-0000-000089010000}"/>
    <cellStyle name="_Book1_to be discussed with wai pong_Cekap Mesra-AllAwps 03_070303_2" xfId="418" xr:uid="{00000000-0005-0000-0000-00008A010000}"/>
    <cellStyle name="_x0004__Book1_to be discussed with wai pong_Cekap Mesra-AllAwps 03_070303_2" xfId="419" xr:uid="{00000000-0005-0000-0000-00008B010000}"/>
    <cellStyle name="_Book1_to be discussed with wai pong_Cekap Mesra-AllAwps 03_070303_CHHB_AWPs04(190105)" xfId="420" xr:uid="{00000000-0005-0000-0000-00008C010000}"/>
    <cellStyle name="_x0004__Book1_to be discussed with wai pong_Cekap Mesra-AllAwps 03_070303_CHHB_AWPs04(190105)" xfId="421" xr:uid="{00000000-0005-0000-0000-00008D010000}"/>
    <cellStyle name="_Book1_to be discussed with wai pong_Megaridge_Awps04" xfId="422" xr:uid="{00000000-0005-0000-0000-00008E010000}"/>
    <cellStyle name="_x0004__Book1_to be discussed with wai pong_Megaridge_Awps04" xfId="423" xr:uid="{00000000-0005-0000-0000-00008F010000}"/>
    <cellStyle name="_Book1_to be discussed with wai pong_PCB Harta_Awps04" xfId="424" xr:uid="{00000000-0005-0000-0000-000090010000}"/>
    <cellStyle name="_x0004__Book1_to be discussed with wai pong_PCB Harta_Awps04" xfId="425" xr:uid="{00000000-0005-0000-0000-000091010000}"/>
    <cellStyle name="_Book1_to be discussed with wai pong_Pembinaan PCB_AllAwps_04_090704" xfId="426" xr:uid="{00000000-0005-0000-0000-000092010000}"/>
    <cellStyle name="_x0004__Book1_to be discussed with wai pong_Pembinaan PCB_AllAwps_04_090704" xfId="427" xr:uid="{00000000-0005-0000-0000-000093010000}"/>
    <cellStyle name="_Book1_to be discussed with wai pong_Tianjin_Tax Comp_03" xfId="428" xr:uid="{00000000-0005-0000-0000-000094010000}"/>
    <cellStyle name="_x0004__Book1_to be discussed with wai pong_Tianjin_Tax Comp_03" xfId="429" xr:uid="{00000000-0005-0000-0000-000095010000}"/>
    <cellStyle name="_Book1_to be discussed with wai pong_Van Leers_amalgamation_2003(latest)" xfId="430" xr:uid="{00000000-0005-0000-0000-000096010000}"/>
    <cellStyle name="_x0004__Book1_to be discussed with wai pong_Van Leers_amalgamation_2003(latest)" xfId="431" xr:uid="{00000000-0005-0000-0000-000097010000}"/>
    <cellStyle name="_Book1_Van Leers_amalgamation_2003(latest)" xfId="432" xr:uid="{00000000-0005-0000-0000-000098010000}"/>
    <cellStyle name="_x0004__Book1_Van Leers_amalgamation_2003(latest)" xfId="433" xr:uid="{00000000-0005-0000-0000-000099010000}"/>
    <cellStyle name="_Book2" xfId="434" xr:uid="{00000000-0005-0000-0000-00009A010000}"/>
    <cellStyle name="_x0004__Book2" xfId="435" xr:uid="{00000000-0005-0000-0000-00009B010000}"/>
    <cellStyle name="_BP02 AWPs Final310103_BF" xfId="436" xr:uid="{00000000-0005-0000-0000-00009C010000}"/>
    <cellStyle name="_x0004__BP02 AWPs Final310103_BF" xfId="437" xr:uid="{00000000-0005-0000-0000-00009D010000}"/>
    <cellStyle name="_x000e__BS wp" xfId="1202" xr:uid="{00000000-0005-0000-0000-00009E010000}"/>
    <cellStyle name="_x000e__BS wp_BS wps" xfId="1203" xr:uid="{00000000-0005-0000-0000-00009F010000}"/>
    <cellStyle name="_x000e__BS wps" xfId="1204" xr:uid="{00000000-0005-0000-0000-0000A0010000}"/>
    <cellStyle name="_Cekap Mesra-AllAwps 03_070303" xfId="438" xr:uid="{00000000-0005-0000-0000-0000A1010000}"/>
    <cellStyle name="_x0004__Cekap Mesra-AllAwps 03_070303" xfId="439" xr:uid="{00000000-0005-0000-0000-0000A2010000}"/>
    <cellStyle name="_Cekap Mesra-AllAwps 03_070303_1" xfId="440" xr:uid="{00000000-0005-0000-0000-0000A3010000}"/>
    <cellStyle name="_x0004__Cekap Mesra-AllAwps 03_070303_1" xfId="441" xr:uid="{00000000-0005-0000-0000-0000A4010000}"/>
    <cellStyle name="_Cekap Mesra-AllAwps 03_070303_2" xfId="442" xr:uid="{00000000-0005-0000-0000-0000A5010000}"/>
    <cellStyle name="_x0004__Cekap Mesra-AllAwps 03_070303_2" xfId="443" xr:uid="{00000000-0005-0000-0000-0000A6010000}"/>
    <cellStyle name="_Cekap Mesra-AllAwps 03_070303_CHHB_AWPs04(190105)" xfId="444" xr:uid="{00000000-0005-0000-0000-0000A7010000}"/>
    <cellStyle name="_x0004__Cekap Mesra-AllAwps 03_070303_CHHB_AWPs04(190105)" xfId="445" xr:uid="{00000000-0005-0000-0000-0000A8010000}"/>
    <cellStyle name="_CFA - AWPs 26.1.03" xfId="446" xr:uid="{00000000-0005-0000-0000-0000A9010000}"/>
    <cellStyle name="_x0004__CFA - AWPs 26.1.03" xfId="447" xr:uid="{00000000-0005-0000-0000-0000AA010000}"/>
    <cellStyle name="_CFA - AWPs 26.1.03 2" xfId="1205" xr:uid="{00000000-0005-0000-0000-0000AB010000}"/>
    <cellStyle name="_x0004__CFA - AWPs 26.1.03 2" xfId="1206" xr:uid="{00000000-0005-0000-0000-0000AC010000}"/>
    <cellStyle name="_CFA-AWPs 16.1.03" xfId="448" xr:uid="{00000000-0005-0000-0000-0000AD010000}"/>
    <cellStyle name="_x0004__CFA-AWPs 16.1.03" xfId="449" xr:uid="{00000000-0005-0000-0000-0000AE010000}"/>
    <cellStyle name="_CFA-AWPs 16.1.03 2" xfId="1207" xr:uid="{00000000-0005-0000-0000-0000AF010000}"/>
    <cellStyle name="_x0004__CFA-AWPs 16.1.03 2" xfId="1208" xr:uid="{00000000-0005-0000-0000-0000B0010000}"/>
    <cellStyle name="_CFA-AWPs 16.1.03_Abra Dev 31 Jan 04_260404" xfId="450" xr:uid="{00000000-0005-0000-0000-0000B1010000}"/>
    <cellStyle name="_x0004__CFA-AWPs 16.1.03_Abra Dev 31 Jan 04_260404" xfId="451" xr:uid="{00000000-0005-0000-0000-0000B2010000}"/>
    <cellStyle name="_CFA-AWPs 16.1.03_Abra Development-AllAWPs03_010403" xfId="452" xr:uid="{00000000-0005-0000-0000-0000B3010000}"/>
    <cellStyle name="_x0004__CFA-AWPs 16.1.03_Abra Development-AllAWPs03_010403" xfId="453" xr:uid="{00000000-0005-0000-0000-0000B4010000}"/>
    <cellStyle name="_CFA-AWPs 16.1.03_AWP-Kinta Heights(2004)" xfId="454" xr:uid="{00000000-0005-0000-0000-0000B5010000}"/>
    <cellStyle name="_x0004__CFA-AWPs 16.1.03_AWP-Kinta Heights(2004)" xfId="455" xr:uid="{00000000-0005-0000-0000-0000B6010000}"/>
    <cellStyle name="_CFA-AWPs 16.1.03_Book2" xfId="456" xr:uid="{00000000-0005-0000-0000-0000B7010000}"/>
    <cellStyle name="_x0004__CFA-AWPs 16.1.03_Book2" xfId="457" xr:uid="{00000000-0005-0000-0000-0000B8010000}"/>
    <cellStyle name="_CFA-AWPs 16.1.03_BP02 AWPs Final310103_BF" xfId="458" xr:uid="{00000000-0005-0000-0000-0000B9010000}"/>
    <cellStyle name="_x0004__CFA-AWPs 16.1.03_BP02 AWPs Final310103_BF" xfId="459" xr:uid="{00000000-0005-0000-0000-0000BA010000}"/>
    <cellStyle name="_CFA-AWPs 16.1.03_Cekap Mesra-AllAwps 03_070303" xfId="460" xr:uid="{00000000-0005-0000-0000-0000BB010000}"/>
    <cellStyle name="_x0004__CFA-AWPs 16.1.03_Cekap Mesra-AllAwps 03_070303" xfId="461" xr:uid="{00000000-0005-0000-0000-0000BC010000}"/>
    <cellStyle name="_CFA-AWPs 16.1.03_Cekap Mesra-AllAwps 03_070303_1" xfId="462" xr:uid="{00000000-0005-0000-0000-0000BD010000}"/>
    <cellStyle name="_x0004__CFA-AWPs 16.1.03_Cekap Mesra-AllAwps 03_070303_1" xfId="463" xr:uid="{00000000-0005-0000-0000-0000BE010000}"/>
    <cellStyle name="_CFA-AWPs 16.1.03_Cekap Mesra-AllAwps 03_070303_2" xfId="464" xr:uid="{00000000-0005-0000-0000-0000BF010000}"/>
    <cellStyle name="_x0004__CFA-AWPs 16.1.03_Cekap Mesra-AllAwps 03_070303_2" xfId="465" xr:uid="{00000000-0005-0000-0000-0000C0010000}"/>
    <cellStyle name="_CFA-AWPs 16.1.03_Cekap Mesra-AllAwps 03_070303_CHHB_AWPs04(190105)" xfId="466" xr:uid="{00000000-0005-0000-0000-0000C1010000}"/>
    <cellStyle name="_x0004__CFA-AWPs 16.1.03_Cekap Mesra-AllAwps 03_070303_CHHB_AWPs04(190105)" xfId="467" xr:uid="{00000000-0005-0000-0000-0000C2010000}"/>
    <cellStyle name="_CFA-AWPs 16.1.03_Megaridge_Awps04" xfId="468" xr:uid="{00000000-0005-0000-0000-0000C3010000}"/>
    <cellStyle name="_x0004__CFA-AWPs 16.1.03_Megaridge_Awps04" xfId="469" xr:uid="{00000000-0005-0000-0000-0000C4010000}"/>
    <cellStyle name="_CFA-AWPs 16.1.03_PCB Harta_Awps04" xfId="470" xr:uid="{00000000-0005-0000-0000-0000C5010000}"/>
    <cellStyle name="_x0004__CFA-AWPs 16.1.03_PCB Harta_Awps04" xfId="471" xr:uid="{00000000-0005-0000-0000-0000C6010000}"/>
    <cellStyle name="_CFA-AWPs 16.1.03_Pembinaan PCB_AllAwps_04_090704" xfId="472" xr:uid="{00000000-0005-0000-0000-0000C7010000}"/>
    <cellStyle name="_x0004__CFA-AWPs 16.1.03_Pembinaan PCB_AllAwps_04_090704" xfId="473" xr:uid="{00000000-0005-0000-0000-0000C8010000}"/>
    <cellStyle name="_CFA-AWPs 16.1.03_Tianjin_Tax Comp_03" xfId="474" xr:uid="{00000000-0005-0000-0000-0000C9010000}"/>
    <cellStyle name="_x0004__CFA-AWPs 16.1.03_Tianjin_Tax Comp_03" xfId="475" xr:uid="{00000000-0005-0000-0000-0000CA010000}"/>
    <cellStyle name="_CFA-AWPs 16.1.03_Van Leers_amalgamation_2003(latest)" xfId="476" xr:uid="{00000000-0005-0000-0000-0000CB010000}"/>
    <cellStyle name="_x0004__CFA-AWPs 16.1.03_Van Leers_amalgamation_2003(latest)" xfId="477" xr:uid="{00000000-0005-0000-0000-0000CC010000}"/>
    <cellStyle name="_CHSB (P) Hire Purchase" xfId="478" xr:uid="{00000000-0005-0000-0000-0000CD010000}"/>
    <cellStyle name="_CHSB_AWPs04(donna)" xfId="479" xr:uid="{00000000-0005-0000-0000-0000CE010000}"/>
    <cellStyle name="_Convenience Shopping allawps 30.04.04 (v2)" xfId="480" xr:uid="{00000000-0005-0000-0000-0000CF010000}"/>
    <cellStyle name="_x0004__Convenience Shopping allawps 30.04.04 (v2)" xfId="481" xr:uid="{00000000-0005-0000-0000-0000D0010000}"/>
    <cellStyle name="_Fixed assets" xfId="1209" xr:uid="{00000000-0005-0000-0000-0000D1010000}"/>
    <cellStyle name="_FSA-FH" xfId="1210" xr:uid="{00000000-0005-0000-0000-0000D2010000}"/>
    <cellStyle name="_FSA-FH2" xfId="1211" xr:uid="{00000000-0005-0000-0000-0000D3010000}"/>
    <cellStyle name="_x000e__G" xfId="482" xr:uid="{00000000-0005-0000-0000-0000D4010000}"/>
    <cellStyle name="_x000e__G_BS wp" xfId="1212" xr:uid="{00000000-0005-0000-0000-0000D5010000}"/>
    <cellStyle name="_x000e__G_BS wp_BS wps" xfId="1213" xr:uid="{00000000-0005-0000-0000-0000D6010000}"/>
    <cellStyle name="_x000e__G_BS wps" xfId="1214" xr:uid="{00000000-0005-0000-0000-0000D7010000}"/>
    <cellStyle name="_x000e__G_Makatas Industries WP - IS 08" xfId="1215" xr:uid="{00000000-0005-0000-0000-0000D8010000}"/>
    <cellStyle name="_x000e__G_WP(IS)-System" xfId="1216" xr:uid="{00000000-0005-0000-0000-0000D9010000}"/>
    <cellStyle name="_x000e__G_WP-IS" xfId="1217" xr:uid="{00000000-0005-0000-0000-0000DA010000}"/>
    <cellStyle name="_GWPI AWP 2003-260204" xfId="483" xr:uid="{00000000-0005-0000-0000-0000DB010000}"/>
    <cellStyle name="_Low Chee AWP 2003" xfId="484" xr:uid="{00000000-0005-0000-0000-0000DC010000}"/>
    <cellStyle name="_x000e__Makatas Industries WP - IS 08" xfId="1218" xr:uid="{00000000-0005-0000-0000-0000DD010000}"/>
    <cellStyle name="_masahanduk AWP99" xfId="485" xr:uid="{00000000-0005-0000-0000-0000DE010000}"/>
    <cellStyle name="_Megaridge_Awps04" xfId="486" xr:uid="{00000000-0005-0000-0000-0000DF010000}"/>
    <cellStyle name="_x0004__Megaridge_Awps04" xfId="487" xr:uid="{00000000-0005-0000-0000-0000E0010000}"/>
    <cellStyle name="_Orisoft Conso Working 08-Dec" xfId="1219" xr:uid="{00000000-0005-0000-0000-0000E1010000}"/>
    <cellStyle name="_PCB Harta_Awps04" xfId="488" xr:uid="{00000000-0005-0000-0000-0000E2010000}"/>
    <cellStyle name="_x0004__PCB Harta_Awps04" xfId="489" xr:uid="{00000000-0005-0000-0000-0000E3010000}"/>
    <cellStyle name="_Pembinaan PCB_AllAwps_04_090704" xfId="490" xr:uid="{00000000-0005-0000-0000-0000E4010000}"/>
    <cellStyle name="_x0004__Pembinaan PCB_AllAwps_04_090704" xfId="491" xr:uid="{00000000-0005-0000-0000-0000E5010000}"/>
    <cellStyle name="_S.M Machinery AWP 04-030804" xfId="492" xr:uid="{00000000-0005-0000-0000-0000E6010000}"/>
    <cellStyle name="_Storewell(R)-Awps-2002" xfId="493" xr:uid="{00000000-0005-0000-0000-0000E7010000}"/>
    <cellStyle name="_x0004__Storewell(R)-Awps-2002" xfId="494" xr:uid="{00000000-0005-0000-0000-0000E8010000}"/>
    <cellStyle name="_Storewell(R)-Awps-2002 2" xfId="1220" xr:uid="{00000000-0005-0000-0000-0000E9010000}"/>
    <cellStyle name="_x0004__Storewell(R)-Awps-2002 2" xfId="1221" xr:uid="{00000000-0005-0000-0000-0000EA010000}"/>
    <cellStyle name="_Tianjin_Tax Comp_03" xfId="495" xr:uid="{00000000-0005-0000-0000-0000EB010000}"/>
    <cellStyle name="_x0004__Tianjin_Tax Comp_03" xfId="496" xr:uid="{00000000-0005-0000-0000-0000EC010000}"/>
    <cellStyle name="_Trade Recv Issues Final" xfId="497" xr:uid="{00000000-0005-0000-0000-0000ED010000}"/>
    <cellStyle name="_x0004__Trade Recv Issues Final" xfId="498" xr:uid="{00000000-0005-0000-0000-0000EE010000}"/>
    <cellStyle name="_Van Leers_amalgamation_2003(latest)" xfId="499" xr:uid="{00000000-0005-0000-0000-0000EF010000}"/>
    <cellStyle name="_x0004__Van Leers_amalgamation_2003(latest)" xfId="500" xr:uid="{00000000-0005-0000-0000-0000F0010000}"/>
    <cellStyle name="_x000e__WP(IS)-System" xfId="1222" xr:uid="{00000000-0005-0000-0000-0000F1010000}"/>
    <cellStyle name="_x000e__WP-IS" xfId="1223" xr:uid="{00000000-0005-0000-0000-0000F2010000}"/>
    <cellStyle name="’??? [0.00]_TMCA Spreadsheet(body)" xfId="1224" xr:uid="{00000000-0005-0000-0000-0000F3010000}"/>
    <cellStyle name="’???_TMCA Spreadsheet(body)" xfId="1225" xr:uid="{00000000-0005-0000-0000-0000F4010000}"/>
    <cellStyle name="=C:\WINNT\SYSTEM32\COMMAND.COM" xfId="1226" xr:uid="{00000000-0005-0000-0000-0000F5010000}"/>
    <cellStyle name="•W?_TMCA Spreadsheet(body)" xfId="1227" xr:uid="{00000000-0005-0000-0000-0000F6010000}"/>
    <cellStyle name="_x0018__x0002__x0003_⟀Å٢b" xfId="1228" xr:uid="{00000000-0005-0000-0000-0000F7010000}"/>
    <cellStyle name="঴" xfId="1229" xr:uid="{00000000-0005-0000-0000-0000F8010000}"/>
    <cellStyle name="æØè [0.00]_NO.1-CLAIM FORMAT" xfId="501" xr:uid="{00000000-0005-0000-0000-0000F9010000}"/>
    <cellStyle name="æØè_NO.1-CLAIM FORMAT" xfId="502" xr:uid="{00000000-0005-0000-0000-0000FA010000}"/>
    <cellStyle name="ÊÝ [0.00]_NO.1-CLAIM FORMAT" xfId="503" xr:uid="{00000000-0005-0000-0000-0000FB010000}"/>
    <cellStyle name="ÊÝ_NO.1-CLAIM FORMAT" xfId="504" xr:uid="{00000000-0005-0000-0000-0000FC010000}"/>
    <cellStyle name="fEñY [0.00]_Region Orders (2)" xfId="505" xr:uid="{00000000-0005-0000-0000-0000FD010000}"/>
    <cellStyle name="fEñY_Region Orders (2)" xfId="506" xr:uid="{00000000-0005-0000-0000-0000FE010000}"/>
    <cellStyle name="W_CATÊSSP_1" xfId="507" xr:uid="{00000000-0005-0000-0000-0000FF010000}"/>
    <cellStyle name="0,0_x000d__x000a_NA_x000d__x000a_" xfId="1230" xr:uid="{00000000-0005-0000-0000-000000020000}"/>
    <cellStyle name="0,0_x000d__x000a_NA_x000d__x000a_ 2" xfId="1231" xr:uid="{00000000-0005-0000-0000-000001020000}"/>
    <cellStyle name="0]_ITOCPX" xfId="1232" xr:uid="{00000000-0005-0000-0000-000002020000}"/>
    <cellStyle name="1" xfId="508" xr:uid="{00000000-0005-0000-0000-000003020000}"/>
    <cellStyle name="20% - Accent1" xfId="1652" builtinId="30" customBuiltin="1"/>
    <cellStyle name="20% - Accent1 10" xfId="1233" xr:uid="{00000000-0005-0000-0000-000005020000}"/>
    <cellStyle name="20% - Accent1 11" xfId="1234" xr:uid="{00000000-0005-0000-0000-000006020000}"/>
    <cellStyle name="20% - Accent1 12" xfId="1235" xr:uid="{00000000-0005-0000-0000-000007020000}"/>
    <cellStyle name="20% - Accent1 13" xfId="1236" xr:uid="{00000000-0005-0000-0000-000008020000}"/>
    <cellStyle name="20% - Accent1 2" xfId="840" xr:uid="{00000000-0005-0000-0000-000009020000}"/>
    <cellStyle name="20% - Accent1 2 2" xfId="1237" xr:uid="{00000000-0005-0000-0000-00000A020000}"/>
    <cellStyle name="20% - Accent1 2 2 2" xfId="1238" xr:uid="{00000000-0005-0000-0000-00000B020000}"/>
    <cellStyle name="20% - Accent1 2 2 3" xfId="1239" xr:uid="{00000000-0005-0000-0000-00000C020000}"/>
    <cellStyle name="20% - Accent1 2 2 4" xfId="1240" xr:uid="{00000000-0005-0000-0000-00000D020000}"/>
    <cellStyle name="20% - Accent1 2 2 5" xfId="1241" xr:uid="{00000000-0005-0000-0000-00000E020000}"/>
    <cellStyle name="20% - Accent1 2 3" xfId="1242" xr:uid="{00000000-0005-0000-0000-00000F020000}"/>
    <cellStyle name="20% - Accent1 2 3 2" xfId="1243" xr:uid="{00000000-0005-0000-0000-000010020000}"/>
    <cellStyle name="20% - Accent1 2 3 3" xfId="1244" xr:uid="{00000000-0005-0000-0000-000011020000}"/>
    <cellStyle name="20% - Accent1 2 3 4" xfId="1245" xr:uid="{00000000-0005-0000-0000-000012020000}"/>
    <cellStyle name="20% - Accent1 2 3 5" xfId="1246" xr:uid="{00000000-0005-0000-0000-000013020000}"/>
    <cellStyle name="20% - Accent1 2 4" xfId="1247" xr:uid="{00000000-0005-0000-0000-000014020000}"/>
    <cellStyle name="20% - Accent1 2 4 2" xfId="1248" xr:uid="{00000000-0005-0000-0000-000015020000}"/>
    <cellStyle name="20% - Accent1 2 4 3" xfId="1249" xr:uid="{00000000-0005-0000-0000-000016020000}"/>
    <cellStyle name="20% - Accent1 2 4 4" xfId="1250" xr:uid="{00000000-0005-0000-0000-000017020000}"/>
    <cellStyle name="20% - Accent1 2 4 5" xfId="1251" xr:uid="{00000000-0005-0000-0000-000018020000}"/>
    <cellStyle name="20% - Accent1 2 5" xfId="1252" xr:uid="{00000000-0005-0000-0000-000019020000}"/>
    <cellStyle name="20% - Accent1 2 5 2" xfId="1253" xr:uid="{00000000-0005-0000-0000-00001A020000}"/>
    <cellStyle name="20% - Accent1 2 5 3" xfId="1254" xr:uid="{00000000-0005-0000-0000-00001B020000}"/>
    <cellStyle name="20% - Accent1 2 5 4" xfId="1255" xr:uid="{00000000-0005-0000-0000-00001C020000}"/>
    <cellStyle name="20% - Accent1 2 5 5" xfId="1256" xr:uid="{00000000-0005-0000-0000-00001D020000}"/>
    <cellStyle name="20% - Accent1 2 6" xfId="1257" xr:uid="{00000000-0005-0000-0000-00001E020000}"/>
    <cellStyle name="20% - Accent1 2 6 2" xfId="1258" xr:uid="{00000000-0005-0000-0000-00001F020000}"/>
    <cellStyle name="20% - Accent1 2 6 3" xfId="1259" xr:uid="{00000000-0005-0000-0000-000020020000}"/>
    <cellStyle name="20% - Accent1 2 6 4" xfId="1260" xr:uid="{00000000-0005-0000-0000-000021020000}"/>
    <cellStyle name="20% - Accent1 2 6 5" xfId="1261" xr:uid="{00000000-0005-0000-0000-000022020000}"/>
    <cellStyle name="20% - Accent1 2 7" xfId="1262" xr:uid="{00000000-0005-0000-0000-000023020000}"/>
    <cellStyle name="20% - Accent1 2 7 2" xfId="1263" xr:uid="{00000000-0005-0000-0000-000024020000}"/>
    <cellStyle name="20% - Accent1 2 7 3" xfId="1264" xr:uid="{00000000-0005-0000-0000-000025020000}"/>
    <cellStyle name="20% - Accent1 2 7 4" xfId="1265" xr:uid="{00000000-0005-0000-0000-000026020000}"/>
    <cellStyle name="20% - Accent1 2 7 5" xfId="1266" xr:uid="{00000000-0005-0000-0000-000027020000}"/>
    <cellStyle name="20% - Accent1 2 8" xfId="1267" xr:uid="{00000000-0005-0000-0000-000028020000}"/>
    <cellStyle name="20% - Accent1 2 9" xfId="4989" xr:uid="{00000000-0005-0000-0000-000029020000}"/>
    <cellStyle name="20% - Accent1 3" xfId="894" xr:uid="{00000000-0005-0000-0000-00002A020000}"/>
    <cellStyle name="20% - Accent1 3 2" xfId="1268" xr:uid="{00000000-0005-0000-0000-00002B020000}"/>
    <cellStyle name="20% - Accent1 3 2 2" xfId="1269" xr:uid="{00000000-0005-0000-0000-00002C020000}"/>
    <cellStyle name="20% - Accent1 3 2 3" xfId="1270" xr:uid="{00000000-0005-0000-0000-00002D020000}"/>
    <cellStyle name="20% - Accent1 3 2 4" xfId="1271" xr:uid="{00000000-0005-0000-0000-00002E020000}"/>
    <cellStyle name="20% - Accent1 3 2 5" xfId="1272" xr:uid="{00000000-0005-0000-0000-00002F020000}"/>
    <cellStyle name="20% - Accent1 3 3" xfId="1273" xr:uid="{00000000-0005-0000-0000-000030020000}"/>
    <cellStyle name="20% - Accent1 3 3 2" xfId="1274" xr:uid="{00000000-0005-0000-0000-000031020000}"/>
    <cellStyle name="20% - Accent1 3 3 3" xfId="1275" xr:uid="{00000000-0005-0000-0000-000032020000}"/>
    <cellStyle name="20% - Accent1 3 3 4" xfId="1276" xr:uid="{00000000-0005-0000-0000-000033020000}"/>
    <cellStyle name="20% - Accent1 3 3 5" xfId="1277" xr:uid="{00000000-0005-0000-0000-000034020000}"/>
    <cellStyle name="20% - Accent1 3 4" xfId="1278" xr:uid="{00000000-0005-0000-0000-000035020000}"/>
    <cellStyle name="20% - Accent1 3 4 2" xfId="1279" xr:uid="{00000000-0005-0000-0000-000036020000}"/>
    <cellStyle name="20% - Accent1 3 4 3" xfId="1280" xr:uid="{00000000-0005-0000-0000-000037020000}"/>
    <cellStyle name="20% - Accent1 3 4 4" xfId="1281" xr:uid="{00000000-0005-0000-0000-000038020000}"/>
    <cellStyle name="20% - Accent1 3 4 5" xfId="1282" xr:uid="{00000000-0005-0000-0000-000039020000}"/>
    <cellStyle name="20% - Accent1 3 5" xfId="1283" xr:uid="{00000000-0005-0000-0000-00003A020000}"/>
    <cellStyle name="20% - Accent1 3 5 2" xfId="1284" xr:uid="{00000000-0005-0000-0000-00003B020000}"/>
    <cellStyle name="20% - Accent1 3 5 3" xfId="1285" xr:uid="{00000000-0005-0000-0000-00003C020000}"/>
    <cellStyle name="20% - Accent1 3 5 4" xfId="1286" xr:uid="{00000000-0005-0000-0000-00003D020000}"/>
    <cellStyle name="20% - Accent1 3 5 5" xfId="1287" xr:uid="{00000000-0005-0000-0000-00003E020000}"/>
    <cellStyle name="20% - Accent1 3 6" xfId="1288" xr:uid="{00000000-0005-0000-0000-00003F020000}"/>
    <cellStyle name="20% - Accent1 3 6 2" xfId="1289" xr:uid="{00000000-0005-0000-0000-000040020000}"/>
    <cellStyle name="20% - Accent1 3 6 3" xfId="1290" xr:uid="{00000000-0005-0000-0000-000041020000}"/>
    <cellStyle name="20% - Accent1 3 6 4" xfId="1291" xr:uid="{00000000-0005-0000-0000-000042020000}"/>
    <cellStyle name="20% - Accent1 3 6 5" xfId="1292" xr:uid="{00000000-0005-0000-0000-000043020000}"/>
    <cellStyle name="20% - Accent1 3 7" xfId="1293" xr:uid="{00000000-0005-0000-0000-000044020000}"/>
    <cellStyle name="20% - Accent1 3 7 2" xfId="1294" xr:uid="{00000000-0005-0000-0000-000045020000}"/>
    <cellStyle name="20% - Accent1 3 7 3" xfId="1295" xr:uid="{00000000-0005-0000-0000-000046020000}"/>
    <cellStyle name="20% - Accent1 3 7 4" xfId="1296" xr:uid="{00000000-0005-0000-0000-000047020000}"/>
    <cellStyle name="20% - Accent1 3 7 5" xfId="1297" xr:uid="{00000000-0005-0000-0000-000048020000}"/>
    <cellStyle name="20% - Accent1 3 8" xfId="1298" xr:uid="{00000000-0005-0000-0000-000049020000}"/>
    <cellStyle name="20% - Accent1 3 9" xfId="5020" xr:uid="{00000000-0005-0000-0000-00004A020000}"/>
    <cellStyle name="20% - Accent1 4" xfId="923" xr:uid="{00000000-0005-0000-0000-00004B020000}"/>
    <cellStyle name="20% - Accent1 4 2" xfId="1299" xr:uid="{00000000-0005-0000-0000-00004C020000}"/>
    <cellStyle name="20% - Accent1 4 3" xfId="5043" xr:uid="{00000000-0005-0000-0000-00004D020000}"/>
    <cellStyle name="20% - Accent1 5" xfId="977" xr:uid="{00000000-0005-0000-0000-00004E020000}"/>
    <cellStyle name="20% - Accent1 5 2" xfId="1300" xr:uid="{00000000-0005-0000-0000-00004F020000}"/>
    <cellStyle name="20% - Accent1 5 3" xfId="5077" xr:uid="{00000000-0005-0000-0000-000050020000}"/>
    <cellStyle name="20% - Accent1 6" xfId="1081" xr:uid="{00000000-0005-0000-0000-000051020000}"/>
    <cellStyle name="20% - Accent1 6 2" xfId="5134" xr:uid="{00000000-0005-0000-0000-000052020000}"/>
    <cellStyle name="20% - Accent1 7" xfId="1115" xr:uid="{00000000-0005-0000-0000-000053020000}"/>
    <cellStyle name="20% - Accent1 7 2" xfId="5156" xr:uid="{00000000-0005-0000-0000-000054020000}"/>
    <cellStyle name="20% - Accent1 8" xfId="1301" xr:uid="{00000000-0005-0000-0000-000055020000}"/>
    <cellStyle name="20% - Accent1 9" xfId="1302" xr:uid="{00000000-0005-0000-0000-000056020000}"/>
    <cellStyle name="20% - Accent2" xfId="1653" builtinId="34" customBuiltin="1"/>
    <cellStyle name="20% - Accent2 10" xfId="1303" xr:uid="{00000000-0005-0000-0000-000058020000}"/>
    <cellStyle name="20% - Accent2 11" xfId="1304" xr:uid="{00000000-0005-0000-0000-000059020000}"/>
    <cellStyle name="20% - Accent2 12" xfId="1305" xr:uid="{00000000-0005-0000-0000-00005A020000}"/>
    <cellStyle name="20% - Accent2 13" xfId="1306" xr:uid="{00000000-0005-0000-0000-00005B020000}"/>
    <cellStyle name="20% - Accent2 2" xfId="844" xr:uid="{00000000-0005-0000-0000-00005C020000}"/>
    <cellStyle name="20% - Accent2 2 2" xfId="1307" xr:uid="{00000000-0005-0000-0000-00005D020000}"/>
    <cellStyle name="20% - Accent2 2 2 2" xfId="1308" xr:uid="{00000000-0005-0000-0000-00005E020000}"/>
    <cellStyle name="20% - Accent2 2 2 3" xfId="1309" xr:uid="{00000000-0005-0000-0000-00005F020000}"/>
    <cellStyle name="20% - Accent2 2 2 4" xfId="1310" xr:uid="{00000000-0005-0000-0000-000060020000}"/>
    <cellStyle name="20% - Accent2 2 2 5" xfId="1311" xr:uid="{00000000-0005-0000-0000-000061020000}"/>
    <cellStyle name="20% - Accent2 2 3" xfId="1312" xr:uid="{00000000-0005-0000-0000-000062020000}"/>
    <cellStyle name="20% - Accent2 2 3 2" xfId="1313" xr:uid="{00000000-0005-0000-0000-000063020000}"/>
    <cellStyle name="20% - Accent2 2 3 3" xfId="1314" xr:uid="{00000000-0005-0000-0000-000064020000}"/>
    <cellStyle name="20% - Accent2 2 3 4" xfId="1315" xr:uid="{00000000-0005-0000-0000-000065020000}"/>
    <cellStyle name="20% - Accent2 2 3 5" xfId="1316" xr:uid="{00000000-0005-0000-0000-000066020000}"/>
    <cellStyle name="20% - Accent2 2 4" xfId="1317" xr:uid="{00000000-0005-0000-0000-000067020000}"/>
    <cellStyle name="20% - Accent2 2 4 2" xfId="1318" xr:uid="{00000000-0005-0000-0000-000068020000}"/>
    <cellStyle name="20% - Accent2 2 4 3" xfId="1319" xr:uid="{00000000-0005-0000-0000-000069020000}"/>
    <cellStyle name="20% - Accent2 2 4 4" xfId="1320" xr:uid="{00000000-0005-0000-0000-00006A020000}"/>
    <cellStyle name="20% - Accent2 2 4 5" xfId="1321" xr:uid="{00000000-0005-0000-0000-00006B020000}"/>
    <cellStyle name="20% - Accent2 2 5" xfId="1322" xr:uid="{00000000-0005-0000-0000-00006C020000}"/>
    <cellStyle name="20% - Accent2 2 5 2" xfId="1323" xr:uid="{00000000-0005-0000-0000-00006D020000}"/>
    <cellStyle name="20% - Accent2 2 5 3" xfId="1324" xr:uid="{00000000-0005-0000-0000-00006E020000}"/>
    <cellStyle name="20% - Accent2 2 5 4" xfId="1325" xr:uid="{00000000-0005-0000-0000-00006F020000}"/>
    <cellStyle name="20% - Accent2 2 5 5" xfId="1326" xr:uid="{00000000-0005-0000-0000-000070020000}"/>
    <cellStyle name="20% - Accent2 2 6" xfId="1327" xr:uid="{00000000-0005-0000-0000-000071020000}"/>
    <cellStyle name="20% - Accent2 2 6 2" xfId="1328" xr:uid="{00000000-0005-0000-0000-000072020000}"/>
    <cellStyle name="20% - Accent2 2 6 3" xfId="1329" xr:uid="{00000000-0005-0000-0000-000073020000}"/>
    <cellStyle name="20% - Accent2 2 6 4" xfId="1330" xr:uid="{00000000-0005-0000-0000-000074020000}"/>
    <cellStyle name="20% - Accent2 2 6 5" xfId="1331" xr:uid="{00000000-0005-0000-0000-000075020000}"/>
    <cellStyle name="20% - Accent2 2 7" xfId="1332" xr:uid="{00000000-0005-0000-0000-000076020000}"/>
    <cellStyle name="20% - Accent2 2 7 2" xfId="1333" xr:uid="{00000000-0005-0000-0000-000077020000}"/>
    <cellStyle name="20% - Accent2 2 7 3" xfId="1334" xr:uid="{00000000-0005-0000-0000-000078020000}"/>
    <cellStyle name="20% - Accent2 2 7 4" xfId="1335" xr:uid="{00000000-0005-0000-0000-000079020000}"/>
    <cellStyle name="20% - Accent2 2 7 5" xfId="1336" xr:uid="{00000000-0005-0000-0000-00007A020000}"/>
    <cellStyle name="20% - Accent2 2 8" xfId="1337" xr:uid="{00000000-0005-0000-0000-00007B020000}"/>
    <cellStyle name="20% - Accent2 2 9" xfId="4991" xr:uid="{00000000-0005-0000-0000-00007C020000}"/>
    <cellStyle name="20% - Accent2 3" xfId="897" xr:uid="{00000000-0005-0000-0000-00007D020000}"/>
    <cellStyle name="20% - Accent2 3 2" xfId="1338" xr:uid="{00000000-0005-0000-0000-00007E020000}"/>
    <cellStyle name="20% - Accent2 3 2 2" xfId="1339" xr:uid="{00000000-0005-0000-0000-00007F020000}"/>
    <cellStyle name="20% - Accent2 3 2 3" xfId="1340" xr:uid="{00000000-0005-0000-0000-000080020000}"/>
    <cellStyle name="20% - Accent2 3 2 4" xfId="1341" xr:uid="{00000000-0005-0000-0000-000081020000}"/>
    <cellStyle name="20% - Accent2 3 2 5" xfId="1342" xr:uid="{00000000-0005-0000-0000-000082020000}"/>
    <cellStyle name="20% - Accent2 3 3" xfId="1343" xr:uid="{00000000-0005-0000-0000-000083020000}"/>
    <cellStyle name="20% - Accent2 3 3 2" xfId="1344" xr:uid="{00000000-0005-0000-0000-000084020000}"/>
    <cellStyle name="20% - Accent2 3 3 3" xfId="1345" xr:uid="{00000000-0005-0000-0000-000085020000}"/>
    <cellStyle name="20% - Accent2 3 3 4" xfId="1346" xr:uid="{00000000-0005-0000-0000-000086020000}"/>
    <cellStyle name="20% - Accent2 3 3 5" xfId="1347" xr:uid="{00000000-0005-0000-0000-000087020000}"/>
    <cellStyle name="20% - Accent2 3 4" xfId="1348" xr:uid="{00000000-0005-0000-0000-000088020000}"/>
    <cellStyle name="20% - Accent2 3 4 2" xfId="1349" xr:uid="{00000000-0005-0000-0000-000089020000}"/>
    <cellStyle name="20% - Accent2 3 4 3" xfId="1350" xr:uid="{00000000-0005-0000-0000-00008A020000}"/>
    <cellStyle name="20% - Accent2 3 4 4" xfId="1351" xr:uid="{00000000-0005-0000-0000-00008B020000}"/>
    <cellStyle name="20% - Accent2 3 4 5" xfId="1352" xr:uid="{00000000-0005-0000-0000-00008C020000}"/>
    <cellStyle name="20% - Accent2 3 5" xfId="1353" xr:uid="{00000000-0005-0000-0000-00008D020000}"/>
    <cellStyle name="20% - Accent2 3 5 2" xfId="1354" xr:uid="{00000000-0005-0000-0000-00008E020000}"/>
    <cellStyle name="20% - Accent2 3 5 3" xfId="1355" xr:uid="{00000000-0005-0000-0000-00008F020000}"/>
    <cellStyle name="20% - Accent2 3 5 4" xfId="1356" xr:uid="{00000000-0005-0000-0000-000090020000}"/>
    <cellStyle name="20% - Accent2 3 5 5" xfId="1357" xr:uid="{00000000-0005-0000-0000-000091020000}"/>
    <cellStyle name="20% - Accent2 3 6" xfId="1358" xr:uid="{00000000-0005-0000-0000-000092020000}"/>
    <cellStyle name="20% - Accent2 3 6 2" xfId="1359" xr:uid="{00000000-0005-0000-0000-000093020000}"/>
    <cellStyle name="20% - Accent2 3 6 3" xfId="1360" xr:uid="{00000000-0005-0000-0000-000094020000}"/>
    <cellStyle name="20% - Accent2 3 6 4" xfId="1361" xr:uid="{00000000-0005-0000-0000-000095020000}"/>
    <cellStyle name="20% - Accent2 3 6 5" xfId="1362" xr:uid="{00000000-0005-0000-0000-000096020000}"/>
    <cellStyle name="20% - Accent2 3 7" xfId="1363" xr:uid="{00000000-0005-0000-0000-000097020000}"/>
    <cellStyle name="20% - Accent2 3 7 2" xfId="1364" xr:uid="{00000000-0005-0000-0000-000098020000}"/>
    <cellStyle name="20% - Accent2 3 7 3" xfId="1365" xr:uid="{00000000-0005-0000-0000-000099020000}"/>
    <cellStyle name="20% - Accent2 3 7 4" xfId="1366" xr:uid="{00000000-0005-0000-0000-00009A020000}"/>
    <cellStyle name="20% - Accent2 3 7 5" xfId="1367" xr:uid="{00000000-0005-0000-0000-00009B020000}"/>
    <cellStyle name="20% - Accent2 3 8" xfId="1368" xr:uid="{00000000-0005-0000-0000-00009C020000}"/>
    <cellStyle name="20% - Accent2 3 9" xfId="5022" xr:uid="{00000000-0005-0000-0000-00009D020000}"/>
    <cellStyle name="20% - Accent2 4" xfId="927" xr:uid="{00000000-0005-0000-0000-00009E020000}"/>
    <cellStyle name="20% - Accent2 4 2" xfId="1369" xr:uid="{00000000-0005-0000-0000-00009F020000}"/>
    <cellStyle name="20% - Accent2 4 3" xfId="5045" xr:uid="{00000000-0005-0000-0000-0000A0020000}"/>
    <cellStyle name="20% - Accent2 5" xfId="981" xr:uid="{00000000-0005-0000-0000-0000A1020000}"/>
    <cellStyle name="20% - Accent2 5 2" xfId="1370" xr:uid="{00000000-0005-0000-0000-0000A2020000}"/>
    <cellStyle name="20% - Accent2 5 3" xfId="5079" xr:uid="{00000000-0005-0000-0000-0000A3020000}"/>
    <cellStyle name="20% - Accent2 6" xfId="1085" xr:uid="{00000000-0005-0000-0000-0000A4020000}"/>
    <cellStyle name="20% - Accent2 6 2" xfId="5136" xr:uid="{00000000-0005-0000-0000-0000A5020000}"/>
    <cellStyle name="20% - Accent2 7" xfId="1119" xr:uid="{00000000-0005-0000-0000-0000A6020000}"/>
    <cellStyle name="20% - Accent2 7 2" xfId="5158" xr:uid="{00000000-0005-0000-0000-0000A7020000}"/>
    <cellStyle name="20% - Accent2 8" xfId="1371" xr:uid="{00000000-0005-0000-0000-0000A8020000}"/>
    <cellStyle name="20% - Accent2 9" xfId="1372" xr:uid="{00000000-0005-0000-0000-0000A9020000}"/>
    <cellStyle name="20% - Accent3" xfId="1654" builtinId="38" customBuiltin="1"/>
    <cellStyle name="20% - Accent3 10" xfId="1373" xr:uid="{00000000-0005-0000-0000-0000AB020000}"/>
    <cellStyle name="20% - Accent3 11" xfId="1374" xr:uid="{00000000-0005-0000-0000-0000AC020000}"/>
    <cellStyle name="20% - Accent3 12" xfId="1375" xr:uid="{00000000-0005-0000-0000-0000AD020000}"/>
    <cellStyle name="20% - Accent3 13" xfId="1376" xr:uid="{00000000-0005-0000-0000-0000AE020000}"/>
    <cellStyle name="20% - Accent3 2" xfId="848" xr:uid="{00000000-0005-0000-0000-0000AF020000}"/>
    <cellStyle name="20% - Accent3 2 2" xfId="1377" xr:uid="{00000000-0005-0000-0000-0000B0020000}"/>
    <cellStyle name="20% - Accent3 2 2 2" xfId="1378" xr:uid="{00000000-0005-0000-0000-0000B1020000}"/>
    <cellStyle name="20% - Accent3 2 2 3" xfId="1379" xr:uid="{00000000-0005-0000-0000-0000B2020000}"/>
    <cellStyle name="20% - Accent3 2 2 4" xfId="1380" xr:uid="{00000000-0005-0000-0000-0000B3020000}"/>
    <cellStyle name="20% - Accent3 2 2 5" xfId="1381" xr:uid="{00000000-0005-0000-0000-0000B4020000}"/>
    <cellStyle name="20% - Accent3 2 3" xfId="1382" xr:uid="{00000000-0005-0000-0000-0000B5020000}"/>
    <cellStyle name="20% - Accent3 2 3 2" xfId="1383" xr:uid="{00000000-0005-0000-0000-0000B6020000}"/>
    <cellStyle name="20% - Accent3 2 3 3" xfId="1384" xr:uid="{00000000-0005-0000-0000-0000B7020000}"/>
    <cellStyle name="20% - Accent3 2 3 4" xfId="1385" xr:uid="{00000000-0005-0000-0000-0000B8020000}"/>
    <cellStyle name="20% - Accent3 2 3 5" xfId="1386" xr:uid="{00000000-0005-0000-0000-0000B9020000}"/>
    <cellStyle name="20% - Accent3 2 4" xfId="1387" xr:uid="{00000000-0005-0000-0000-0000BA020000}"/>
    <cellStyle name="20% - Accent3 2 4 2" xfId="1388" xr:uid="{00000000-0005-0000-0000-0000BB020000}"/>
    <cellStyle name="20% - Accent3 2 4 3" xfId="1389" xr:uid="{00000000-0005-0000-0000-0000BC020000}"/>
    <cellStyle name="20% - Accent3 2 4 4" xfId="1390" xr:uid="{00000000-0005-0000-0000-0000BD020000}"/>
    <cellStyle name="20% - Accent3 2 4 5" xfId="1391" xr:uid="{00000000-0005-0000-0000-0000BE020000}"/>
    <cellStyle name="20% - Accent3 2 5" xfId="1392" xr:uid="{00000000-0005-0000-0000-0000BF020000}"/>
    <cellStyle name="20% - Accent3 2 5 2" xfId="1393" xr:uid="{00000000-0005-0000-0000-0000C0020000}"/>
    <cellStyle name="20% - Accent3 2 5 3" xfId="1394" xr:uid="{00000000-0005-0000-0000-0000C1020000}"/>
    <cellStyle name="20% - Accent3 2 5 4" xfId="1395" xr:uid="{00000000-0005-0000-0000-0000C2020000}"/>
    <cellStyle name="20% - Accent3 2 5 5" xfId="1396" xr:uid="{00000000-0005-0000-0000-0000C3020000}"/>
    <cellStyle name="20% - Accent3 2 6" xfId="1397" xr:uid="{00000000-0005-0000-0000-0000C4020000}"/>
    <cellStyle name="20% - Accent3 2 6 2" xfId="1398" xr:uid="{00000000-0005-0000-0000-0000C5020000}"/>
    <cellStyle name="20% - Accent3 2 6 3" xfId="1399" xr:uid="{00000000-0005-0000-0000-0000C6020000}"/>
    <cellStyle name="20% - Accent3 2 6 4" xfId="1400" xr:uid="{00000000-0005-0000-0000-0000C7020000}"/>
    <cellStyle name="20% - Accent3 2 6 5" xfId="1401" xr:uid="{00000000-0005-0000-0000-0000C8020000}"/>
    <cellStyle name="20% - Accent3 2 7" xfId="1402" xr:uid="{00000000-0005-0000-0000-0000C9020000}"/>
    <cellStyle name="20% - Accent3 2 7 2" xfId="1403" xr:uid="{00000000-0005-0000-0000-0000CA020000}"/>
    <cellStyle name="20% - Accent3 2 7 3" xfId="1404" xr:uid="{00000000-0005-0000-0000-0000CB020000}"/>
    <cellStyle name="20% - Accent3 2 7 4" xfId="1405" xr:uid="{00000000-0005-0000-0000-0000CC020000}"/>
    <cellStyle name="20% - Accent3 2 7 5" xfId="1406" xr:uid="{00000000-0005-0000-0000-0000CD020000}"/>
    <cellStyle name="20% - Accent3 2 8" xfId="1407" xr:uid="{00000000-0005-0000-0000-0000CE020000}"/>
    <cellStyle name="20% - Accent3 2 9" xfId="4994" xr:uid="{00000000-0005-0000-0000-0000CF020000}"/>
    <cellStyle name="20% - Accent3 3" xfId="899" xr:uid="{00000000-0005-0000-0000-0000D0020000}"/>
    <cellStyle name="20% - Accent3 3 2" xfId="1408" xr:uid="{00000000-0005-0000-0000-0000D1020000}"/>
    <cellStyle name="20% - Accent3 3 2 2" xfId="1409" xr:uid="{00000000-0005-0000-0000-0000D2020000}"/>
    <cellStyle name="20% - Accent3 3 2 3" xfId="1410" xr:uid="{00000000-0005-0000-0000-0000D3020000}"/>
    <cellStyle name="20% - Accent3 3 2 4" xfId="1411" xr:uid="{00000000-0005-0000-0000-0000D4020000}"/>
    <cellStyle name="20% - Accent3 3 2 5" xfId="1412" xr:uid="{00000000-0005-0000-0000-0000D5020000}"/>
    <cellStyle name="20% - Accent3 3 3" xfId="1413" xr:uid="{00000000-0005-0000-0000-0000D6020000}"/>
    <cellStyle name="20% - Accent3 3 3 2" xfId="1414" xr:uid="{00000000-0005-0000-0000-0000D7020000}"/>
    <cellStyle name="20% - Accent3 3 3 3" xfId="1415" xr:uid="{00000000-0005-0000-0000-0000D8020000}"/>
    <cellStyle name="20% - Accent3 3 3 4" xfId="1416" xr:uid="{00000000-0005-0000-0000-0000D9020000}"/>
    <cellStyle name="20% - Accent3 3 3 5" xfId="1417" xr:uid="{00000000-0005-0000-0000-0000DA020000}"/>
    <cellStyle name="20% - Accent3 3 4" xfId="1418" xr:uid="{00000000-0005-0000-0000-0000DB020000}"/>
    <cellStyle name="20% - Accent3 3 4 2" xfId="1419" xr:uid="{00000000-0005-0000-0000-0000DC020000}"/>
    <cellStyle name="20% - Accent3 3 4 3" xfId="1420" xr:uid="{00000000-0005-0000-0000-0000DD020000}"/>
    <cellStyle name="20% - Accent3 3 4 4" xfId="1421" xr:uid="{00000000-0005-0000-0000-0000DE020000}"/>
    <cellStyle name="20% - Accent3 3 4 5" xfId="1422" xr:uid="{00000000-0005-0000-0000-0000DF020000}"/>
    <cellStyle name="20% - Accent3 3 5" xfId="1423" xr:uid="{00000000-0005-0000-0000-0000E0020000}"/>
    <cellStyle name="20% - Accent3 3 5 2" xfId="1424" xr:uid="{00000000-0005-0000-0000-0000E1020000}"/>
    <cellStyle name="20% - Accent3 3 5 3" xfId="1425" xr:uid="{00000000-0005-0000-0000-0000E2020000}"/>
    <cellStyle name="20% - Accent3 3 5 4" xfId="1426" xr:uid="{00000000-0005-0000-0000-0000E3020000}"/>
    <cellStyle name="20% - Accent3 3 5 5" xfId="1427" xr:uid="{00000000-0005-0000-0000-0000E4020000}"/>
    <cellStyle name="20% - Accent3 3 6" xfId="1428" xr:uid="{00000000-0005-0000-0000-0000E5020000}"/>
    <cellStyle name="20% - Accent3 3 6 2" xfId="1429" xr:uid="{00000000-0005-0000-0000-0000E6020000}"/>
    <cellStyle name="20% - Accent3 3 6 3" xfId="1430" xr:uid="{00000000-0005-0000-0000-0000E7020000}"/>
    <cellStyle name="20% - Accent3 3 6 4" xfId="1431" xr:uid="{00000000-0005-0000-0000-0000E8020000}"/>
    <cellStyle name="20% - Accent3 3 6 5" xfId="1432" xr:uid="{00000000-0005-0000-0000-0000E9020000}"/>
    <cellStyle name="20% - Accent3 3 7" xfId="1433" xr:uid="{00000000-0005-0000-0000-0000EA020000}"/>
    <cellStyle name="20% - Accent3 3 7 2" xfId="1434" xr:uid="{00000000-0005-0000-0000-0000EB020000}"/>
    <cellStyle name="20% - Accent3 3 7 3" xfId="1435" xr:uid="{00000000-0005-0000-0000-0000EC020000}"/>
    <cellStyle name="20% - Accent3 3 7 4" xfId="1436" xr:uid="{00000000-0005-0000-0000-0000ED020000}"/>
    <cellStyle name="20% - Accent3 3 7 5" xfId="1437" xr:uid="{00000000-0005-0000-0000-0000EE020000}"/>
    <cellStyle name="20% - Accent3 3 8" xfId="1438" xr:uid="{00000000-0005-0000-0000-0000EF020000}"/>
    <cellStyle name="20% - Accent3 3 9" xfId="5024" xr:uid="{00000000-0005-0000-0000-0000F0020000}"/>
    <cellStyle name="20% - Accent3 4" xfId="931" xr:uid="{00000000-0005-0000-0000-0000F1020000}"/>
    <cellStyle name="20% - Accent3 4 2" xfId="1439" xr:uid="{00000000-0005-0000-0000-0000F2020000}"/>
    <cellStyle name="20% - Accent3 4 3" xfId="5048" xr:uid="{00000000-0005-0000-0000-0000F3020000}"/>
    <cellStyle name="20% - Accent3 5" xfId="985" xr:uid="{00000000-0005-0000-0000-0000F4020000}"/>
    <cellStyle name="20% - Accent3 5 2" xfId="1440" xr:uid="{00000000-0005-0000-0000-0000F5020000}"/>
    <cellStyle name="20% - Accent3 5 3" xfId="5082" xr:uid="{00000000-0005-0000-0000-0000F6020000}"/>
    <cellStyle name="20% - Accent3 6" xfId="1088" xr:uid="{00000000-0005-0000-0000-0000F7020000}"/>
    <cellStyle name="20% - Accent3 6 2" xfId="5138" xr:uid="{00000000-0005-0000-0000-0000F8020000}"/>
    <cellStyle name="20% - Accent3 7" xfId="1121" xr:uid="{00000000-0005-0000-0000-0000F9020000}"/>
    <cellStyle name="20% - Accent3 7 2" xfId="5160" xr:uid="{00000000-0005-0000-0000-0000FA020000}"/>
    <cellStyle name="20% - Accent3 8" xfId="1441" xr:uid="{00000000-0005-0000-0000-0000FB020000}"/>
    <cellStyle name="20% - Accent3 9" xfId="1442" xr:uid="{00000000-0005-0000-0000-0000FC020000}"/>
    <cellStyle name="20% - Accent4 10" xfId="1443" xr:uid="{00000000-0005-0000-0000-0000FD020000}"/>
    <cellStyle name="20% - Accent4 11" xfId="1444" xr:uid="{00000000-0005-0000-0000-0000FE020000}"/>
    <cellStyle name="20% - Accent4 12" xfId="1445" xr:uid="{00000000-0005-0000-0000-0000FF020000}"/>
    <cellStyle name="20% - Accent4 13" xfId="1446" xr:uid="{00000000-0005-0000-0000-000000030000}"/>
    <cellStyle name="20% - Accent4 2" xfId="852" xr:uid="{00000000-0005-0000-0000-000001030000}"/>
    <cellStyle name="20% - Accent4 2 2" xfId="1447" xr:uid="{00000000-0005-0000-0000-000002030000}"/>
    <cellStyle name="20% - Accent4 2 2 2" xfId="1448" xr:uid="{00000000-0005-0000-0000-000003030000}"/>
    <cellStyle name="20% - Accent4 2 2 3" xfId="1449" xr:uid="{00000000-0005-0000-0000-000004030000}"/>
    <cellStyle name="20% - Accent4 2 2 4" xfId="1450" xr:uid="{00000000-0005-0000-0000-000005030000}"/>
    <cellStyle name="20% - Accent4 2 2 5" xfId="1451" xr:uid="{00000000-0005-0000-0000-000006030000}"/>
    <cellStyle name="20% - Accent4 2 3" xfId="1452" xr:uid="{00000000-0005-0000-0000-000007030000}"/>
    <cellStyle name="20% - Accent4 2 3 2" xfId="1453" xr:uid="{00000000-0005-0000-0000-000008030000}"/>
    <cellStyle name="20% - Accent4 2 3 3" xfId="1454" xr:uid="{00000000-0005-0000-0000-000009030000}"/>
    <cellStyle name="20% - Accent4 2 3 4" xfId="1455" xr:uid="{00000000-0005-0000-0000-00000A030000}"/>
    <cellStyle name="20% - Accent4 2 3 5" xfId="1456" xr:uid="{00000000-0005-0000-0000-00000B030000}"/>
    <cellStyle name="20% - Accent4 2 4" xfId="1457" xr:uid="{00000000-0005-0000-0000-00000C030000}"/>
    <cellStyle name="20% - Accent4 2 4 2" xfId="1458" xr:uid="{00000000-0005-0000-0000-00000D030000}"/>
    <cellStyle name="20% - Accent4 2 4 3" xfId="1459" xr:uid="{00000000-0005-0000-0000-00000E030000}"/>
    <cellStyle name="20% - Accent4 2 4 4" xfId="1460" xr:uid="{00000000-0005-0000-0000-00000F030000}"/>
    <cellStyle name="20% - Accent4 2 4 5" xfId="1461" xr:uid="{00000000-0005-0000-0000-000010030000}"/>
    <cellStyle name="20% - Accent4 2 5" xfId="1462" xr:uid="{00000000-0005-0000-0000-000011030000}"/>
    <cellStyle name="20% - Accent4 2 5 2" xfId="1463" xr:uid="{00000000-0005-0000-0000-000012030000}"/>
    <cellStyle name="20% - Accent4 2 5 3" xfId="1464" xr:uid="{00000000-0005-0000-0000-000013030000}"/>
    <cellStyle name="20% - Accent4 2 5 4" xfId="1465" xr:uid="{00000000-0005-0000-0000-000014030000}"/>
    <cellStyle name="20% - Accent4 2 5 5" xfId="1466" xr:uid="{00000000-0005-0000-0000-000015030000}"/>
    <cellStyle name="20% - Accent4 2 6" xfId="1467" xr:uid="{00000000-0005-0000-0000-000016030000}"/>
    <cellStyle name="20% - Accent4 2 6 2" xfId="1468" xr:uid="{00000000-0005-0000-0000-000017030000}"/>
    <cellStyle name="20% - Accent4 2 6 3" xfId="1469" xr:uid="{00000000-0005-0000-0000-000018030000}"/>
    <cellStyle name="20% - Accent4 2 6 4" xfId="1470" xr:uid="{00000000-0005-0000-0000-000019030000}"/>
    <cellStyle name="20% - Accent4 2 6 5" xfId="1471" xr:uid="{00000000-0005-0000-0000-00001A030000}"/>
    <cellStyle name="20% - Accent4 2 7" xfId="1472" xr:uid="{00000000-0005-0000-0000-00001B030000}"/>
    <cellStyle name="20% - Accent4 2 7 2" xfId="1473" xr:uid="{00000000-0005-0000-0000-00001C030000}"/>
    <cellStyle name="20% - Accent4 2 7 3" xfId="1474" xr:uid="{00000000-0005-0000-0000-00001D030000}"/>
    <cellStyle name="20% - Accent4 2 7 4" xfId="1475" xr:uid="{00000000-0005-0000-0000-00001E030000}"/>
    <cellStyle name="20% - Accent4 2 7 5" xfId="1476" xr:uid="{00000000-0005-0000-0000-00001F030000}"/>
    <cellStyle name="20% - Accent4 2 8" xfId="1477" xr:uid="{00000000-0005-0000-0000-000020030000}"/>
    <cellStyle name="20% - Accent4 2 9" xfId="4997" xr:uid="{00000000-0005-0000-0000-000021030000}"/>
    <cellStyle name="20% - Accent4 3" xfId="902" xr:uid="{00000000-0005-0000-0000-000022030000}"/>
    <cellStyle name="20% - Accent4 3 2" xfId="1478" xr:uid="{00000000-0005-0000-0000-000023030000}"/>
    <cellStyle name="20% - Accent4 3 2 2" xfId="1479" xr:uid="{00000000-0005-0000-0000-000024030000}"/>
    <cellStyle name="20% - Accent4 3 2 3" xfId="1480" xr:uid="{00000000-0005-0000-0000-000025030000}"/>
    <cellStyle name="20% - Accent4 3 2 4" xfId="1481" xr:uid="{00000000-0005-0000-0000-000026030000}"/>
    <cellStyle name="20% - Accent4 3 2 5" xfId="1482" xr:uid="{00000000-0005-0000-0000-000027030000}"/>
    <cellStyle name="20% - Accent4 3 3" xfId="1483" xr:uid="{00000000-0005-0000-0000-000028030000}"/>
    <cellStyle name="20% - Accent4 3 3 2" xfId="1484" xr:uid="{00000000-0005-0000-0000-000029030000}"/>
    <cellStyle name="20% - Accent4 3 3 3" xfId="1485" xr:uid="{00000000-0005-0000-0000-00002A030000}"/>
    <cellStyle name="20% - Accent4 3 3 4" xfId="1486" xr:uid="{00000000-0005-0000-0000-00002B030000}"/>
    <cellStyle name="20% - Accent4 3 3 5" xfId="1487" xr:uid="{00000000-0005-0000-0000-00002C030000}"/>
    <cellStyle name="20% - Accent4 3 4" xfId="1488" xr:uid="{00000000-0005-0000-0000-00002D030000}"/>
    <cellStyle name="20% - Accent4 3 4 2" xfId="1489" xr:uid="{00000000-0005-0000-0000-00002E030000}"/>
    <cellStyle name="20% - Accent4 3 4 3" xfId="1490" xr:uid="{00000000-0005-0000-0000-00002F030000}"/>
    <cellStyle name="20% - Accent4 3 4 4" xfId="1491" xr:uid="{00000000-0005-0000-0000-000030030000}"/>
    <cellStyle name="20% - Accent4 3 4 5" xfId="1492" xr:uid="{00000000-0005-0000-0000-000031030000}"/>
    <cellStyle name="20% - Accent4 3 5" xfId="1493" xr:uid="{00000000-0005-0000-0000-000032030000}"/>
    <cellStyle name="20% - Accent4 3 5 2" xfId="1494" xr:uid="{00000000-0005-0000-0000-000033030000}"/>
    <cellStyle name="20% - Accent4 3 5 3" xfId="1495" xr:uid="{00000000-0005-0000-0000-000034030000}"/>
    <cellStyle name="20% - Accent4 3 5 4" xfId="1496" xr:uid="{00000000-0005-0000-0000-000035030000}"/>
    <cellStyle name="20% - Accent4 3 5 5" xfId="1497" xr:uid="{00000000-0005-0000-0000-000036030000}"/>
    <cellStyle name="20% - Accent4 3 6" xfId="1498" xr:uid="{00000000-0005-0000-0000-000037030000}"/>
    <cellStyle name="20% - Accent4 3 6 2" xfId="1499" xr:uid="{00000000-0005-0000-0000-000038030000}"/>
    <cellStyle name="20% - Accent4 3 6 3" xfId="1500" xr:uid="{00000000-0005-0000-0000-000039030000}"/>
    <cellStyle name="20% - Accent4 3 6 4" xfId="1501" xr:uid="{00000000-0005-0000-0000-00003A030000}"/>
    <cellStyle name="20% - Accent4 3 6 5" xfId="1502" xr:uid="{00000000-0005-0000-0000-00003B030000}"/>
    <cellStyle name="20% - Accent4 3 7" xfId="1503" xr:uid="{00000000-0005-0000-0000-00003C030000}"/>
    <cellStyle name="20% - Accent4 3 7 2" xfId="1504" xr:uid="{00000000-0005-0000-0000-00003D030000}"/>
    <cellStyle name="20% - Accent4 3 7 3" xfId="1505" xr:uid="{00000000-0005-0000-0000-00003E030000}"/>
    <cellStyle name="20% - Accent4 3 7 4" xfId="1506" xr:uid="{00000000-0005-0000-0000-00003F030000}"/>
    <cellStyle name="20% - Accent4 3 7 5" xfId="1507" xr:uid="{00000000-0005-0000-0000-000040030000}"/>
    <cellStyle name="20% - Accent4 3 8" xfId="1508" xr:uid="{00000000-0005-0000-0000-000041030000}"/>
    <cellStyle name="20% - Accent4 3 9" xfId="5026" xr:uid="{00000000-0005-0000-0000-000042030000}"/>
    <cellStyle name="20% - Accent4 4" xfId="934" xr:uid="{00000000-0005-0000-0000-000043030000}"/>
    <cellStyle name="20% - Accent4 4 2" xfId="1509" xr:uid="{00000000-0005-0000-0000-000044030000}"/>
    <cellStyle name="20% - Accent4 4 3" xfId="5050" xr:uid="{00000000-0005-0000-0000-000045030000}"/>
    <cellStyle name="20% - Accent4 5" xfId="989" xr:uid="{00000000-0005-0000-0000-000046030000}"/>
    <cellStyle name="20% - Accent4 5 2" xfId="1510" xr:uid="{00000000-0005-0000-0000-000047030000}"/>
    <cellStyle name="20% - Accent4 5 3" xfId="5084" xr:uid="{00000000-0005-0000-0000-000048030000}"/>
    <cellStyle name="20% - Accent4 6" xfId="1091" xr:uid="{00000000-0005-0000-0000-000049030000}"/>
    <cellStyle name="20% - Accent4 6 2" xfId="5140" xr:uid="{00000000-0005-0000-0000-00004A030000}"/>
    <cellStyle name="20% - Accent4 7" xfId="1124" xr:uid="{00000000-0005-0000-0000-00004B030000}"/>
    <cellStyle name="20% - Accent4 7 2" xfId="5162" xr:uid="{00000000-0005-0000-0000-00004C030000}"/>
    <cellStyle name="20% - Accent4 8" xfId="789" xr:uid="{00000000-0005-0000-0000-00004D030000}"/>
    <cellStyle name="20% - Accent4 8 2" xfId="4974" xr:uid="{00000000-0005-0000-0000-00004E030000}"/>
    <cellStyle name="20% - Accent4 9" xfId="1511" xr:uid="{00000000-0005-0000-0000-00004F030000}"/>
    <cellStyle name="20% - Accent5" xfId="1655" builtinId="46" customBuiltin="1"/>
    <cellStyle name="20% - Accent5 10" xfId="1512" xr:uid="{00000000-0005-0000-0000-000051030000}"/>
    <cellStyle name="20% - Accent5 11" xfId="1513" xr:uid="{00000000-0005-0000-0000-000052030000}"/>
    <cellStyle name="20% - Accent5 12" xfId="1514" xr:uid="{00000000-0005-0000-0000-000053030000}"/>
    <cellStyle name="20% - Accent5 13" xfId="1515" xr:uid="{00000000-0005-0000-0000-000054030000}"/>
    <cellStyle name="20% - Accent5 2" xfId="856" xr:uid="{00000000-0005-0000-0000-000055030000}"/>
    <cellStyle name="20% - Accent5 2 2" xfId="1516" xr:uid="{00000000-0005-0000-0000-000056030000}"/>
    <cellStyle name="20% - Accent5 2 2 2" xfId="1517" xr:uid="{00000000-0005-0000-0000-000057030000}"/>
    <cellStyle name="20% - Accent5 2 2 3" xfId="1518" xr:uid="{00000000-0005-0000-0000-000058030000}"/>
    <cellStyle name="20% - Accent5 2 2 4" xfId="1519" xr:uid="{00000000-0005-0000-0000-000059030000}"/>
    <cellStyle name="20% - Accent5 2 2 5" xfId="1520" xr:uid="{00000000-0005-0000-0000-00005A030000}"/>
    <cellStyle name="20% - Accent5 2 3" xfId="1521" xr:uid="{00000000-0005-0000-0000-00005B030000}"/>
    <cellStyle name="20% - Accent5 2 3 2" xfId="1522" xr:uid="{00000000-0005-0000-0000-00005C030000}"/>
    <cellStyle name="20% - Accent5 2 3 3" xfId="1523" xr:uid="{00000000-0005-0000-0000-00005D030000}"/>
    <cellStyle name="20% - Accent5 2 3 4" xfId="1524" xr:uid="{00000000-0005-0000-0000-00005E030000}"/>
    <cellStyle name="20% - Accent5 2 3 5" xfId="1525" xr:uid="{00000000-0005-0000-0000-00005F030000}"/>
    <cellStyle name="20% - Accent5 2 4" xfId="1526" xr:uid="{00000000-0005-0000-0000-000060030000}"/>
    <cellStyle name="20% - Accent5 2 4 2" xfId="1527" xr:uid="{00000000-0005-0000-0000-000061030000}"/>
    <cellStyle name="20% - Accent5 2 4 3" xfId="1528" xr:uid="{00000000-0005-0000-0000-000062030000}"/>
    <cellStyle name="20% - Accent5 2 4 4" xfId="1529" xr:uid="{00000000-0005-0000-0000-000063030000}"/>
    <cellStyle name="20% - Accent5 2 4 5" xfId="1530" xr:uid="{00000000-0005-0000-0000-000064030000}"/>
    <cellStyle name="20% - Accent5 2 5" xfId="1531" xr:uid="{00000000-0005-0000-0000-000065030000}"/>
    <cellStyle name="20% - Accent5 2 5 2" xfId="1532" xr:uid="{00000000-0005-0000-0000-000066030000}"/>
    <cellStyle name="20% - Accent5 2 5 3" xfId="1533" xr:uid="{00000000-0005-0000-0000-000067030000}"/>
    <cellStyle name="20% - Accent5 2 5 4" xfId="1534" xr:uid="{00000000-0005-0000-0000-000068030000}"/>
    <cellStyle name="20% - Accent5 2 5 5" xfId="1535" xr:uid="{00000000-0005-0000-0000-000069030000}"/>
    <cellStyle name="20% - Accent5 2 6" xfId="1536" xr:uid="{00000000-0005-0000-0000-00006A030000}"/>
    <cellStyle name="20% - Accent5 2 6 2" xfId="1537" xr:uid="{00000000-0005-0000-0000-00006B030000}"/>
    <cellStyle name="20% - Accent5 2 6 3" xfId="1538" xr:uid="{00000000-0005-0000-0000-00006C030000}"/>
    <cellStyle name="20% - Accent5 2 6 4" xfId="1539" xr:uid="{00000000-0005-0000-0000-00006D030000}"/>
    <cellStyle name="20% - Accent5 2 6 5" xfId="1540" xr:uid="{00000000-0005-0000-0000-00006E030000}"/>
    <cellStyle name="20% - Accent5 2 7" xfId="1541" xr:uid="{00000000-0005-0000-0000-00006F030000}"/>
    <cellStyle name="20% - Accent5 2 7 2" xfId="1542" xr:uid="{00000000-0005-0000-0000-000070030000}"/>
    <cellStyle name="20% - Accent5 2 7 3" xfId="1543" xr:uid="{00000000-0005-0000-0000-000071030000}"/>
    <cellStyle name="20% - Accent5 2 7 4" xfId="1544" xr:uid="{00000000-0005-0000-0000-000072030000}"/>
    <cellStyle name="20% - Accent5 2 7 5" xfId="1545" xr:uid="{00000000-0005-0000-0000-000073030000}"/>
    <cellStyle name="20% - Accent5 2 8" xfId="1546" xr:uid="{00000000-0005-0000-0000-000074030000}"/>
    <cellStyle name="20% - Accent5 2 9" xfId="5001" xr:uid="{00000000-0005-0000-0000-000075030000}"/>
    <cellStyle name="20% - Accent5 3" xfId="904" xr:uid="{00000000-0005-0000-0000-000076030000}"/>
    <cellStyle name="20% - Accent5 3 2" xfId="1547" xr:uid="{00000000-0005-0000-0000-000077030000}"/>
    <cellStyle name="20% - Accent5 3 2 2" xfId="1548" xr:uid="{00000000-0005-0000-0000-000078030000}"/>
    <cellStyle name="20% - Accent5 3 2 3" xfId="1549" xr:uid="{00000000-0005-0000-0000-000079030000}"/>
    <cellStyle name="20% - Accent5 3 2 4" xfId="1550" xr:uid="{00000000-0005-0000-0000-00007A030000}"/>
    <cellStyle name="20% - Accent5 3 2 5" xfId="1551" xr:uid="{00000000-0005-0000-0000-00007B030000}"/>
    <cellStyle name="20% - Accent5 3 3" xfId="1552" xr:uid="{00000000-0005-0000-0000-00007C030000}"/>
    <cellStyle name="20% - Accent5 3 3 2" xfId="1553" xr:uid="{00000000-0005-0000-0000-00007D030000}"/>
    <cellStyle name="20% - Accent5 3 3 3" xfId="1554" xr:uid="{00000000-0005-0000-0000-00007E030000}"/>
    <cellStyle name="20% - Accent5 3 3 4" xfId="1555" xr:uid="{00000000-0005-0000-0000-00007F030000}"/>
    <cellStyle name="20% - Accent5 3 3 5" xfId="1556" xr:uid="{00000000-0005-0000-0000-000080030000}"/>
    <cellStyle name="20% - Accent5 3 4" xfId="1557" xr:uid="{00000000-0005-0000-0000-000081030000}"/>
    <cellStyle name="20% - Accent5 3 4 2" xfId="1558" xr:uid="{00000000-0005-0000-0000-000082030000}"/>
    <cellStyle name="20% - Accent5 3 4 3" xfId="1559" xr:uid="{00000000-0005-0000-0000-000083030000}"/>
    <cellStyle name="20% - Accent5 3 4 4" xfId="1560" xr:uid="{00000000-0005-0000-0000-000084030000}"/>
    <cellStyle name="20% - Accent5 3 4 5" xfId="1561" xr:uid="{00000000-0005-0000-0000-000085030000}"/>
    <cellStyle name="20% - Accent5 3 5" xfId="1562" xr:uid="{00000000-0005-0000-0000-000086030000}"/>
    <cellStyle name="20% - Accent5 3 5 2" xfId="1563" xr:uid="{00000000-0005-0000-0000-000087030000}"/>
    <cellStyle name="20% - Accent5 3 5 3" xfId="1564" xr:uid="{00000000-0005-0000-0000-000088030000}"/>
    <cellStyle name="20% - Accent5 3 5 4" xfId="1565" xr:uid="{00000000-0005-0000-0000-000089030000}"/>
    <cellStyle name="20% - Accent5 3 5 5" xfId="1566" xr:uid="{00000000-0005-0000-0000-00008A030000}"/>
    <cellStyle name="20% - Accent5 3 6" xfId="1567" xr:uid="{00000000-0005-0000-0000-00008B030000}"/>
    <cellStyle name="20% - Accent5 3 6 2" xfId="1568" xr:uid="{00000000-0005-0000-0000-00008C030000}"/>
    <cellStyle name="20% - Accent5 3 6 3" xfId="1569" xr:uid="{00000000-0005-0000-0000-00008D030000}"/>
    <cellStyle name="20% - Accent5 3 6 4" xfId="1570" xr:uid="{00000000-0005-0000-0000-00008E030000}"/>
    <cellStyle name="20% - Accent5 3 6 5" xfId="1571" xr:uid="{00000000-0005-0000-0000-00008F030000}"/>
    <cellStyle name="20% - Accent5 3 7" xfId="1572" xr:uid="{00000000-0005-0000-0000-000090030000}"/>
    <cellStyle name="20% - Accent5 3 7 2" xfId="1573" xr:uid="{00000000-0005-0000-0000-000091030000}"/>
    <cellStyle name="20% - Accent5 3 7 3" xfId="1574" xr:uid="{00000000-0005-0000-0000-000092030000}"/>
    <cellStyle name="20% - Accent5 3 7 4" xfId="1575" xr:uid="{00000000-0005-0000-0000-000093030000}"/>
    <cellStyle name="20% - Accent5 3 7 5" xfId="1576" xr:uid="{00000000-0005-0000-0000-000094030000}"/>
    <cellStyle name="20% - Accent5 3 8" xfId="1577" xr:uid="{00000000-0005-0000-0000-000095030000}"/>
    <cellStyle name="20% - Accent5 3 9" xfId="5028" xr:uid="{00000000-0005-0000-0000-000096030000}"/>
    <cellStyle name="20% - Accent5 4" xfId="938" xr:uid="{00000000-0005-0000-0000-000097030000}"/>
    <cellStyle name="20% - Accent5 4 2" xfId="1578" xr:uid="{00000000-0005-0000-0000-000098030000}"/>
    <cellStyle name="20% - Accent5 4 3" xfId="5054" xr:uid="{00000000-0005-0000-0000-000099030000}"/>
    <cellStyle name="20% - Accent5 5" xfId="993" xr:uid="{00000000-0005-0000-0000-00009A030000}"/>
    <cellStyle name="20% - Accent5 5 2" xfId="1579" xr:uid="{00000000-0005-0000-0000-00009B030000}"/>
    <cellStyle name="20% - Accent5 5 3" xfId="5088" xr:uid="{00000000-0005-0000-0000-00009C030000}"/>
    <cellStyle name="20% - Accent5 6" xfId="1094" xr:uid="{00000000-0005-0000-0000-00009D030000}"/>
    <cellStyle name="20% - Accent5 6 2" xfId="5143" xr:uid="{00000000-0005-0000-0000-00009E030000}"/>
    <cellStyle name="20% - Accent5 7" xfId="1126" xr:uid="{00000000-0005-0000-0000-00009F030000}"/>
    <cellStyle name="20% - Accent5 7 2" xfId="5164" xr:uid="{00000000-0005-0000-0000-0000A0030000}"/>
    <cellStyle name="20% - Accent5 8" xfId="1580" xr:uid="{00000000-0005-0000-0000-0000A1030000}"/>
    <cellStyle name="20% - Accent5 9" xfId="1581" xr:uid="{00000000-0005-0000-0000-0000A2030000}"/>
    <cellStyle name="20% - Accent6" xfId="1656" builtinId="50" customBuiltin="1"/>
    <cellStyle name="20% - Accent6 10" xfId="1582" xr:uid="{00000000-0005-0000-0000-0000A4030000}"/>
    <cellStyle name="20% - Accent6 11" xfId="1583" xr:uid="{00000000-0005-0000-0000-0000A5030000}"/>
    <cellStyle name="20% - Accent6 12" xfId="1584" xr:uid="{00000000-0005-0000-0000-0000A6030000}"/>
    <cellStyle name="20% - Accent6 13" xfId="1585" xr:uid="{00000000-0005-0000-0000-0000A7030000}"/>
    <cellStyle name="20% - Accent6 2" xfId="859" xr:uid="{00000000-0005-0000-0000-0000A8030000}"/>
    <cellStyle name="20% - Accent6 2 2" xfId="1586" xr:uid="{00000000-0005-0000-0000-0000A9030000}"/>
    <cellStyle name="20% - Accent6 2 2 2" xfId="1587" xr:uid="{00000000-0005-0000-0000-0000AA030000}"/>
    <cellStyle name="20% - Accent6 2 2 3" xfId="1588" xr:uid="{00000000-0005-0000-0000-0000AB030000}"/>
    <cellStyle name="20% - Accent6 2 2 4" xfId="1589" xr:uid="{00000000-0005-0000-0000-0000AC030000}"/>
    <cellStyle name="20% - Accent6 2 2 5" xfId="1590" xr:uid="{00000000-0005-0000-0000-0000AD030000}"/>
    <cellStyle name="20% - Accent6 2 3" xfId="1591" xr:uid="{00000000-0005-0000-0000-0000AE030000}"/>
    <cellStyle name="20% - Accent6 2 3 2" xfId="1592" xr:uid="{00000000-0005-0000-0000-0000AF030000}"/>
    <cellStyle name="20% - Accent6 2 3 3" xfId="1593" xr:uid="{00000000-0005-0000-0000-0000B0030000}"/>
    <cellStyle name="20% - Accent6 2 3 4" xfId="1594" xr:uid="{00000000-0005-0000-0000-0000B1030000}"/>
    <cellStyle name="20% - Accent6 2 3 5" xfId="1595" xr:uid="{00000000-0005-0000-0000-0000B2030000}"/>
    <cellStyle name="20% - Accent6 2 4" xfId="1596" xr:uid="{00000000-0005-0000-0000-0000B3030000}"/>
    <cellStyle name="20% - Accent6 2 4 2" xfId="1597" xr:uid="{00000000-0005-0000-0000-0000B4030000}"/>
    <cellStyle name="20% - Accent6 2 4 3" xfId="1598" xr:uid="{00000000-0005-0000-0000-0000B5030000}"/>
    <cellStyle name="20% - Accent6 2 4 4" xfId="1599" xr:uid="{00000000-0005-0000-0000-0000B6030000}"/>
    <cellStyle name="20% - Accent6 2 4 5" xfId="1600" xr:uid="{00000000-0005-0000-0000-0000B7030000}"/>
    <cellStyle name="20% - Accent6 2 5" xfId="1601" xr:uid="{00000000-0005-0000-0000-0000B8030000}"/>
    <cellStyle name="20% - Accent6 2 5 2" xfId="1602" xr:uid="{00000000-0005-0000-0000-0000B9030000}"/>
    <cellStyle name="20% - Accent6 2 5 3" xfId="1603" xr:uid="{00000000-0005-0000-0000-0000BA030000}"/>
    <cellStyle name="20% - Accent6 2 5 4" xfId="1604" xr:uid="{00000000-0005-0000-0000-0000BB030000}"/>
    <cellStyle name="20% - Accent6 2 5 5" xfId="1605" xr:uid="{00000000-0005-0000-0000-0000BC030000}"/>
    <cellStyle name="20% - Accent6 2 6" xfId="1606" xr:uid="{00000000-0005-0000-0000-0000BD030000}"/>
    <cellStyle name="20% - Accent6 2 6 2" xfId="1607" xr:uid="{00000000-0005-0000-0000-0000BE030000}"/>
    <cellStyle name="20% - Accent6 2 6 3" xfId="1608" xr:uid="{00000000-0005-0000-0000-0000BF030000}"/>
    <cellStyle name="20% - Accent6 2 6 4" xfId="1609" xr:uid="{00000000-0005-0000-0000-0000C0030000}"/>
    <cellStyle name="20% - Accent6 2 6 5" xfId="1610" xr:uid="{00000000-0005-0000-0000-0000C1030000}"/>
    <cellStyle name="20% - Accent6 2 7" xfId="1611" xr:uid="{00000000-0005-0000-0000-0000C2030000}"/>
    <cellStyle name="20% - Accent6 2 7 2" xfId="1612" xr:uid="{00000000-0005-0000-0000-0000C3030000}"/>
    <cellStyle name="20% - Accent6 2 7 3" xfId="1613" xr:uid="{00000000-0005-0000-0000-0000C4030000}"/>
    <cellStyle name="20% - Accent6 2 7 4" xfId="1614" xr:uid="{00000000-0005-0000-0000-0000C5030000}"/>
    <cellStyle name="20% - Accent6 2 7 5" xfId="1615" xr:uid="{00000000-0005-0000-0000-0000C6030000}"/>
    <cellStyle name="20% - Accent6 2 8" xfId="1616" xr:uid="{00000000-0005-0000-0000-0000C7030000}"/>
    <cellStyle name="20% - Accent6 2 9" xfId="5004" xr:uid="{00000000-0005-0000-0000-0000C8030000}"/>
    <cellStyle name="20% - Accent6 3" xfId="906" xr:uid="{00000000-0005-0000-0000-0000C9030000}"/>
    <cellStyle name="20% - Accent6 3 2" xfId="1617" xr:uid="{00000000-0005-0000-0000-0000CA030000}"/>
    <cellStyle name="20% - Accent6 3 2 2" xfId="1618" xr:uid="{00000000-0005-0000-0000-0000CB030000}"/>
    <cellStyle name="20% - Accent6 3 2 3" xfId="1619" xr:uid="{00000000-0005-0000-0000-0000CC030000}"/>
    <cellStyle name="20% - Accent6 3 2 4" xfId="1620" xr:uid="{00000000-0005-0000-0000-0000CD030000}"/>
    <cellStyle name="20% - Accent6 3 2 5" xfId="1621" xr:uid="{00000000-0005-0000-0000-0000CE030000}"/>
    <cellStyle name="20% - Accent6 3 3" xfId="1622" xr:uid="{00000000-0005-0000-0000-0000CF030000}"/>
    <cellStyle name="20% - Accent6 3 3 2" xfId="1623" xr:uid="{00000000-0005-0000-0000-0000D0030000}"/>
    <cellStyle name="20% - Accent6 3 3 3" xfId="1624" xr:uid="{00000000-0005-0000-0000-0000D1030000}"/>
    <cellStyle name="20% - Accent6 3 3 4" xfId="1625" xr:uid="{00000000-0005-0000-0000-0000D2030000}"/>
    <cellStyle name="20% - Accent6 3 3 5" xfId="1626" xr:uid="{00000000-0005-0000-0000-0000D3030000}"/>
    <cellStyle name="20% - Accent6 3 4" xfId="1627" xr:uid="{00000000-0005-0000-0000-0000D4030000}"/>
    <cellStyle name="20% - Accent6 3 4 2" xfId="1628" xr:uid="{00000000-0005-0000-0000-0000D5030000}"/>
    <cellStyle name="20% - Accent6 3 4 3" xfId="1629" xr:uid="{00000000-0005-0000-0000-0000D6030000}"/>
    <cellStyle name="20% - Accent6 3 4 4" xfId="1630" xr:uid="{00000000-0005-0000-0000-0000D7030000}"/>
    <cellStyle name="20% - Accent6 3 4 5" xfId="1631" xr:uid="{00000000-0005-0000-0000-0000D8030000}"/>
    <cellStyle name="20% - Accent6 3 5" xfId="1632" xr:uid="{00000000-0005-0000-0000-0000D9030000}"/>
    <cellStyle name="20% - Accent6 3 5 2" xfId="1633" xr:uid="{00000000-0005-0000-0000-0000DA030000}"/>
    <cellStyle name="20% - Accent6 3 5 3" xfId="1634" xr:uid="{00000000-0005-0000-0000-0000DB030000}"/>
    <cellStyle name="20% - Accent6 3 5 4" xfId="1635" xr:uid="{00000000-0005-0000-0000-0000DC030000}"/>
    <cellStyle name="20% - Accent6 3 5 5" xfId="1636" xr:uid="{00000000-0005-0000-0000-0000DD030000}"/>
    <cellStyle name="20% - Accent6 3 6" xfId="1637" xr:uid="{00000000-0005-0000-0000-0000DE030000}"/>
    <cellStyle name="20% - Accent6 3 6 2" xfId="1638" xr:uid="{00000000-0005-0000-0000-0000DF030000}"/>
    <cellStyle name="20% - Accent6 3 6 3" xfId="1639" xr:uid="{00000000-0005-0000-0000-0000E0030000}"/>
    <cellStyle name="20% - Accent6 3 6 4" xfId="1640" xr:uid="{00000000-0005-0000-0000-0000E1030000}"/>
    <cellStyle name="20% - Accent6 3 6 5" xfId="1641" xr:uid="{00000000-0005-0000-0000-0000E2030000}"/>
    <cellStyle name="20% - Accent6 3 7" xfId="1642" xr:uid="{00000000-0005-0000-0000-0000E3030000}"/>
    <cellStyle name="20% - Accent6 3 7 2" xfId="1643" xr:uid="{00000000-0005-0000-0000-0000E4030000}"/>
    <cellStyle name="20% - Accent6 3 7 3" xfId="1644" xr:uid="{00000000-0005-0000-0000-0000E5030000}"/>
    <cellStyle name="20% - Accent6 3 7 4" xfId="1645" xr:uid="{00000000-0005-0000-0000-0000E6030000}"/>
    <cellStyle name="20% - Accent6 3 7 5" xfId="1646" xr:uid="{00000000-0005-0000-0000-0000E7030000}"/>
    <cellStyle name="20% - Accent6 3 8" xfId="1647" xr:uid="{00000000-0005-0000-0000-0000E8030000}"/>
    <cellStyle name="20% - Accent6 3 9" xfId="5030" xr:uid="{00000000-0005-0000-0000-0000E9030000}"/>
    <cellStyle name="20% - Accent6 4" xfId="941" xr:uid="{00000000-0005-0000-0000-0000EA030000}"/>
    <cellStyle name="20% - Accent6 4 2" xfId="1648" xr:uid="{00000000-0005-0000-0000-0000EB030000}"/>
    <cellStyle name="20% - Accent6 4 3" xfId="5057" xr:uid="{00000000-0005-0000-0000-0000EC030000}"/>
    <cellStyle name="20% - Accent6 5" xfId="997" xr:uid="{00000000-0005-0000-0000-0000ED030000}"/>
    <cellStyle name="20% - Accent6 5 2" xfId="1649" xr:uid="{00000000-0005-0000-0000-0000EE030000}"/>
    <cellStyle name="20% - Accent6 5 3" xfId="5092" xr:uid="{00000000-0005-0000-0000-0000EF030000}"/>
    <cellStyle name="20% - Accent6 6" xfId="1097" xr:uid="{00000000-0005-0000-0000-0000F0030000}"/>
    <cellStyle name="20% - Accent6 6 2" xfId="5146" xr:uid="{00000000-0005-0000-0000-0000F1030000}"/>
    <cellStyle name="20% - Accent6 7" xfId="1128" xr:uid="{00000000-0005-0000-0000-0000F2030000}"/>
    <cellStyle name="20% - Accent6 7 2" xfId="5166" xr:uid="{00000000-0005-0000-0000-0000F3030000}"/>
    <cellStyle name="20% - Accent6 8" xfId="1650" xr:uid="{00000000-0005-0000-0000-0000F4030000}"/>
    <cellStyle name="20% - Accent6 9" xfId="1651" xr:uid="{00000000-0005-0000-0000-0000F5030000}"/>
    <cellStyle name="๒๖๋_x000d_A_x0001_" xfId="1657" xr:uid="{00000000-0005-0000-0000-0000F6030000}"/>
    <cellStyle name="๒๖๋_x000d_A_x0001_ 2" xfId="1658" xr:uid="{00000000-0005-0000-0000-0000F7030000}"/>
    <cellStyle name="๒๖๋_x000d_A_x0001_ 3" xfId="1659" xr:uid="{00000000-0005-0000-0000-0000F8030000}"/>
    <cellStyle name="๒๖๋_x000d_A_x0001_ 4" xfId="1660" xr:uid="{00000000-0005-0000-0000-0000F9030000}"/>
    <cellStyle name="๒๖๋_x000d_A_x0001_ 5" xfId="1661" xr:uid="{00000000-0005-0000-0000-0000FA030000}"/>
    <cellStyle name="๒๖๋_x000d_A_x0001_ 6" xfId="1662" xr:uid="{00000000-0005-0000-0000-0000FB030000}"/>
    <cellStyle name="๒๖๋_x000d_A_x0001_ 7" xfId="1663" xr:uid="{00000000-0005-0000-0000-0000FC030000}"/>
    <cellStyle name="2line" xfId="509" xr:uid="{00000000-0005-0000-0000-0000FD030000}"/>
    <cellStyle name="2line 2" xfId="1664" xr:uid="{00000000-0005-0000-0000-0000FE030000}"/>
    <cellStyle name="๒Wลว - Style1" xfId="1665" xr:uid="{00000000-0005-0000-0000-0000FF030000}"/>
    <cellStyle name="๒Wลว - Style2" xfId="1666" xr:uid="{00000000-0005-0000-0000-000000040000}"/>
    <cellStyle name="๒Wลว - Style3" xfId="1667" xr:uid="{00000000-0005-0000-0000-000001040000}"/>
    <cellStyle name="๒Wลว - Style4" xfId="1668" xr:uid="{00000000-0005-0000-0000-000002040000}"/>
    <cellStyle name="๒Wลว - Style5" xfId="1669" xr:uid="{00000000-0005-0000-0000-000003040000}"/>
    <cellStyle name="๒Wลว - Style6" xfId="1670" xr:uid="{00000000-0005-0000-0000-000004040000}"/>
    <cellStyle name="๒Wลว - Style7" xfId="1671" xr:uid="{00000000-0005-0000-0000-000005040000}"/>
    <cellStyle name="๒Wลว - Style8" xfId="1672" xr:uid="{00000000-0005-0000-0000-000006040000}"/>
    <cellStyle name="40% - Accent1 10" xfId="1673" xr:uid="{00000000-0005-0000-0000-000007040000}"/>
    <cellStyle name="40% - Accent1 11" xfId="1674" xr:uid="{00000000-0005-0000-0000-000008040000}"/>
    <cellStyle name="40% - Accent1 12" xfId="1675" xr:uid="{00000000-0005-0000-0000-000009040000}"/>
    <cellStyle name="40% - Accent1 13" xfId="1676" xr:uid="{00000000-0005-0000-0000-00000A040000}"/>
    <cellStyle name="40% - Accent1 2" xfId="841" xr:uid="{00000000-0005-0000-0000-00000B040000}"/>
    <cellStyle name="40% - Accent1 2 2" xfId="1677" xr:uid="{00000000-0005-0000-0000-00000C040000}"/>
    <cellStyle name="40% - Accent1 2 2 2" xfId="1678" xr:uid="{00000000-0005-0000-0000-00000D040000}"/>
    <cellStyle name="40% - Accent1 2 2 3" xfId="1679" xr:uid="{00000000-0005-0000-0000-00000E040000}"/>
    <cellStyle name="40% - Accent1 2 2 4" xfId="1680" xr:uid="{00000000-0005-0000-0000-00000F040000}"/>
    <cellStyle name="40% - Accent1 2 2 5" xfId="1681" xr:uid="{00000000-0005-0000-0000-000010040000}"/>
    <cellStyle name="40% - Accent1 2 3" xfId="1682" xr:uid="{00000000-0005-0000-0000-000011040000}"/>
    <cellStyle name="40% - Accent1 2 3 2" xfId="1683" xr:uid="{00000000-0005-0000-0000-000012040000}"/>
    <cellStyle name="40% - Accent1 2 3 3" xfId="1684" xr:uid="{00000000-0005-0000-0000-000013040000}"/>
    <cellStyle name="40% - Accent1 2 3 4" xfId="1685" xr:uid="{00000000-0005-0000-0000-000014040000}"/>
    <cellStyle name="40% - Accent1 2 3 5" xfId="1686" xr:uid="{00000000-0005-0000-0000-000015040000}"/>
    <cellStyle name="40% - Accent1 2 4" xfId="1687" xr:uid="{00000000-0005-0000-0000-000016040000}"/>
    <cellStyle name="40% - Accent1 2 4 2" xfId="1688" xr:uid="{00000000-0005-0000-0000-000017040000}"/>
    <cellStyle name="40% - Accent1 2 4 3" xfId="1689" xr:uid="{00000000-0005-0000-0000-000018040000}"/>
    <cellStyle name="40% - Accent1 2 4 4" xfId="1690" xr:uid="{00000000-0005-0000-0000-000019040000}"/>
    <cellStyle name="40% - Accent1 2 4 5" xfId="1691" xr:uid="{00000000-0005-0000-0000-00001A040000}"/>
    <cellStyle name="40% - Accent1 2 5" xfId="1692" xr:uid="{00000000-0005-0000-0000-00001B040000}"/>
    <cellStyle name="40% - Accent1 2 5 2" xfId="1693" xr:uid="{00000000-0005-0000-0000-00001C040000}"/>
    <cellStyle name="40% - Accent1 2 5 3" xfId="1694" xr:uid="{00000000-0005-0000-0000-00001D040000}"/>
    <cellStyle name="40% - Accent1 2 5 4" xfId="1695" xr:uid="{00000000-0005-0000-0000-00001E040000}"/>
    <cellStyle name="40% - Accent1 2 5 5" xfId="1696" xr:uid="{00000000-0005-0000-0000-00001F040000}"/>
    <cellStyle name="40% - Accent1 2 6" xfId="1697" xr:uid="{00000000-0005-0000-0000-000020040000}"/>
    <cellStyle name="40% - Accent1 2 6 2" xfId="1698" xr:uid="{00000000-0005-0000-0000-000021040000}"/>
    <cellStyle name="40% - Accent1 2 6 3" xfId="1699" xr:uid="{00000000-0005-0000-0000-000022040000}"/>
    <cellStyle name="40% - Accent1 2 6 4" xfId="1700" xr:uid="{00000000-0005-0000-0000-000023040000}"/>
    <cellStyle name="40% - Accent1 2 6 5" xfId="1701" xr:uid="{00000000-0005-0000-0000-000024040000}"/>
    <cellStyle name="40% - Accent1 2 7" xfId="1702" xr:uid="{00000000-0005-0000-0000-000025040000}"/>
    <cellStyle name="40% - Accent1 2 7 2" xfId="1703" xr:uid="{00000000-0005-0000-0000-000026040000}"/>
    <cellStyle name="40% - Accent1 2 7 3" xfId="1704" xr:uid="{00000000-0005-0000-0000-000027040000}"/>
    <cellStyle name="40% - Accent1 2 7 4" xfId="1705" xr:uid="{00000000-0005-0000-0000-000028040000}"/>
    <cellStyle name="40% - Accent1 2 7 5" xfId="1706" xr:uid="{00000000-0005-0000-0000-000029040000}"/>
    <cellStyle name="40% - Accent1 2 8" xfId="1707" xr:uid="{00000000-0005-0000-0000-00002A040000}"/>
    <cellStyle name="40% - Accent1 2 9" xfId="4990" xr:uid="{00000000-0005-0000-0000-00002B040000}"/>
    <cellStyle name="40% - Accent1 3" xfId="895" xr:uid="{00000000-0005-0000-0000-00002C040000}"/>
    <cellStyle name="40% - Accent1 3 2" xfId="1708" xr:uid="{00000000-0005-0000-0000-00002D040000}"/>
    <cellStyle name="40% - Accent1 3 2 2" xfId="1709" xr:uid="{00000000-0005-0000-0000-00002E040000}"/>
    <cellStyle name="40% - Accent1 3 2 3" xfId="1710" xr:uid="{00000000-0005-0000-0000-00002F040000}"/>
    <cellStyle name="40% - Accent1 3 2 4" xfId="1711" xr:uid="{00000000-0005-0000-0000-000030040000}"/>
    <cellStyle name="40% - Accent1 3 2 5" xfId="1712" xr:uid="{00000000-0005-0000-0000-000031040000}"/>
    <cellStyle name="40% - Accent1 3 3" xfId="1713" xr:uid="{00000000-0005-0000-0000-000032040000}"/>
    <cellStyle name="40% - Accent1 3 3 2" xfId="1714" xr:uid="{00000000-0005-0000-0000-000033040000}"/>
    <cellStyle name="40% - Accent1 3 3 3" xfId="1715" xr:uid="{00000000-0005-0000-0000-000034040000}"/>
    <cellStyle name="40% - Accent1 3 3 4" xfId="1716" xr:uid="{00000000-0005-0000-0000-000035040000}"/>
    <cellStyle name="40% - Accent1 3 3 5" xfId="1717" xr:uid="{00000000-0005-0000-0000-000036040000}"/>
    <cellStyle name="40% - Accent1 3 4" xfId="1718" xr:uid="{00000000-0005-0000-0000-000037040000}"/>
    <cellStyle name="40% - Accent1 3 4 2" xfId="1719" xr:uid="{00000000-0005-0000-0000-000038040000}"/>
    <cellStyle name="40% - Accent1 3 4 3" xfId="1720" xr:uid="{00000000-0005-0000-0000-000039040000}"/>
    <cellStyle name="40% - Accent1 3 4 4" xfId="1721" xr:uid="{00000000-0005-0000-0000-00003A040000}"/>
    <cellStyle name="40% - Accent1 3 4 5" xfId="1722" xr:uid="{00000000-0005-0000-0000-00003B040000}"/>
    <cellStyle name="40% - Accent1 3 5" xfId="1723" xr:uid="{00000000-0005-0000-0000-00003C040000}"/>
    <cellStyle name="40% - Accent1 3 5 2" xfId="1724" xr:uid="{00000000-0005-0000-0000-00003D040000}"/>
    <cellStyle name="40% - Accent1 3 5 3" xfId="1725" xr:uid="{00000000-0005-0000-0000-00003E040000}"/>
    <cellStyle name="40% - Accent1 3 5 4" xfId="1726" xr:uid="{00000000-0005-0000-0000-00003F040000}"/>
    <cellStyle name="40% - Accent1 3 5 5" xfId="1727" xr:uid="{00000000-0005-0000-0000-000040040000}"/>
    <cellStyle name="40% - Accent1 3 6" xfId="1728" xr:uid="{00000000-0005-0000-0000-000041040000}"/>
    <cellStyle name="40% - Accent1 3 6 2" xfId="1729" xr:uid="{00000000-0005-0000-0000-000042040000}"/>
    <cellStyle name="40% - Accent1 3 6 3" xfId="1730" xr:uid="{00000000-0005-0000-0000-000043040000}"/>
    <cellStyle name="40% - Accent1 3 6 4" xfId="1731" xr:uid="{00000000-0005-0000-0000-000044040000}"/>
    <cellStyle name="40% - Accent1 3 6 5" xfId="1732" xr:uid="{00000000-0005-0000-0000-000045040000}"/>
    <cellStyle name="40% - Accent1 3 7" xfId="1733" xr:uid="{00000000-0005-0000-0000-000046040000}"/>
    <cellStyle name="40% - Accent1 3 7 2" xfId="1734" xr:uid="{00000000-0005-0000-0000-000047040000}"/>
    <cellStyle name="40% - Accent1 3 7 3" xfId="1735" xr:uid="{00000000-0005-0000-0000-000048040000}"/>
    <cellStyle name="40% - Accent1 3 7 4" xfId="1736" xr:uid="{00000000-0005-0000-0000-000049040000}"/>
    <cellStyle name="40% - Accent1 3 7 5" xfId="1737" xr:uid="{00000000-0005-0000-0000-00004A040000}"/>
    <cellStyle name="40% - Accent1 3 8" xfId="1738" xr:uid="{00000000-0005-0000-0000-00004B040000}"/>
    <cellStyle name="40% - Accent1 3 9" xfId="5021" xr:uid="{00000000-0005-0000-0000-00004C040000}"/>
    <cellStyle name="40% - Accent1 4" xfId="924" xr:uid="{00000000-0005-0000-0000-00004D040000}"/>
    <cellStyle name="40% - Accent1 4 2" xfId="1739" xr:uid="{00000000-0005-0000-0000-00004E040000}"/>
    <cellStyle name="40% - Accent1 4 3" xfId="5044" xr:uid="{00000000-0005-0000-0000-00004F040000}"/>
    <cellStyle name="40% - Accent1 5" xfId="978" xr:uid="{00000000-0005-0000-0000-000050040000}"/>
    <cellStyle name="40% - Accent1 5 2" xfId="1740" xr:uid="{00000000-0005-0000-0000-000051040000}"/>
    <cellStyle name="40% - Accent1 5 3" xfId="5078" xr:uid="{00000000-0005-0000-0000-000052040000}"/>
    <cellStyle name="40% - Accent1 6" xfId="1082" xr:uid="{00000000-0005-0000-0000-000053040000}"/>
    <cellStyle name="40% - Accent1 6 2" xfId="5135" xr:uid="{00000000-0005-0000-0000-000054040000}"/>
    <cellStyle name="40% - Accent1 7" xfId="1116" xr:uid="{00000000-0005-0000-0000-000055040000}"/>
    <cellStyle name="40% - Accent1 7 2" xfId="5157" xr:uid="{00000000-0005-0000-0000-000056040000}"/>
    <cellStyle name="40% - Accent1 8" xfId="787" xr:uid="{00000000-0005-0000-0000-000057040000}"/>
    <cellStyle name="40% - Accent1 8 2" xfId="4973" xr:uid="{00000000-0005-0000-0000-000058040000}"/>
    <cellStyle name="40% - Accent1 9" xfId="1741" xr:uid="{00000000-0005-0000-0000-000059040000}"/>
    <cellStyle name="40% - Accent2" xfId="2090" builtinId="35" customBuiltin="1"/>
    <cellStyle name="40% - Accent2 10" xfId="1742" xr:uid="{00000000-0005-0000-0000-00005B040000}"/>
    <cellStyle name="40% - Accent2 11" xfId="1743" xr:uid="{00000000-0005-0000-0000-00005C040000}"/>
    <cellStyle name="40% - Accent2 12" xfId="1744" xr:uid="{00000000-0005-0000-0000-00005D040000}"/>
    <cellStyle name="40% - Accent2 13" xfId="1745" xr:uid="{00000000-0005-0000-0000-00005E040000}"/>
    <cellStyle name="40% - Accent2 2" xfId="845" xr:uid="{00000000-0005-0000-0000-00005F040000}"/>
    <cellStyle name="40% - Accent2 2 2" xfId="1746" xr:uid="{00000000-0005-0000-0000-000060040000}"/>
    <cellStyle name="40% - Accent2 2 2 2" xfId="1747" xr:uid="{00000000-0005-0000-0000-000061040000}"/>
    <cellStyle name="40% - Accent2 2 2 3" xfId="1748" xr:uid="{00000000-0005-0000-0000-000062040000}"/>
    <cellStyle name="40% - Accent2 2 2 4" xfId="1749" xr:uid="{00000000-0005-0000-0000-000063040000}"/>
    <cellStyle name="40% - Accent2 2 2 5" xfId="1750" xr:uid="{00000000-0005-0000-0000-000064040000}"/>
    <cellStyle name="40% - Accent2 2 3" xfId="1751" xr:uid="{00000000-0005-0000-0000-000065040000}"/>
    <cellStyle name="40% - Accent2 2 3 2" xfId="1752" xr:uid="{00000000-0005-0000-0000-000066040000}"/>
    <cellStyle name="40% - Accent2 2 3 3" xfId="1753" xr:uid="{00000000-0005-0000-0000-000067040000}"/>
    <cellStyle name="40% - Accent2 2 3 4" xfId="1754" xr:uid="{00000000-0005-0000-0000-000068040000}"/>
    <cellStyle name="40% - Accent2 2 3 5" xfId="1755" xr:uid="{00000000-0005-0000-0000-000069040000}"/>
    <cellStyle name="40% - Accent2 2 4" xfId="1756" xr:uid="{00000000-0005-0000-0000-00006A040000}"/>
    <cellStyle name="40% - Accent2 2 4 2" xfId="1757" xr:uid="{00000000-0005-0000-0000-00006B040000}"/>
    <cellStyle name="40% - Accent2 2 4 3" xfId="1758" xr:uid="{00000000-0005-0000-0000-00006C040000}"/>
    <cellStyle name="40% - Accent2 2 4 4" xfId="1759" xr:uid="{00000000-0005-0000-0000-00006D040000}"/>
    <cellStyle name="40% - Accent2 2 4 5" xfId="1760" xr:uid="{00000000-0005-0000-0000-00006E040000}"/>
    <cellStyle name="40% - Accent2 2 5" xfId="1761" xr:uid="{00000000-0005-0000-0000-00006F040000}"/>
    <cellStyle name="40% - Accent2 2 5 2" xfId="1762" xr:uid="{00000000-0005-0000-0000-000070040000}"/>
    <cellStyle name="40% - Accent2 2 5 3" xfId="1763" xr:uid="{00000000-0005-0000-0000-000071040000}"/>
    <cellStyle name="40% - Accent2 2 5 4" xfId="1764" xr:uid="{00000000-0005-0000-0000-000072040000}"/>
    <cellStyle name="40% - Accent2 2 5 5" xfId="1765" xr:uid="{00000000-0005-0000-0000-000073040000}"/>
    <cellStyle name="40% - Accent2 2 6" xfId="1766" xr:uid="{00000000-0005-0000-0000-000074040000}"/>
    <cellStyle name="40% - Accent2 2 6 2" xfId="1767" xr:uid="{00000000-0005-0000-0000-000075040000}"/>
    <cellStyle name="40% - Accent2 2 6 3" xfId="1768" xr:uid="{00000000-0005-0000-0000-000076040000}"/>
    <cellStyle name="40% - Accent2 2 6 4" xfId="1769" xr:uid="{00000000-0005-0000-0000-000077040000}"/>
    <cellStyle name="40% - Accent2 2 6 5" xfId="1770" xr:uid="{00000000-0005-0000-0000-000078040000}"/>
    <cellStyle name="40% - Accent2 2 7" xfId="1771" xr:uid="{00000000-0005-0000-0000-000079040000}"/>
    <cellStyle name="40% - Accent2 2 7 2" xfId="1772" xr:uid="{00000000-0005-0000-0000-00007A040000}"/>
    <cellStyle name="40% - Accent2 2 7 3" xfId="1773" xr:uid="{00000000-0005-0000-0000-00007B040000}"/>
    <cellStyle name="40% - Accent2 2 7 4" xfId="1774" xr:uid="{00000000-0005-0000-0000-00007C040000}"/>
    <cellStyle name="40% - Accent2 2 7 5" xfId="1775" xr:uid="{00000000-0005-0000-0000-00007D040000}"/>
    <cellStyle name="40% - Accent2 2 8" xfId="1776" xr:uid="{00000000-0005-0000-0000-00007E040000}"/>
    <cellStyle name="40% - Accent2 2 9" xfId="4992" xr:uid="{00000000-0005-0000-0000-00007F040000}"/>
    <cellStyle name="40% - Accent2 3" xfId="898" xr:uid="{00000000-0005-0000-0000-000080040000}"/>
    <cellStyle name="40% - Accent2 3 2" xfId="1777" xr:uid="{00000000-0005-0000-0000-000081040000}"/>
    <cellStyle name="40% - Accent2 3 2 2" xfId="1778" xr:uid="{00000000-0005-0000-0000-000082040000}"/>
    <cellStyle name="40% - Accent2 3 2 3" xfId="1779" xr:uid="{00000000-0005-0000-0000-000083040000}"/>
    <cellStyle name="40% - Accent2 3 2 4" xfId="1780" xr:uid="{00000000-0005-0000-0000-000084040000}"/>
    <cellStyle name="40% - Accent2 3 2 5" xfId="1781" xr:uid="{00000000-0005-0000-0000-000085040000}"/>
    <cellStyle name="40% - Accent2 3 3" xfId="1782" xr:uid="{00000000-0005-0000-0000-000086040000}"/>
    <cellStyle name="40% - Accent2 3 3 2" xfId="1783" xr:uid="{00000000-0005-0000-0000-000087040000}"/>
    <cellStyle name="40% - Accent2 3 3 3" xfId="1784" xr:uid="{00000000-0005-0000-0000-000088040000}"/>
    <cellStyle name="40% - Accent2 3 3 4" xfId="1785" xr:uid="{00000000-0005-0000-0000-000089040000}"/>
    <cellStyle name="40% - Accent2 3 3 5" xfId="1786" xr:uid="{00000000-0005-0000-0000-00008A040000}"/>
    <cellStyle name="40% - Accent2 3 4" xfId="1787" xr:uid="{00000000-0005-0000-0000-00008B040000}"/>
    <cellStyle name="40% - Accent2 3 4 2" xfId="1788" xr:uid="{00000000-0005-0000-0000-00008C040000}"/>
    <cellStyle name="40% - Accent2 3 4 3" xfId="1789" xr:uid="{00000000-0005-0000-0000-00008D040000}"/>
    <cellStyle name="40% - Accent2 3 4 4" xfId="1790" xr:uid="{00000000-0005-0000-0000-00008E040000}"/>
    <cellStyle name="40% - Accent2 3 4 5" xfId="1791" xr:uid="{00000000-0005-0000-0000-00008F040000}"/>
    <cellStyle name="40% - Accent2 3 5" xfId="1792" xr:uid="{00000000-0005-0000-0000-000090040000}"/>
    <cellStyle name="40% - Accent2 3 5 2" xfId="1793" xr:uid="{00000000-0005-0000-0000-000091040000}"/>
    <cellStyle name="40% - Accent2 3 5 3" xfId="1794" xr:uid="{00000000-0005-0000-0000-000092040000}"/>
    <cellStyle name="40% - Accent2 3 5 4" xfId="1795" xr:uid="{00000000-0005-0000-0000-000093040000}"/>
    <cellStyle name="40% - Accent2 3 5 5" xfId="1796" xr:uid="{00000000-0005-0000-0000-000094040000}"/>
    <cellStyle name="40% - Accent2 3 6" xfId="1797" xr:uid="{00000000-0005-0000-0000-000095040000}"/>
    <cellStyle name="40% - Accent2 3 6 2" xfId="1798" xr:uid="{00000000-0005-0000-0000-000096040000}"/>
    <cellStyle name="40% - Accent2 3 6 3" xfId="1799" xr:uid="{00000000-0005-0000-0000-000097040000}"/>
    <cellStyle name="40% - Accent2 3 6 4" xfId="1800" xr:uid="{00000000-0005-0000-0000-000098040000}"/>
    <cellStyle name="40% - Accent2 3 6 5" xfId="1801" xr:uid="{00000000-0005-0000-0000-000099040000}"/>
    <cellStyle name="40% - Accent2 3 7" xfId="1802" xr:uid="{00000000-0005-0000-0000-00009A040000}"/>
    <cellStyle name="40% - Accent2 3 7 2" xfId="1803" xr:uid="{00000000-0005-0000-0000-00009B040000}"/>
    <cellStyle name="40% - Accent2 3 7 3" xfId="1804" xr:uid="{00000000-0005-0000-0000-00009C040000}"/>
    <cellStyle name="40% - Accent2 3 7 4" xfId="1805" xr:uid="{00000000-0005-0000-0000-00009D040000}"/>
    <cellStyle name="40% - Accent2 3 7 5" xfId="1806" xr:uid="{00000000-0005-0000-0000-00009E040000}"/>
    <cellStyle name="40% - Accent2 3 8" xfId="1807" xr:uid="{00000000-0005-0000-0000-00009F040000}"/>
    <cellStyle name="40% - Accent2 3 9" xfId="5023" xr:uid="{00000000-0005-0000-0000-0000A0040000}"/>
    <cellStyle name="40% - Accent2 4" xfId="928" xr:uid="{00000000-0005-0000-0000-0000A1040000}"/>
    <cellStyle name="40% - Accent2 4 2" xfId="1808" xr:uid="{00000000-0005-0000-0000-0000A2040000}"/>
    <cellStyle name="40% - Accent2 4 3" xfId="5046" xr:uid="{00000000-0005-0000-0000-0000A3040000}"/>
    <cellStyle name="40% - Accent2 5" xfId="982" xr:uid="{00000000-0005-0000-0000-0000A4040000}"/>
    <cellStyle name="40% - Accent2 5 2" xfId="1809" xr:uid="{00000000-0005-0000-0000-0000A5040000}"/>
    <cellStyle name="40% - Accent2 5 3" xfId="5080" xr:uid="{00000000-0005-0000-0000-0000A6040000}"/>
    <cellStyle name="40% - Accent2 6" xfId="1086" xr:uid="{00000000-0005-0000-0000-0000A7040000}"/>
    <cellStyle name="40% - Accent2 6 2" xfId="5137" xr:uid="{00000000-0005-0000-0000-0000A8040000}"/>
    <cellStyle name="40% - Accent2 7" xfId="1120" xr:uid="{00000000-0005-0000-0000-0000A9040000}"/>
    <cellStyle name="40% - Accent2 7 2" xfId="5159" xr:uid="{00000000-0005-0000-0000-0000AA040000}"/>
    <cellStyle name="40% - Accent2 8" xfId="1810" xr:uid="{00000000-0005-0000-0000-0000AB040000}"/>
    <cellStyle name="40% - Accent2 9" xfId="1811" xr:uid="{00000000-0005-0000-0000-0000AC040000}"/>
    <cellStyle name="40% - Accent3" xfId="2091" builtinId="39" customBuiltin="1"/>
    <cellStyle name="40% - Accent3 10" xfId="1812" xr:uid="{00000000-0005-0000-0000-0000AE040000}"/>
    <cellStyle name="40% - Accent3 11" xfId="1813" xr:uid="{00000000-0005-0000-0000-0000AF040000}"/>
    <cellStyle name="40% - Accent3 12" xfId="1814" xr:uid="{00000000-0005-0000-0000-0000B0040000}"/>
    <cellStyle name="40% - Accent3 13" xfId="1815" xr:uid="{00000000-0005-0000-0000-0000B1040000}"/>
    <cellStyle name="40% - Accent3 2" xfId="849" xr:uid="{00000000-0005-0000-0000-0000B2040000}"/>
    <cellStyle name="40% - Accent3 2 2" xfId="1816" xr:uid="{00000000-0005-0000-0000-0000B3040000}"/>
    <cellStyle name="40% - Accent3 2 2 2" xfId="1817" xr:uid="{00000000-0005-0000-0000-0000B4040000}"/>
    <cellStyle name="40% - Accent3 2 2 3" xfId="1818" xr:uid="{00000000-0005-0000-0000-0000B5040000}"/>
    <cellStyle name="40% - Accent3 2 2 4" xfId="1819" xr:uid="{00000000-0005-0000-0000-0000B6040000}"/>
    <cellStyle name="40% - Accent3 2 2 5" xfId="1820" xr:uid="{00000000-0005-0000-0000-0000B7040000}"/>
    <cellStyle name="40% - Accent3 2 3" xfId="1821" xr:uid="{00000000-0005-0000-0000-0000B8040000}"/>
    <cellStyle name="40% - Accent3 2 3 2" xfId="1822" xr:uid="{00000000-0005-0000-0000-0000B9040000}"/>
    <cellStyle name="40% - Accent3 2 3 3" xfId="1823" xr:uid="{00000000-0005-0000-0000-0000BA040000}"/>
    <cellStyle name="40% - Accent3 2 3 4" xfId="1824" xr:uid="{00000000-0005-0000-0000-0000BB040000}"/>
    <cellStyle name="40% - Accent3 2 3 5" xfId="1825" xr:uid="{00000000-0005-0000-0000-0000BC040000}"/>
    <cellStyle name="40% - Accent3 2 4" xfId="1826" xr:uid="{00000000-0005-0000-0000-0000BD040000}"/>
    <cellStyle name="40% - Accent3 2 4 2" xfId="1827" xr:uid="{00000000-0005-0000-0000-0000BE040000}"/>
    <cellStyle name="40% - Accent3 2 4 3" xfId="1828" xr:uid="{00000000-0005-0000-0000-0000BF040000}"/>
    <cellStyle name="40% - Accent3 2 4 4" xfId="1829" xr:uid="{00000000-0005-0000-0000-0000C0040000}"/>
    <cellStyle name="40% - Accent3 2 4 5" xfId="1830" xr:uid="{00000000-0005-0000-0000-0000C1040000}"/>
    <cellStyle name="40% - Accent3 2 5" xfId="1831" xr:uid="{00000000-0005-0000-0000-0000C2040000}"/>
    <cellStyle name="40% - Accent3 2 5 2" xfId="1832" xr:uid="{00000000-0005-0000-0000-0000C3040000}"/>
    <cellStyle name="40% - Accent3 2 5 3" xfId="1833" xr:uid="{00000000-0005-0000-0000-0000C4040000}"/>
    <cellStyle name="40% - Accent3 2 5 4" xfId="1834" xr:uid="{00000000-0005-0000-0000-0000C5040000}"/>
    <cellStyle name="40% - Accent3 2 5 5" xfId="1835" xr:uid="{00000000-0005-0000-0000-0000C6040000}"/>
    <cellStyle name="40% - Accent3 2 6" xfId="1836" xr:uid="{00000000-0005-0000-0000-0000C7040000}"/>
    <cellStyle name="40% - Accent3 2 6 2" xfId="1837" xr:uid="{00000000-0005-0000-0000-0000C8040000}"/>
    <cellStyle name="40% - Accent3 2 6 3" xfId="1838" xr:uid="{00000000-0005-0000-0000-0000C9040000}"/>
    <cellStyle name="40% - Accent3 2 6 4" xfId="1839" xr:uid="{00000000-0005-0000-0000-0000CA040000}"/>
    <cellStyle name="40% - Accent3 2 6 5" xfId="1840" xr:uid="{00000000-0005-0000-0000-0000CB040000}"/>
    <cellStyle name="40% - Accent3 2 7" xfId="1841" xr:uid="{00000000-0005-0000-0000-0000CC040000}"/>
    <cellStyle name="40% - Accent3 2 7 2" xfId="1842" xr:uid="{00000000-0005-0000-0000-0000CD040000}"/>
    <cellStyle name="40% - Accent3 2 7 3" xfId="1843" xr:uid="{00000000-0005-0000-0000-0000CE040000}"/>
    <cellStyle name="40% - Accent3 2 7 4" xfId="1844" xr:uid="{00000000-0005-0000-0000-0000CF040000}"/>
    <cellStyle name="40% - Accent3 2 7 5" xfId="1845" xr:uid="{00000000-0005-0000-0000-0000D0040000}"/>
    <cellStyle name="40% - Accent3 2 8" xfId="1846" xr:uid="{00000000-0005-0000-0000-0000D1040000}"/>
    <cellStyle name="40% - Accent3 2 9" xfId="4995" xr:uid="{00000000-0005-0000-0000-0000D2040000}"/>
    <cellStyle name="40% - Accent3 3" xfId="900" xr:uid="{00000000-0005-0000-0000-0000D3040000}"/>
    <cellStyle name="40% - Accent3 3 2" xfId="1847" xr:uid="{00000000-0005-0000-0000-0000D4040000}"/>
    <cellStyle name="40% - Accent3 3 2 2" xfId="1848" xr:uid="{00000000-0005-0000-0000-0000D5040000}"/>
    <cellStyle name="40% - Accent3 3 2 3" xfId="1849" xr:uid="{00000000-0005-0000-0000-0000D6040000}"/>
    <cellStyle name="40% - Accent3 3 2 4" xfId="1850" xr:uid="{00000000-0005-0000-0000-0000D7040000}"/>
    <cellStyle name="40% - Accent3 3 2 5" xfId="1851" xr:uid="{00000000-0005-0000-0000-0000D8040000}"/>
    <cellStyle name="40% - Accent3 3 3" xfId="1852" xr:uid="{00000000-0005-0000-0000-0000D9040000}"/>
    <cellStyle name="40% - Accent3 3 3 2" xfId="1853" xr:uid="{00000000-0005-0000-0000-0000DA040000}"/>
    <cellStyle name="40% - Accent3 3 3 3" xfId="1854" xr:uid="{00000000-0005-0000-0000-0000DB040000}"/>
    <cellStyle name="40% - Accent3 3 3 4" xfId="1855" xr:uid="{00000000-0005-0000-0000-0000DC040000}"/>
    <cellStyle name="40% - Accent3 3 3 5" xfId="1856" xr:uid="{00000000-0005-0000-0000-0000DD040000}"/>
    <cellStyle name="40% - Accent3 3 4" xfId="1857" xr:uid="{00000000-0005-0000-0000-0000DE040000}"/>
    <cellStyle name="40% - Accent3 3 4 2" xfId="1858" xr:uid="{00000000-0005-0000-0000-0000DF040000}"/>
    <cellStyle name="40% - Accent3 3 4 3" xfId="1859" xr:uid="{00000000-0005-0000-0000-0000E0040000}"/>
    <cellStyle name="40% - Accent3 3 4 4" xfId="1860" xr:uid="{00000000-0005-0000-0000-0000E1040000}"/>
    <cellStyle name="40% - Accent3 3 4 5" xfId="1861" xr:uid="{00000000-0005-0000-0000-0000E2040000}"/>
    <cellStyle name="40% - Accent3 3 5" xfId="1862" xr:uid="{00000000-0005-0000-0000-0000E3040000}"/>
    <cellStyle name="40% - Accent3 3 5 2" xfId="1863" xr:uid="{00000000-0005-0000-0000-0000E4040000}"/>
    <cellStyle name="40% - Accent3 3 5 3" xfId="1864" xr:uid="{00000000-0005-0000-0000-0000E5040000}"/>
    <cellStyle name="40% - Accent3 3 5 4" xfId="1865" xr:uid="{00000000-0005-0000-0000-0000E6040000}"/>
    <cellStyle name="40% - Accent3 3 5 5" xfId="1866" xr:uid="{00000000-0005-0000-0000-0000E7040000}"/>
    <cellStyle name="40% - Accent3 3 6" xfId="1867" xr:uid="{00000000-0005-0000-0000-0000E8040000}"/>
    <cellStyle name="40% - Accent3 3 6 2" xfId="1868" xr:uid="{00000000-0005-0000-0000-0000E9040000}"/>
    <cellStyle name="40% - Accent3 3 6 3" xfId="1869" xr:uid="{00000000-0005-0000-0000-0000EA040000}"/>
    <cellStyle name="40% - Accent3 3 6 4" xfId="1870" xr:uid="{00000000-0005-0000-0000-0000EB040000}"/>
    <cellStyle name="40% - Accent3 3 6 5" xfId="1871" xr:uid="{00000000-0005-0000-0000-0000EC040000}"/>
    <cellStyle name="40% - Accent3 3 7" xfId="1872" xr:uid="{00000000-0005-0000-0000-0000ED040000}"/>
    <cellStyle name="40% - Accent3 3 7 2" xfId="1873" xr:uid="{00000000-0005-0000-0000-0000EE040000}"/>
    <cellStyle name="40% - Accent3 3 7 3" xfId="1874" xr:uid="{00000000-0005-0000-0000-0000EF040000}"/>
    <cellStyle name="40% - Accent3 3 7 4" xfId="1875" xr:uid="{00000000-0005-0000-0000-0000F0040000}"/>
    <cellStyle name="40% - Accent3 3 7 5" xfId="1876" xr:uid="{00000000-0005-0000-0000-0000F1040000}"/>
    <cellStyle name="40% - Accent3 3 8" xfId="1877" xr:uid="{00000000-0005-0000-0000-0000F2040000}"/>
    <cellStyle name="40% - Accent3 3 9" xfId="5025" xr:uid="{00000000-0005-0000-0000-0000F3040000}"/>
    <cellStyle name="40% - Accent3 4" xfId="932" xr:uid="{00000000-0005-0000-0000-0000F4040000}"/>
    <cellStyle name="40% - Accent3 4 2" xfId="1878" xr:uid="{00000000-0005-0000-0000-0000F5040000}"/>
    <cellStyle name="40% - Accent3 4 3" xfId="5049" xr:uid="{00000000-0005-0000-0000-0000F6040000}"/>
    <cellStyle name="40% - Accent3 5" xfId="986" xr:uid="{00000000-0005-0000-0000-0000F7040000}"/>
    <cellStyle name="40% - Accent3 5 2" xfId="1879" xr:uid="{00000000-0005-0000-0000-0000F8040000}"/>
    <cellStyle name="40% - Accent3 5 3" xfId="5083" xr:uid="{00000000-0005-0000-0000-0000F9040000}"/>
    <cellStyle name="40% - Accent3 6" xfId="1089" xr:uid="{00000000-0005-0000-0000-0000FA040000}"/>
    <cellStyle name="40% - Accent3 6 2" xfId="5139" xr:uid="{00000000-0005-0000-0000-0000FB040000}"/>
    <cellStyle name="40% - Accent3 7" xfId="1122" xr:uid="{00000000-0005-0000-0000-0000FC040000}"/>
    <cellStyle name="40% - Accent3 7 2" xfId="5161" xr:uid="{00000000-0005-0000-0000-0000FD040000}"/>
    <cellStyle name="40% - Accent3 8" xfId="1880" xr:uid="{00000000-0005-0000-0000-0000FE040000}"/>
    <cellStyle name="40% - Accent3 9" xfId="1881" xr:uid="{00000000-0005-0000-0000-0000FF040000}"/>
    <cellStyle name="40% - Accent4 10" xfId="1882" xr:uid="{00000000-0005-0000-0000-000000050000}"/>
    <cellStyle name="40% - Accent4 11" xfId="1883" xr:uid="{00000000-0005-0000-0000-000001050000}"/>
    <cellStyle name="40% - Accent4 12" xfId="1884" xr:uid="{00000000-0005-0000-0000-000002050000}"/>
    <cellStyle name="40% - Accent4 13" xfId="1885" xr:uid="{00000000-0005-0000-0000-000003050000}"/>
    <cellStyle name="40% - Accent4 2" xfId="853" xr:uid="{00000000-0005-0000-0000-000004050000}"/>
    <cellStyle name="40% - Accent4 2 2" xfId="1886" xr:uid="{00000000-0005-0000-0000-000005050000}"/>
    <cellStyle name="40% - Accent4 2 2 2" xfId="1887" xr:uid="{00000000-0005-0000-0000-000006050000}"/>
    <cellStyle name="40% - Accent4 2 2 3" xfId="1888" xr:uid="{00000000-0005-0000-0000-000007050000}"/>
    <cellStyle name="40% - Accent4 2 2 4" xfId="1889" xr:uid="{00000000-0005-0000-0000-000008050000}"/>
    <cellStyle name="40% - Accent4 2 2 5" xfId="1890" xr:uid="{00000000-0005-0000-0000-000009050000}"/>
    <cellStyle name="40% - Accent4 2 3" xfId="1891" xr:uid="{00000000-0005-0000-0000-00000A050000}"/>
    <cellStyle name="40% - Accent4 2 3 2" xfId="1892" xr:uid="{00000000-0005-0000-0000-00000B050000}"/>
    <cellStyle name="40% - Accent4 2 3 3" xfId="1893" xr:uid="{00000000-0005-0000-0000-00000C050000}"/>
    <cellStyle name="40% - Accent4 2 3 4" xfId="1894" xr:uid="{00000000-0005-0000-0000-00000D050000}"/>
    <cellStyle name="40% - Accent4 2 3 5" xfId="1895" xr:uid="{00000000-0005-0000-0000-00000E050000}"/>
    <cellStyle name="40% - Accent4 2 4" xfId="1896" xr:uid="{00000000-0005-0000-0000-00000F050000}"/>
    <cellStyle name="40% - Accent4 2 4 2" xfId="1897" xr:uid="{00000000-0005-0000-0000-000010050000}"/>
    <cellStyle name="40% - Accent4 2 4 3" xfId="1898" xr:uid="{00000000-0005-0000-0000-000011050000}"/>
    <cellStyle name="40% - Accent4 2 4 4" xfId="1899" xr:uid="{00000000-0005-0000-0000-000012050000}"/>
    <cellStyle name="40% - Accent4 2 4 5" xfId="1900" xr:uid="{00000000-0005-0000-0000-000013050000}"/>
    <cellStyle name="40% - Accent4 2 5" xfId="1901" xr:uid="{00000000-0005-0000-0000-000014050000}"/>
    <cellStyle name="40% - Accent4 2 5 2" xfId="1902" xr:uid="{00000000-0005-0000-0000-000015050000}"/>
    <cellStyle name="40% - Accent4 2 5 3" xfId="1903" xr:uid="{00000000-0005-0000-0000-000016050000}"/>
    <cellStyle name="40% - Accent4 2 5 4" xfId="1904" xr:uid="{00000000-0005-0000-0000-000017050000}"/>
    <cellStyle name="40% - Accent4 2 5 5" xfId="1905" xr:uid="{00000000-0005-0000-0000-000018050000}"/>
    <cellStyle name="40% - Accent4 2 6" xfId="1906" xr:uid="{00000000-0005-0000-0000-000019050000}"/>
    <cellStyle name="40% - Accent4 2 6 2" xfId="1907" xr:uid="{00000000-0005-0000-0000-00001A050000}"/>
    <cellStyle name="40% - Accent4 2 6 3" xfId="1908" xr:uid="{00000000-0005-0000-0000-00001B050000}"/>
    <cellStyle name="40% - Accent4 2 6 4" xfId="1909" xr:uid="{00000000-0005-0000-0000-00001C050000}"/>
    <cellStyle name="40% - Accent4 2 6 5" xfId="1910" xr:uid="{00000000-0005-0000-0000-00001D050000}"/>
    <cellStyle name="40% - Accent4 2 7" xfId="1911" xr:uid="{00000000-0005-0000-0000-00001E050000}"/>
    <cellStyle name="40% - Accent4 2 7 2" xfId="1912" xr:uid="{00000000-0005-0000-0000-00001F050000}"/>
    <cellStyle name="40% - Accent4 2 7 3" xfId="1913" xr:uid="{00000000-0005-0000-0000-000020050000}"/>
    <cellStyle name="40% - Accent4 2 7 4" xfId="1914" xr:uid="{00000000-0005-0000-0000-000021050000}"/>
    <cellStyle name="40% - Accent4 2 7 5" xfId="1915" xr:uid="{00000000-0005-0000-0000-000022050000}"/>
    <cellStyle name="40% - Accent4 2 8" xfId="1916" xr:uid="{00000000-0005-0000-0000-000023050000}"/>
    <cellStyle name="40% - Accent4 2 9" xfId="4998" xr:uid="{00000000-0005-0000-0000-000024050000}"/>
    <cellStyle name="40% - Accent4 3" xfId="903" xr:uid="{00000000-0005-0000-0000-000025050000}"/>
    <cellStyle name="40% - Accent4 3 2" xfId="1917" xr:uid="{00000000-0005-0000-0000-000026050000}"/>
    <cellStyle name="40% - Accent4 3 2 2" xfId="1918" xr:uid="{00000000-0005-0000-0000-000027050000}"/>
    <cellStyle name="40% - Accent4 3 2 3" xfId="1919" xr:uid="{00000000-0005-0000-0000-000028050000}"/>
    <cellStyle name="40% - Accent4 3 2 4" xfId="1920" xr:uid="{00000000-0005-0000-0000-000029050000}"/>
    <cellStyle name="40% - Accent4 3 2 5" xfId="1921" xr:uid="{00000000-0005-0000-0000-00002A050000}"/>
    <cellStyle name="40% - Accent4 3 3" xfId="1922" xr:uid="{00000000-0005-0000-0000-00002B050000}"/>
    <cellStyle name="40% - Accent4 3 3 2" xfId="1923" xr:uid="{00000000-0005-0000-0000-00002C050000}"/>
    <cellStyle name="40% - Accent4 3 3 3" xfId="1924" xr:uid="{00000000-0005-0000-0000-00002D050000}"/>
    <cellStyle name="40% - Accent4 3 3 4" xfId="1925" xr:uid="{00000000-0005-0000-0000-00002E050000}"/>
    <cellStyle name="40% - Accent4 3 3 5" xfId="1926" xr:uid="{00000000-0005-0000-0000-00002F050000}"/>
    <cellStyle name="40% - Accent4 3 4" xfId="1927" xr:uid="{00000000-0005-0000-0000-000030050000}"/>
    <cellStyle name="40% - Accent4 3 4 2" xfId="1928" xr:uid="{00000000-0005-0000-0000-000031050000}"/>
    <cellStyle name="40% - Accent4 3 4 3" xfId="1929" xr:uid="{00000000-0005-0000-0000-000032050000}"/>
    <cellStyle name="40% - Accent4 3 4 4" xfId="1930" xr:uid="{00000000-0005-0000-0000-000033050000}"/>
    <cellStyle name="40% - Accent4 3 4 5" xfId="1931" xr:uid="{00000000-0005-0000-0000-000034050000}"/>
    <cellStyle name="40% - Accent4 3 5" xfId="1932" xr:uid="{00000000-0005-0000-0000-000035050000}"/>
    <cellStyle name="40% - Accent4 3 5 2" xfId="1933" xr:uid="{00000000-0005-0000-0000-000036050000}"/>
    <cellStyle name="40% - Accent4 3 5 3" xfId="1934" xr:uid="{00000000-0005-0000-0000-000037050000}"/>
    <cellStyle name="40% - Accent4 3 5 4" xfId="1935" xr:uid="{00000000-0005-0000-0000-000038050000}"/>
    <cellStyle name="40% - Accent4 3 5 5" xfId="1936" xr:uid="{00000000-0005-0000-0000-000039050000}"/>
    <cellStyle name="40% - Accent4 3 6" xfId="1937" xr:uid="{00000000-0005-0000-0000-00003A050000}"/>
    <cellStyle name="40% - Accent4 3 6 2" xfId="1938" xr:uid="{00000000-0005-0000-0000-00003B050000}"/>
    <cellStyle name="40% - Accent4 3 6 3" xfId="1939" xr:uid="{00000000-0005-0000-0000-00003C050000}"/>
    <cellStyle name="40% - Accent4 3 6 4" xfId="1940" xr:uid="{00000000-0005-0000-0000-00003D050000}"/>
    <cellStyle name="40% - Accent4 3 6 5" xfId="1941" xr:uid="{00000000-0005-0000-0000-00003E050000}"/>
    <cellStyle name="40% - Accent4 3 7" xfId="1942" xr:uid="{00000000-0005-0000-0000-00003F050000}"/>
    <cellStyle name="40% - Accent4 3 7 2" xfId="1943" xr:uid="{00000000-0005-0000-0000-000040050000}"/>
    <cellStyle name="40% - Accent4 3 7 3" xfId="1944" xr:uid="{00000000-0005-0000-0000-000041050000}"/>
    <cellStyle name="40% - Accent4 3 7 4" xfId="1945" xr:uid="{00000000-0005-0000-0000-000042050000}"/>
    <cellStyle name="40% - Accent4 3 7 5" xfId="1946" xr:uid="{00000000-0005-0000-0000-000043050000}"/>
    <cellStyle name="40% - Accent4 3 8" xfId="1947" xr:uid="{00000000-0005-0000-0000-000044050000}"/>
    <cellStyle name="40% - Accent4 3 9" xfId="5027" xr:uid="{00000000-0005-0000-0000-000045050000}"/>
    <cellStyle name="40% - Accent4 4" xfId="935" xr:uid="{00000000-0005-0000-0000-000046050000}"/>
    <cellStyle name="40% - Accent4 4 2" xfId="1948" xr:uid="{00000000-0005-0000-0000-000047050000}"/>
    <cellStyle name="40% - Accent4 4 3" xfId="5051" xr:uid="{00000000-0005-0000-0000-000048050000}"/>
    <cellStyle name="40% - Accent4 5" xfId="990" xr:uid="{00000000-0005-0000-0000-000049050000}"/>
    <cellStyle name="40% - Accent4 5 2" xfId="1949" xr:uid="{00000000-0005-0000-0000-00004A050000}"/>
    <cellStyle name="40% - Accent4 5 3" xfId="5085" xr:uid="{00000000-0005-0000-0000-00004B050000}"/>
    <cellStyle name="40% - Accent4 6" xfId="1092" xr:uid="{00000000-0005-0000-0000-00004C050000}"/>
    <cellStyle name="40% - Accent4 6 2" xfId="5141" xr:uid="{00000000-0005-0000-0000-00004D050000}"/>
    <cellStyle name="40% - Accent4 7" xfId="1125" xr:uid="{00000000-0005-0000-0000-00004E050000}"/>
    <cellStyle name="40% - Accent4 7 2" xfId="5163" xr:uid="{00000000-0005-0000-0000-00004F050000}"/>
    <cellStyle name="40% - Accent4 8" xfId="790" xr:uid="{00000000-0005-0000-0000-000050050000}"/>
    <cellStyle name="40% - Accent4 8 2" xfId="4975" xr:uid="{00000000-0005-0000-0000-000051050000}"/>
    <cellStyle name="40% - Accent4 9" xfId="1950" xr:uid="{00000000-0005-0000-0000-000052050000}"/>
    <cellStyle name="40% - Accent5" xfId="2092" builtinId="47" customBuiltin="1"/>
    <cellStyle name="40% - Accent5 10" xfId="1951" xr:uid="{00000000-0005-0000-0000-000054050000}"/>
    <cellStyle name="40% - Accent5 11" xfId="1952" xr:uid="{00000000-0005-0000-0000-000055050000}"/>
    <cellStyle name="40% - Accent5 12" xfId="1953" xr:uid="{00000000-0005-0000-0000-000056050000}"/>
    <cellStyle name="40% - Accent5 13" xfId="1954" xr:uid="{00000000-0005-0000-0000-000057050000}"/>
    <cellStyle name="40% - Accent5 2" xfId="857" xr:uid="{00000000-0005-0000-0000-000058050000}"/>
    <cellStyle name="40% - Accent5 2 2" xfId="1955" xr:uid="{00000000-0005-0000-0000-000059050000}"/>
    <cellStyle name="40% - Accent5 2 2 2" xfId="1956" xr:uid="{00000000-0005-0000-0000-00005A050000}"/>
    <cellStyle name="40% - Accent5 2 2 3" xfId="1957" xr:uid="{00000000-0005-0000-0000-00005B050000}"/>
    <cellStyle name="40% - Accent5 2 2 4" xfId="1958" xr:uid="{00000000-0005-0000-0000-00005C050000}"/>
    <cellStyle name="40% - Accent5 2 2 5" xfId="1959" xr:uid="{00000000-0005-0000-0000-00005D050000}"/>
    <cellStyle name="40% - Accent5 2 3" xfId="1960" xr:uid="{00000000-0005-0000-0000-00005E050000}"/>
    <cellStyle name="40% - Accent5 2 3 2" xfId="1961" xr:uid="{00000000-0005-0000-0000-00005F050000}"/>
    <cellStyle name="40% - Accent5 2 3 3" xfId="1962" xr:uid="{00000000-0005-0000-0000-000060050000}"/>
    <cellStyle name="40% - Accent5 2 3 4" xfId="1963" xr:uid="{00000000-0005-0000-0000-000061050000}"/>
    <cellStyle name="40% - Accent5 2 3 5" xfId="1964" xr:uid="{00000000-0005-0000-0000-000062050000}"/>
    <cellStyle name="40% - Accent5 2 4" xfId="1965" xr:uid="{00000000-0005-0000-0000-000063050000}"/>
    <cellStyle name="40% - Accent5 2 4 2" xfId="1966" xr:uid="{00000000-0005-0000-0000-000064050000}"/>
    <cellStyle name="40% - Accent5 2 4 3" xfId="1967" xr:uid="{00000000-0005-0000-0000-000065050000}"/>
    <cellStyle name="40% - Accent5 2 4 4" xfId="1968" xr:uid="{00000000-0005-0000-0000-000066050000}"/>
    <cellStyle name="40% - Accent5 2 4 5" xfId="1969" xr:uid="{00000000-0005-0000-0000-000067050000}"/>
    <cellStyle name="40% - Accent5 2 5" xfId="1970" xr:uid="{00000000-0005-0000-0000-000068050000}"/>
    <cellStyle name="40% - Accent5 2 5 2" xfId="1971" xr:uid="{00000000-0005-0000-0000-000069050000}"/>
    <cellStyle name="40% - Accent5 2 5 3" xfId="1972" xr:uid="{00000000-0005-0000-0000-00006A050000}"/>
    <cellStyle name="40% - Accent5 2 5 4" xfId="1973" xr:uid="{00000000-0005-0000-0000-00006B050000}"/>
    <cellStyle name="40% - Accent5 2 5 5" xfId="1974" xr:uid="{00000000-0005-0000-0000-00006C050000}"/>
    <cellStyle name="40% - Accent5 2 6" xfId="1975" xr:uid="{00000000-0005-0000-0000-00006D050000}"/>
    <cellStyle name="40% - Accent5 2 6 2" xfId="1976" xr:uid="{00000000-0005-0000-0000-00006E050000}"/>
    <cellStyle name="40% - Accent5 2 6 3" xfId="1977" xr:uid="{00000000-0005-0000-0000-00006F050000}"/>
    <cellStyle name="40% - Accent5 2 6 4" xfId="1978" xr:uid="{00000000-0005-0000-0000-000070050000}"/>
    <cellStyle name="40% - Accent5 2 6 5" xfId="1979" xr:uid="{00000000-0005-0000-0000-000071050000}"/>
    <cellStyle name="40% - Accent5 2 7" xfId="1980" xr:uid="{00000000-0005-0000-0000-000072050000}"/>
    <cellStyle name="40% - Accent5 2 7 2" xfId="1981" xr:uid="{00000000-0005-0000-0000-000073050000}"/>
    <cellStyle name="40% - Accent5 2 7 3" xfId="1982" xr:uid="{00000000-0005-0000-0000-000074050000}"/>
    <cellStyle name="40% - Accent5 2 7 4" xfId="1983" xr:uid="{00000000-0005-0000-0000-000075050000}"/>
    <cellStyle name="40% - Accent5 2 7 5" xfId="1984" xr:uid="{00000000-0005-0000-0000-000076050000}"/>
    <cellStyle name="40% - Accent5 2 8" xfId="1985" xr:uid="{00000000-0005-0000-0000-000077050000}"/>
    <cellStyle name="40% - Accent5 2 9" xfId="5002" xr:uid="{00000000-0005-0000-0000-000078050000}"/>
    <cellStyle name="40% - Accent5 3" xfId="905" xr:uid="{00000000-0005-0000-0000-000079050000}"/>
    <cellStyle name="40% - Accent5 3 2" xfId="1986" xr:uid="{00000000-0005-0000-0000-00007A050000}"/>
    <cellStyle name="40% - Accent5 3 2 2" xfId="1987" xr:uid="{00000000-0005-0000-0000-00007B050000}"/>
    <cellStyle name="40% - Accent5 3 2 3" xfId="1988" xr:uid="{00000000-0005-0000-0000-00007C050000}"/>
    <cellStyle name="40% - Accent5 3 2 4" xfId="1989" xr:uid="{00000000-0005-0000-0000-00007D050000}"/>
    <cellStyle name="40% - Accent5 3 2 5" xfId="1990" xr:uid="{00000000-0005-0000-0000-00007E050000}"/>
    <cellStyle name="40% - Accent5 3 3" xfId="1991" xr:uid="{00000000-0005-0000-0000-00007F050000}"/>
    <cellStyle name="40% - Accent5 3 3 2" xfId="1992" xr:uid="{00000000-0005-0000-0000-000080050000}"/>
    <cellStyle name="40% - Accent5 3 3 3" xfId="1993" xr:uid="{00000000-0005-0000-0000-000081050000}"/>
    <cellStyle name="40% - Accent5 3 3 4" xfId="1994" xr:uid="{00000000-0005-0000-0000-000082050000}"/>
    <cellStyle name="40% - Accent5 3 3 5" xfId="1995" xr:uid="{00000000-0005-0000-0000-000083050000}"/>
    <cellStyle name="40% - Accent5 3 4" xfId="1996" xr:uid="{00000000-0005-0000-0000-000084050000}"/>
    <cellStyle name="40% - Accent5 3 4 2" xfId="1997" xr:uid="{00000000-0005-0000-0000-000085050000}"/>
    <cellStyle name="40% - Accent5 3 4 3" xfId="1998" xr:uid="{00000000-0005-0000-0000-000086050000}"/>
    <cellStyle name="40% - Accent5 3 4 4" xfId="1999" xr:uid="{00000000-0005-0000-0000-000087050000}"/>
    <cellStyle name="40% - Accent5 3 4 5" xfId="2000" xr:uid="{00000000-0005-0000-0000-000088050000}"/>
    <cellStyle name="40% - Accent5 3 5" xfId="2001" xr:uid="{00000000-0005-0000-0000-000089050000}"/>
    <cellStyle name="40% - Accent5 3 5 2" xfId="2002" xr:uid="{00000000-0005-0000-0000-00008A050000}"/>
    <cellStyle name="40% - Accent5 3 5 3" xfId="2003" xr:uid="{00000000-0005-0000-0000-00008B050000}"/>
    <cellStyle name="40% - Accent5 3 5 4" xfId="2004" xr:uid="{00000000-0005-0000-0000-00008C050000}"/>
    <cellStyle name="40% - Accent5 3 5 5" xfId="2005" xr:uid="{00000000-0005-0000-0000-00008D050000}"/>
    <cellStyle name="40% - Accent5 3 6" xfId="2006" xr:uid="{00000000-0005-0000-0000-00008E050000}"/>
    <cellStyle name="40% - Accent5 3 6 2" xfId="2007" xr:uid="{00000000-0005-0000-0000-00008F050000}"/>
    <cellStyle name="40% - Accent5 3 6 3" xfId="2008" xr:uid="{00000000-0005-0000-0000-000090050000}"/>
    <cellStyle name="40% - Accent5 3 6 4" xfId="2009" xr:uid="{00000000-0005-0000-0000-000091050000}"/>
    <cellStyle name="40% - Accent5 3 6 5" xfId="2010" xr:uid="{00000000-0005-0000-0000-000092050000}"/>
    <cellStyle name="40% - Accent5 3 7" xfId="2011" xr:uid="{00000000-0005-0000-0000-000093050000}"/>
    <cellStyle name="40% - Accent5 3 7 2" xfId="2012" xr:uid="{00000000-0005-0000-0000-000094050000}"/>
    <cellStyle name="40% - Accent5 3 7 3" xfId="2013" xr:uid="{00000000-0005-0000-0000-000095050000}"/>
    <cellStyle name="40% - Accent5 3 7 4" xfId="2014" xr:uid="{00000000-0005-0000-0000-000096050000}"/>
    <cellStyle name="40% - Accent5 3 7 5" xfId="2015" xr:uid="{00000000-0005-0000-0000-000097050000}"/>
    <cellStyle name="40% - Accent5 3 8" xfId="2016" xr:uid="{00000000-0005-0000-0000-000098050000}"/>
    <cellStyle name="40% - Accent5 3 9" xfId="5029" xr:uid="{00000000-0005-0000-0000-000099050000}"/>
    <cellStyle name="40% - Accent5 4" xfId="939" xr:uid="{00000000-0005-0000-0000-00009A050000}"/>
    <cellStyle name="40% - Accent5 4 2" xfId="2017" xr:uid="{00000000-0005-0000-0000-00009B050000}"/>
    <cellStyle name="40% - Accent5 4 3" xfId="5055" xr:uid="{00000000-0005-0000-0000-00009C050000}"/>
    <cellStyle name="40% - Accent5 5" xfId="994" xr:uid="{00000000-0005-0000-0000-00009D050000}"/>
    <cellStyle name="40% - Accent5 5 2" xfId="2018" xr:uid="{00000000-0005-0000-0000-00009E050000}"/>
    <cellStyle name="40% - Accent5 5 3" xfId="5089" xr:uid="{00000000-0005-0000-0000-00009F050000}"/>
    <cellStyle name="40% - Accent5 6" xfId="1095" xr:uid="{00000000-0005-0000-0000-0000A0050000}"/>
    <cellStyle name="40% - Accent5 6 2" xfId="5144" xr:uid="{00000000-0005-0000-0000-0000A1050000}"/>
    <cellStyle name="40% - Accent5 7" xfId="1127" xr:uid="{00000000-0005-0000-0000-0000A2050000}"/>
    <cellStyle name="40% - Accent5 7 2" xfId="5165" xr:uid="{00000000-0005-0000-0000-0000A3050000}"/>
    <cellStyle name="40% - Accent5 8" xfId="2019" xr:uid="{00000000-0005-0000-0000-0000A4050000}"/>
    <cellStyle name="40% - Accent5 9" xfId="2020" xr:uid="{00000000-0005-0000-0000-0000A5050000}"/>
    <cellStyle name="40% - Accent6 10" xfId="2021" xr:uid="{00000000-0005-0000-0000-0000A6050000}"/>
    <cellStyle name="40% - Accent6 11" xfId="2022" xr:uid="{00000000-0005-0000-0000-0000A7050000}"/>
    <cellStyle name="40% - Accent6 12" xfId="2023" xr:uid="{00000000-0005-0000-0000-0000A8050000}"/>
    <cellStyle name="40% - Accent6 13" xfId="2024" xr:uid="{00000000-0005-0000-0000-0000A9050000}"/>
    <cellStyle name="40% - Accent6 2" xfId="860" xr:uid="{00000000-0005-0000-0000-0000AA050000}"/>
    <cellStyle name="40% - Accent6 2 2" xfId="2025" xr:uid="{00000000-0005-0000-0000-0000AB050000}"/>
    <cellStyle name="40% - Accent6 2 2 2" xfId="2026" xr:uid="{00000000-0005-0000-0000-0000AC050000}"/>
    <cellStyle name="40% - Accent6 2 2 3" xfId="2027" xr:uid="{00000000-0005-0000-0000-0000AD050000}"/>
    <cellStyle name="40% - Accent6 2 2 4" xfId="2028" xr:uid="{00000000-0005-0000-0000-0000AE050000}"/>
    <cellStyle name="40% - Accent6 2 2 5" xfId="2029" xr:uid="{00000000-0005-0000-0000-0000AF050000}"/>
    <cellStyle name="40% - Accent6 2 3" xfId="2030" xr:uid="{00000000-0005-0000-0000-0000B0050000}"/>
    <cellStyle name="40% - Accent6 2 3 2" xfId="2031" xr:uid="{00000000-0005-0000-0000-0000B1050000}"/>
    <cellStyle name="40% - Accent6 2 3 3" xfId="2032" xr:uid="{00000000-0005-0000-0000-0000B2050000}"/>
    <cellStyle name="40% - Accent6 2 3 4" xfId="2033" xr:uid="{00000000-0005-0000-0000-0000B3050000}"/>
    <cellStyle name="40% - Accent6 2 3 5" xfId="2034" xr:uid="{00000000-0005-0000-0000-0000B4050000}"/>
    <cellStyle name="40% - Accent6 2 4" xfId="2035" xr:uid="{00000000-0005-0000-0000-0000B5050000}"/>
    <cellStyle name="40% - Accent6 2 4 2" xfId="2036" xr:uid="{00000000-0005-0000-0000-0000B6050000}"/>
    <cellStyle name="40% - Accent6 2 4 3" xfId="2037" xr:uid="{00000000-0005-0000-0000-0000B7050000}"/>
    <cellStyle name="40% - Accent6 2 4 4" xfId="2038" xr:uid="{00000000-0005-0000-0000-0000B8050000}"/>
    <cellStyle name="40% - Accent6 2 4 5" xfId="2039" xr:uid="{00000000-0005-0000-0000-0000B9050000}"/>
    <cellStyle name="40% - Accent6 2 5" xfId="2040" xr:uid="{00000000-0005-0000-0000-0000BA050000}"/>
    <cellStyle name="40% - Accent6 2 5 2" xfId="2041" xr:uid="{00000000-0005-0000-0000-0000BB050000}"/>
    <cellStyle name="40% - Accent6 2 5 3" xfId="2042" xr:uid="{00000000-0005-0000-0000-0000BC050000}"/>
    <cellStyle name="40% - Accent6 2 5 4" xfId="2043" xr:uid="{00000000-0005-0000-0000-0000BD050000}"/>
    <cellStyle name="40% - Accent6 2 5 5" xfId="2044" xr:uid="{00000000-0005-0000-0000-0000BE050000}"/>
    <cellStyle name="40% - Accent6 2 6" xfId="2045" xr:uid="{00000000-0005-0000-0000-0000BF050000}"/>
    <cellStyle name="40% - Accent6 2 6 2" xfId="2046" xr:uid="{00000000-0005-0000-0000-0000C0050000}"/>
    <cellStyle name="40% - Accent6 2 6 3" xfId="2047" xr:uid="{00000000-0005-0000-0000-0000C1050000}"/>
    <cellStyle name="40% - Accent6 2 6 4" xfId="2048" xr:uid="{00000000-0005-0000-0000-0000C2050000}"/>
    <cellStyle name="40% - Accent6 2 6 5" xfId="2049" xr:uid="{00000000-0005-0000-0000-0000C3050000}"/>
    <cellStyle name="40% - Accent6 2 7" xfId="2050" xr:uid="{00000000-0005-0000-0000-0000C4050000}"/>
    <cellStyle name="40% - Accent6 2 7 2" xfId="2051" xr:uid="{00000000-0005-0000-0000-0000C5050000}"/>
    <cellStyle name="40% - Accent6 2 7 3" xfId="2052" xr:uid="{00000000-0005-0000-0000-0000C6050000}"/>
    <cellStyle name="40% - Accent6 2 7 4" xfId="2053" xr:uid="{00000000-0005-0000-0000-0000C7050000}"/>
    <cellStyle name="40% - Accent6 2 7 5" xfId="2054" xr:uid="{00000000-0005-0000-0000-0000C8050000}"/>
    <cellStyle name="40% - Accent6 2 8" xfId="2055" xr:uid="{00000000-0005-0000-0000-0000C9050000}"/>
    <cellStyle name="40% - Accent6 2 9" xfId="5005" xr:uid="{00000000-0005-0000-0000-0000CA050000}"/>
    <cellStyle name="40% - Accent6 3" xfId="907" xr:uid="{00000000-0005-0000-0000-0000CB050000}"/>
    <cellStyle name="40% - Accent6 3 2" xfId="2056" xr:uid="{00000000-0005-0000-0000-0000CC050000}"/>
    <cellStyle name="40% - Accent6 3 2 2" xfId="2057" xr:uid="{00000000-0005-0000-0000-0000CD050000}"/>
    <cellStyle name="40% - Accent6 3 2 3" xfId="2058" xr:uid="{00000000-0005-0000-0000-0000CE050000}"/>
    <cellStyle name="40% - Accent6 3 2 4" xfId="2059" xr:uid="{00000000-0005-0000-0000-0000CF050000}"/>
    <cellStyle name="40% - Accent6 3 2 5" xfId="2060" xr:uid="{00000000-0005-0000-0000-0000D0050000}"/>
    <cellStyle name="40% - Accent6 3 3" xfId="2061" xr:uid="{00000000-0005-0000-0000-0000D1050000}"/>
    <cellStyle name="40% - Accent6 3 3 2" xfId="2062" xr:uid="{00000000-0005-0000-0000-0000D2050000}"/>
    <cellStyle name="40% - Accent6 3 3 3" xfId="2063" xr:uid="{00000000-0005-0000-0000-0000D3050000}"/>
    <cellStyle name="40% - Accent6 3 3 4" xfId="2064" xr:uid="{00000000-0005-0000-0000-0000D4050000}"/>
    <cellStyle name="40% - Accent6 3 3 5" xfId="2065" xr:uid="{00000000-0005-0000-0000-0000D5050000}"/>
    <cellStyle name="40% - Accent6 3 4" xfId="2066" xr:uid="{00000000-0005-0000-0000-0000D6050000}"/>
    <cellStyle name="40% - Accent6 3 4 2" xfId="2067" xr:uid="{00000000-0005-0000-0000-0000D7050000}"/>
    <cellStyle name="40% - Accent6 3 4 3" xfId="2068" xr:uid="{00000000-0005-0000-0000-0000D8050000}"/>
    <cellStyle name="40% - Accent6 3 4 4" xfId="2069" xr:uid="{00000000-0005-0000-0000-0000D9050000}"/>
    <cellStyle name="40% - Accent6 3 4 5" xfId="2070" xr:uid="{00000000-0005-0000-0000-0000DA050000}"/>
    <cellStyle name="40% - Accent6 3 5" xfId="2071" xr:uid="{00000000-0005-0000-0000-0000DB050000}"/>
    <cellStyle name="40% - Accent6 3 5 2" xfId="2072" xr:uid="{00000000-0005-0000-0000-0000DC050000}"/>
    <cellStyle name="40% - Accent6 3 5 3" xfId="2073" xr:uid="{00000000-0005-0000-0000-0000DD050000}"/>
    <cellStyle name="40% - Accent6 3 5 4" xfId="2074" xr:uid="{00000000-0005-0000-0000-0000DE050000}"/>
    <cellStyle name="40% - Accent6 3 5 5" xfId="2075" xr:uid="{00000000-0005-0000-0000-0000DF050000}"/>
    <cellStyle name="40% - Accent6 3 6" xfId="2076" xr:uid="{00000000-0005-0000-0000-0000E0050000}"/>
    <cellStyle name="40% - Accent6 3 6 2" xfId="2077" xr:uid="{00000000-0005-0000-0000-0000E1050000}"/>
    <cellStyle name="40% - Accent6 3 6 3" xfId="2078" xr:uid="{00000000-0005-0000-0000-0000E2050000}"/>
    <cellStyle name="40% - Accent6 3 6 4" xfId="2079" xr:uid="{00000000-0005-0000-0000-0000E3050000}"/>
    <cellStyle name="40% - Accent6 3 6 5" xfId="2080" xr:uid="{00000000-0005-0000-0000-0000E4050000}"/>
    <cellStyle name="40% - Accent6 3 7" xfId="2081" xr:uid="{00000000-0005-0000-0000-0000E5050000}"/>
    <cellStyle name="40% - Accent6 3 7 2" xfId="2082" xr:uid="{00000000-0005-0000-0000-0000E6050000}"/>
    <cellStyle name="40% - Accent6 3 7 3" xfId="2083" xr:uid="{00000000-0005-0000-0000-0000E7050000}"/>
    <cellStyle name="40% - Accent6 3 7 4" xfId="2084" xr:uid="{00000000-0005-0000-0000-0000E8050000}"/>
    <cellStyle name="40% - Accent6 3 7 5" xfId="2085" xr:uid="{00000000-0005-0000-0000-0000E9050000}"/>
    <cellStyle name="40% - Accent6 3 8" xfId="2086" xr:uid="{00000000-0005-0000-0000-0000EA050000}"/>
    <cellStyle name="40% - Accent6 3 9" xfId="5031" xr:uid="{00000000-0005-0000-0000-0000EB050000}"/>
    <cellStyle name="40% - Accent6 4" xfId="942" xr:uid="{00000000-0005-0000-0000-0000EC050000}"/>
    <cellStyle name="40% - Accent6 4 2" xfId="2087" xr:uid="{00000000-0005-0000-0000-0000ED050000}"/>
    <cellStyle name="40% - Accent6 4 3" xfId="5058" xr:uid="{00000000-0005-0000-0000-0000EE050000}"/>
    <cellStyle name="40% - Accent6 5" xfId="998" xr:uid="{00000000-0005-0000-0000-0000EF050000}"/>
    <cellStyle name="40% - Accent6 5 2" xfId="2088" xr:uid="{00000000-0005-0000-0000-0000F0050000}"/>
    <cellStyle name="40% - Accent6 5 3" xfId="5093" xr:uid="{00000000-0005-0000-0000-0000F1050000}"/>
    <cellStyle name="40% - Accent6 6" xfId="1098" xr:uid="{00000000-0005-0000-0000-0000F2050000}"/>
    <cellStyle name="40% - Accent6 6 2" xfId="5147" xr:uid="{00000000-0005-0000-0000-0000F3050000}"/>
    <cellStyle name="40% - Accent6 7" xfId="1129" xr:uid="{00000000-0005-0000-0000-0000F4050000}"/>
    <cellStyle name="40% - Accent6 7 2" xfId="5167" xr:uid="{00000000-0005-0000-0000-0000F5050000}"/>
    <cellStyle name="40% - Accent6 8" xfId="793" xr:uid="{00000000-0005-0000-0000-0000F6050000}"/>
    <cellStyle name="40% - Accent6 8 2" xfId="4976" xr:uid="{00000000-0005-0000-0000-0000F7050000}"/>
    <cellStyle name="40% - Accent6 9" xfId="2089" xr:uid="{00000000-0005-0000-0000-0000F8050000}"/>
    <cellStyle name="60% - Accent1" xfId="2189" builtinId="32" customBuiltin="1"/>
    <cellStyle name="60% - Accent1 2" xfId="2093" xr:uid="{00000000-0005-0000-0000-0000FA050000}"/>
    <cellStyle name="60% - Accent1 2 2" xfId="2094" xr:uid="{00000000-0005-0000-0000-0000FB050000}"/>
    <cellStyle name="60% - Accent1 2 3" xfId="2095" xr:uid="{00000000-0005-0000-0000-0000FC050000}"/>
    <cellStyle name="60% - Accent1 2 4" xfId="2096" xr:uid="{00000000-0005-0000-0000-0000FD050000}"/>
    <cellStyle name="60% - Accent1 2 5" xfId="2097" xr:uid="{00000000-0005-0000-0000-0000FE050000}"/>
    <cellStyle name="60% - Accent1 2 6" xfId="2098" xr:uid="{00000000-0005-0000-0000-0000FF050000}"/>
    <cellStyle name="60% - Accent1 2 7" xfId="2099" xr:uid="{00000000-0005-0000-0000-000000060000}"/>
    <cellStyle name="60% - Accent1 3" xfId="2100" xr:uid="{00000000-0005-0000-0000-000001060000}"/>
    <cellStyle name="60% - Accent1 3 2" xfId="2101" xr:uid="{00000000-0005-0000-0000-000002060000}"/>
    <cellStyle name="60% - Accent1 3 3" xfId="2102" xr:uid="{00000000-0005-0000-0000-000003060000}"/>
    <cellStyle name="60% - Accent1 3 4" xfId="2103" xr:uid="{00000000-0005-0000-0000-000004060000}"/>
    <cellStyle name="60% - Accent1 3 5" xfId="2104" xr:uid="{00000000-0005-0000-0000-000005060000}"/>
    <cellStyle name="60% - Accent1 3 6" xfId="2105" xr:uid="{00000000-0005-0000-0000-000006060000}"/>
    <cellStyle name="60% - Accent1 3 7" xfId="2106" xr:uid="{00000000-0005-0000-0000-000007060000}"/>
    <cellStyle name="60% - Accent1 4" xfId="2107" xr:uid="{00000000-0005-0000-0000-000008060000}"/>
    <cellStyle name="60% - Accent1 5" xfId="2108" xr:uid="{00000000-0005-0000-0000-000009060000}"/>
    <cellStyle name="60% - Accent2" xfId="2190" builtinId="36" customBuiltin="1"/>
    <cellStyle name="60% - Accent2 2" xfId="2109" xr:uid="{00000000-0005-0000-0000-00000B060000}"/>
    <cellStyle name="60% - Accent2 2 2" xfId="2110" xr:uid="{00000000-0005-0000-0000-00000C060000}"/>
    <cellStyle name="60% - Accent2 2 3" xfId="2111" xr:uid="{00000000-0005-0000-0000-00000D060000}"/>
    <cellStyle name="60% - Accent2 2 4" xfId="2112" xr:uid="{00000000-0005-0000-0000-00000E060000}"/>
    <cellStyle name="60% - Accent2 2 5" xfId="2113" xr:uid="{00000000-0005-0000-0000-00000F060000}"/>
    <cellStyle name="60% - Accent2 2 6" xfId="2114" xr:uid="{00000000-0005-0000-0000-000010060000}"/>
    <cellStyle name="60% - Accent2 2 7" xfId="2115" xr:uid="{00000000-0005-0000-0000-000011060000}"/>
    <cellStyle name="60% - Accent2 3" xfId="2116" xr:uid="{00000000-0005-0000-0000-000012060000}"/>
    <cellStyle name="60% - Accent2 3 2" xfId="2117" xr:uid="{00000000-0005-0000-0000-000013060000}"/>
    <cellStyle name="60% - Accent2 3 3" xfId="2118" xr:uid="{00000000-0005-0000-0000-000014060000}"/>
    <cellStyle name="60% - Accent2 3 4" xfId="2119" xr:uid="{00000000-0005-0000-0000-000015060000}"/>
    <cellStyle name="60% - Accent2 3 5" xfId="2120" xr:uid="{00000000-0005-0000-0000-000016060000}"/>
    <cellStyle name="60% - Accent2 3 6" xfId="2121" xr:uid="{00000000-0005-0000-0000-000017060000}"/>
    <cellStyle name="60% - Accent2 3 7" xfId="2122" xr:uid="{00000000-0005-0000-0000-000018060000}"/>
    <cellStyle name="60% - Accent2 4" xfId="2123" xr:uid="{00000000-0005-0000-0000-000019060000}"/>
    <cellStyle name="60% - Accent2 5" xfId="2124" xr:uid="{00000000-0005-0000-0000-00001A060000}"/>
    <cellStyle name="60% - Accent3" xfId="2191" builtinId="40" customBuiltin="1"/>
    <cellStyle name="60% - Accent3 2" xfId="2125" xr:uid="{00000000-0005-0000-0000-00001C060000}"/>
    <cellStyle name="60% - Accent3 2 2" xfId="2126" xr:uid="{00000000-0005-0000-0000-00001D060000}"/>
    <cellStyle name="60% - Accent3 2 3" xfId="2127" xr:uid="{00000000-0005-0000-0000-00001E060000}"/>
    <cellStyle name="60% - Accent3 2 4" xfId="2128" xr:uid="{00000000-0005-0000-0000-00001F060000}"/>
    <cellStyle name="60% - Accent3 2 5" xfId="2129" xr:uid="{00000000-0005-0000-0000-000020060000}"/>
    <cellStyle name="60% - Accent3 2 6" xfId="2130" xr:uid="{00000000-0005-0000-0000-000021060000}"/>
    <cellStyle name="60% - Accent3 2 7" xfId="2131" xr:uid="{00000000-0005-0000-0000-000022060000}"/>
    <cellStyle name="60% - Accent3 3" xfId="2132" xr:uid="{00000000-0005-0000-0000-000023060000}"/>
    <cellStyle name="60% - Accent3 3 2" xfId="2133" xr:uid="{00000000-0005-0000-0000-000024060000}"/>
    <cellStyle name="60% - Accent3 3 3" xfId="2134" xr:uid="{00000000-0005-0000-0000-000025060000}"/>
    <cellStyle name="60% - Accent3 3 4" xfId="2135" xr:uid="{00000000-0005-0000-0000-000026060000}"/>
    <cellStyle name="60% - Accent3 3 5" xfId="2136" xr:uid="{00000000-0005-0000-0000-000027060000}"/>
    <cellStyle name="60% - Accent3 3 6" xfId="2137" xr:uid="{00000000-0005-0000-0000-000028060000}"/>
    <cellStyle name="60% - Accent3 3 7" xfId="2138" xr:uid="{00000000-0005-0000-0000-000029060000}"/>
    <cellStyle name="60% - Accent3 4" xfId="2139" xr:uid="{00000000-0005-0000-0000-00002A060000}"/>
    <cellStyle name="60% - Accent3 5" xfId="2140" xr:uid="{00000000-0005-0000-0000-00002B060000}"/>
    <cellStyle name="60% - Accent4" xfId="2192" builtinId="44" customBuiltin="1"/>
    <cellStyle name="60% - Accent4 2" xfId="2141" xr:uid="{00000000-0005-0000-0000-00002D060000}"/>
    <cellStyle name="60% - Accent4 2 2" xfId="2142" xr:uid="{00000000-0005-0000-0000-00002E060000}"/>
    <cellStyle name="60% - Accent4 2 3" xfId="2143" xr:uid="{00000000-0005-0000-0000-00002F060000}"/>
    <cellStyle name="60% - Accent4 2 4" xfId="2144" xr:uid="{00000000-0005-0000-0000-000030060000}"/>
    <cellStyle name="60% - Accent4 2 5" xfId="2145" xr:uid="{00000000-0005-0000-0000-000031060000}"/>
    <cellStyle name="60% - Accent4 2 6" xfId="2146" xr:uid="{00000000-0005-0000-0000-000032060000}"/>
    <cellStyle name="60% - Accent4 2 7" xfId="2147" xr:uid="{00000000-0005-0000-0000-000033060000}"/>
    <cellStyle name="60% - Accent4 3" xfId="2148" xr:uid="{00000000-0005-0000-0000-000034060000}"/>
    <cellStyle name="60% - Accent4 3 2" xfId="2149" xr:uid="{00000000-0005-0000-0000-000035060000}"/>
    <cellStyle name="60% - Accent4 3 3" xfId="2150" xr:uid="{00000000-0005-0000-0000-000036060000}"/>
    <cellStyle name="60% - Accent4 3 4" xfId="2151" xr:uid="{00000000-0005-0000-0000-000037060000}"/>
    <cellStyle name="60% - Accent4 3 5" xfId="2152" xr:uid="{00000000-0005-0000-0000-000038060000}"/>
    <cellStyle name="60% - Accent4 3 6" xfId="2153" xr:uid="{00000000-0005-0000-0000-000039060000}"/>
    <cellStyle name="60% - Accent4 3 7" xfId="2154" xr:uid="{00000000-0005-0000-0000-00003A060000}"/>
    <cellStyle name="60% - Accent4 4" xfId="2155" xr:uid="{00000000-0005-0000-0000-00003B060000}"/>
    <cellStyle name="60% - Accent4 5" xfId="2156" xr:uid="{00000000-0005-0000-0000-00003C060000}"/>
    <cellStyle name="60% - Accent5" xfId="2193" builtinId="48" customBuiltin="1"/>
    <cellStyle name="60% - Accent5 2" xfId="2157" xr:uid="{00000000-0005-0000-0000-00003E060000}"/>
    <cellStyle name="60% - Accent5 2 2" xfId="2158" xr:uid="{00000000-0005-0000-0000-00003F060000}"/>
    <cellStyle name="60% - Accent5 2 3" xfId="2159" xr:uid="{00000000-0005-0000-0000-000040060000}"/>
    <cellStyle name="60% - Accent5 2 4" xfId="2160" xr:uid="{00000000-0005-0000-0000-000041060000}"/>
    <cellStyle name="60% - Accent5 2 5" xfId="2161" xr:uid="{00000000-0005-0000-0000-000042060000}"/>
    <cellStyle name="60% - Accent5 2 6" xfId="2162" xr:uid="{00000000-0005-0000-0000-000043060000}"/>
    <cellStyle name="60% - Accent5 2 7" xfId="2163" xr:uid="{00000000-0005-0000-0000-000044060000}"/>
    <cellStyle name="60% - Accent5 3" xfId="2164" xr:uid="{00000000-0005-0000-0000-000045060000}"/>
    <cellStyle name="60% - Accent5 3 2" xfId="2165" xr:uid="{00000000-0005-0000-0000-000046060000}"/>
    <cellStyle name="60% - Accent5 3 3" xfId="2166" xr:uid="{00000000-0005-0000-0000-000047060000}"/>
    <cellStyle name="60% - Accent5 3 4" xfId="2167" xr:uid="{00000000-0005-0000-0000-000048060000}"/>
    <cellStyle name="60% - Accent5 3 5" xfId="2168" xr:uid="{00000000-0005-0000-0000-000049060000}"/>
    <cellStyle name="60% - Accent5 3 6" xfId="2169" xr:uid="{00000000-0005-0000-0000-00004A060000}"/>
    <cellStyle name="60% - Accent5 3 7" xfId="2170" xr:uid="{00000000-0005-0000-0000-00004B060000}"/>
    <cellStyle name="60% - Accent5 4" xfId="2171" xr:uid="{00000000-0005-0000-0000-00004C060000}"/>
    <cellStyle name="60% - Accent5 5" xfId="2172" xr:uid="{00000000-0005-0000-0000-00004D060000}"/>
    <cellStyle name="60% - Accent6" xfId="2194" builtinId="52" customBuiltin="1"/>
    <cellStyle name="60% - Accent6 2" xfId="2173" xr:uid="{00000000-0005-0000-0000-00004F060000}"/>
    <cellStyle name="60% - Accent6 2 2" xfId="2174" xr:uid="{00000000-0005-0000-0000-000050060000}"/>
    <cellStyle name="60% - Accent6 2 3" xfId="2175" xr:uid="{00000000-0005-0000-0000-000051060000}"/>
    <cellStyle name="60% - Accent6 2 4" xfId="2176" xr:uid="{00000000-0005-0000-0000-000052060000}"/>
    <cellStyle name="60% - Accent6 2 5" xfId="2177" xr:uid="{00000000-0005-0000-0000-000053060000}"/>
    <cellStyle name="60% - Accent6 2 6" xfId="2178" xr:uid="{00000000-0005-0000-0000-000054060000}"/>
    <cellStyle name="60% - Accent6 2 7" xfId="2179" xr:uid="{00000000-0005-0000-0000-000055060000}"/>
    <cellStyle name="60% - Accent6 3" xfId="2180" xr:uid="{00000000-0005-0000-0000-000056060000}"/>
    <cellStyle name="60% - Accent6 3 2" xfId="2181" xr:uid="{00000000-0005-0000-0000-000057060000}"/>
    <cellStyle name="60% - Accent6 3 3" xfId="2182" xr:uid="{00000000-0005-0000-0000-000058060000}"/>
    <cellStyle name="60% - Accent6 3 4" xfId="2183" xr:uid="{00000000-0005-0000-0000-000059060000}"/>
    <cellStyle name="60% - Accent6 3 5" xfId="2184" xr:uid="{00000000-0005-0000-0000-00005A060000}"/>
    <cellStyle name="60% - Accent6 3 6" xfId="2185" xr:uid="{00000000-0005-0000-0000-00005B060000}"/>
    <cellStyle name="60% - Accent6 3 7" xfId="2186" xr:uid="{00000000-0005-0000-0000-00005C060000}"/>
    <cellStyle name="60% - Accent6 4" xfId="2187" xr:uid="{00000000-0005-0000-0000-00005D060000}"/>
    <cellStyle name="60% - Accent6 5" xfId="2188" xr:uid="{00000000-0005-0000-0000-00005E060000}"/>
    <cellStyle name="6Ab&amp;&amp;L&amp;&quot;Book Antiqua,Regular&quot;&amp;F. &amp;A_x000a_&amp;D, &amp;Tb" xfId="2195" xr:uid="{00000000-0005-0000-0000-00005F060000}"/>
    <cellStyle name="75" xfId="2196" xr:uid="{00000000-0005-0000-0000-000060060000}"/>
    <cellStyle name="75 2" xfId="2197" xr:uid="{00000000-0005-0000-0000-000061060000}"/>
    <cellStyle name="75 3" xfId="2198" xr:uid="{00000000-0005-0000-0000-000062060000}"/>
    <cellStyle name="75 4" xfId="2199" xr:uid="{00000000-0005-0000-0000-000063060000}"/>
    <cellStyle name="75 5" xfId="2200" xr:uid="{00000000-0005-0000-0000-000064060000}"/>
    <cellStyle name="75 6" xfId="2201" xr:uid="{00000000-0005-0000-0000-000065060000}"/>
    <cellStyle name="75 7" xfId="2202" xr:uid="{00000000-0005-0000-0000-000066060000}"/>
    <cellStyle name="75_AVERAGE-ยา" xfId="2203" xr:uid="{00000000-0005-0000-0000-000067060000}"/>
    <cellStyle name="A_x0001_" xfId="2204" xr:uid="{00000000-0005-0000-0000-000068060000}"/>
    <cellStyle name="A_x0001_ 2" xfId="2205" xr:uid="{00000000-0005-0000-0000-000069060000}"/>
    <cellStyle name="A_x0001_ 3" xfId="2206" xr:uid="{00000000-0005-0000-0000-00006A060000}"/>
    <cellStyle name="A_x0001_ 4" xfId="2207" xr:uid="{00000000-0005-0000-0000-00006B060000}"/>
    <cellStyle name="A_x0001_ 5" xfId="2208" xr:uid="{00000000-0005-0000-0000-00006C060000}"/>
    <cellStyle name="A_x0001_ 6" xfId="2209" xr:uid="{00000000-0005-0000-0000-00006D060000}"/>
    <cellStyle name="A_x0001_ 7" xfId="2210" xr:uid="{00000000-0005-0000-0000-00006E060000}"/>
    <cellStyle name="AA FRAME" xfId="510" xr:uid="{00000000-0005-0000-0000-00006F060000}"/>
    <cellStyle name="AA FRAME 2" xfId="2211" xr:uid="{00000000-0005-0000-0000-000070060000}"/>
    <cellStyle name="AA FRAME 3" xfId="2212" xr:uid="{00000000-0005-0000-0000-000071060000}"/>
    <cellStyle name="AA HEADING" xfId="511" xr:uid="{00000000-0005-0000-0000-000072060000}"/>
    <cellStyle name="AA HEADING 2" xfId="2213" xr:uid="{00000000-0005-0000-0000-000073060000}"/>
    <cellStyle name="AA HEADING 3" xfId="2214" xr:uid="{00000000-0005-0000-0000-000074060000}"/>
    <cellStyle name="AA INITIALS" xfId="512" xr:uid="{00000000-0005-0000-0000-000075060000}"/>
    <cellStyle name="AA INITIALS 2" xfId="2215" xr:uid="{00000000-0005-0000-0000-000076060000}"/>
    <cellStyle name="AA INITIALS 3" xfId="2216" xr:uid="{00000000-0005-0000-0000-000077060000}"/>
    <cellStyle name="AA INPUT" xfId="513" xr:uid="{00000000-0005-0000-0000-000078060000}"/>
    <cellStyle name="AA INPUT 2" xfId="2217" xr:uid="{00000000-0005-0000-0000-000079060000}"/>
    <cellStyle name="AA INPUT 3" xfId="2218" xr:uid="{00000000-0005-0000-0000-00007A060000}"/>
    <cellStyle name="AA LOCK" xfId="514" xr:uid="{00000000-0005-0000-0000-00007B060000}"/>
    <cellStyle name="AA LOCK 2" xfId="2219" xr:uid="{00000000-0005-0000-0000-00007C060000}"/>
    <cellStyle name="AA LOCK 3" xfId="2220" xr:uid="{00000000-0005-0000-0000-00007D060000}"/>
    <cellStyle name="AA MGR NAME" xfId="515" xr:uid="{00000000-0005-0000-0000-00007E060000}"/>
    <cellStyle name="AA MGR NAME 2" xfId="2221" xr:uid="{00000000-0005-0000-0000-00007F060000}"/>
    <cellStyle name="AA MGR NAME 3" xfId="2222" xr:uid="{00000000-0005-0000-0000-000080060000}"/>
    <cellStyle name="AA NORMAL" xfId="516" xr:uid="{00000000-0005-0000-0000-000081060000}"/>
    <cellStyle name="AA NUMBER" xfId="517" xr:uid="{00000000-0005-0000-0000-000082060000}"/>
    <cellStyle name="AA NUMBER 2" xfId="2223" xr:uid="{00000000-0005-0000-0000-000083060000}"/>
    <cellStyle name="AA NUMBER2" xfId="518" xr:uid="{00000000-0005-0000-0000-000084060000}"/>
    <cellStyle name="AA NUMBER2 2" xfId="2224" xr:uid="{00000000-0005-0000-0000-000085060000}"/>
    <cellStyle name="AA QUESTION" xfId="519" xr:uid="{00000000-0005-0000-0000-000086060000}"/>
    <cellStyle name="AA QUESTION 2" xfId="2225" xr:uid="{00000000-0005-0000-0000-000087060000}"/>
    <cellStyle name="AA QUESTION 3" xfId="2226" xr:uid="{00000000-0005-0000-0000-000088060000}"/>
    <cellStyle name="AA SHADE" xfId="520" xr:uid="{00000000-0005-0000-0000-000089060000}"/>
    <cellStyle name="AA SHADE 2" xfId="2227" xr:uid="{00000000-0005-0000-0000-00008A060000}"/>
    <cellStyle name="AA SHADE 3" xfId="2228" xr:uid="{00000000-0005-0000-0000-00008B060000}"/>
    <cellStyle name="ac" xfId="521" xr:uid="{00000000-0005-0000-0000-00008C060000}"/>
    <cellStyle name="Accent1 - 20%" xfId="2229" xr:uid="{00000000-0005-0000-0000-00008D060000}"/>
    <cellStyle name="Accent1 - 40%" xfId="2230" xr:uid="{00000000-0005-0000-0000-00008E060000}"/>
    <cellStyle name="Accent1 - 60%" xfId="2231" xr:uid="{00000000-0005-0000-0000-00008F060000}"/>
    <cellStyle name="Accent1 2" xfId="786" xr:uid="{00000000-0005-0000-0000-000090060000}"/>
    <cellStyle name="Accent1 2 2" xfId="2232" xr:uid="{00000000-0005-0000-0000-000091060000}"/>
    <cellStyle name="Accent1 2 3" xfId="2233" xr:uid="{00000000-0005-0000-0000-000092060000}"/>
    <cellStyle name="Accent1 2 4" xfId="2234" xr:uid="{00000000-0005-0000-0000-000093060000}"/>
    <cellStyle name="Accent1 2 5" xfId="2235" xr:uid="{00000000-0005-0000-0000-000094060000}"/>
    <cellStyle name="Accent1 2 6" xfId="2236" xr:uid="{00000000-0005-0000-0000-000095060000}"/>
    <cellStyle name="Accent1 2 7" xfId="2237" xr:uid="{00000000-0005-0000-0000-000096060000}"/>
    <cellStyle name="Accent1 3" xfId="2238" xr:uid="{00000000-0005-0000-0000-000097060000}"/>
    <cellStyle name="Accent1 3 2" xfId="2239" xr:uid="{00000000-0005-0000-0000-000098060000}"/>
    <cellStyle name="Accent1 3 3" xfId="2240" xr:uid="{00000000-0005-0000-0000-000099060000}"/>
    <cellStyle name="Accent1 3 4" xfId="2241" xr:uid="{00000000-0005-0000-0000-00009A060000}"/>
    <cellStyle name="Accent1 3 5" xfId="2242" xr:uid="{00000000-0005-0000-0000-00009B060000}"/>
    <cellStyle name="Accent1 3 6" xfId="2243" xr:uid="{00000000-0005-0000-0000-00009C060000}"/>
    <cellStyle name="Accent1 3 7" xfId="2244" xr:uid="{00000000-0005-0000-0000-00009D060000}"/>
    <cellStyle name="Accent1 4" xfId="2245" xr:uid="{00000000-0005-0000-0000-00009E060000}"/>
    <cellStyle name="Accent1 5" xfId="2246" xr:uid="{00000000-0005-0000-0000-00009F060000}"/>
    <cellStyle name="Accent2 - 20%" xfId="2247" xr:uid="{00000000-0005-0000-0000-0000A0060000}"/>
    <cellStyle name="Accent2 - 40%" xfId="2248" xr:uid="{00000000-0005-0000-0000-0000A1060000}"/>
    <cellStyle name="Accent2 - 60%" xfId="2249" xr:uid="{00000000-0005-0000-0000-0000A2060000}"/>
    <cellStyle name="Accent2 2" xfId="810" xr:uid="{00000000-0005-0000-0000-0000A3060000}"/>
    <cellStyle name="Accent2 2 2" xfId="2250" xr:uid="{00000000-0005-0000-0000-0000A4060000}"/>
    <cellStyle name="Accent2 2 3" xfId="2251" xr:uid="{00000000-0005-0000-0000-0000A5060000}"/>
    <cellStyle name="Accent2 2 4" xfId="2252" xr:uid="{00000000-0005-0000-0000-0000A6060000}"/>
    <cellStyle name="Accent2 2 5" xfId="2253" xr:uid="{00000000-0005-0000-0000-0000A7060000}"/>
    <cellStyle name="Accent2 2 6" xfId="2254" xr:uid="{00000000-0005-0000-0000-0000A8060000}"/>
    <cellStyle name="Accent2 2 7" xfId="2255" xr:uid="{00000000-0005-0000-0000-0000A9060000}"/>
    <cellStyle name="Accent2 3" xfId="522" xr:uid="{00000000-0005-0000-0000-0000AA060000}"/>
    <cellStyle name="Accent2 3 2" xfId="2256" xr:uid="{00000000-0005-0000-0000-0000AB060000}"/>
    <cellStyle name="Accent2 3 3" xfId="2257" xr:uid="{00000000-0005-0000-0000-0000AC060000}"/>
    <cellStyle name="Accent2 3 4" xfId="2258" xr:uid="{00000000-0005-0000-0000-0000AD060000}"/>
    <cellStyle name="Accent2 3 5" xfId="2259" xr:uid="{00000000-0005-0000-0000-0000AE060000}"/>
    <cellStyle name="Accent2 3 6" xfId="2260" xr:uid="{00000000-0005-0000-0000-0000AF060000}"/>
    <cellStyle name="Accent2 3 7" xfId="2261" xr:uid="{00000000-0005-0000-0000-0000B0060000}"/>
    <cellStyle name="Accent2 4" xfId="2262" xr:uid="{00000000-0005-0000-0000-0000B1060000}"/>
    <cellStyle name="Accent2 5" xfId="2263" xr:uid="{00000000-0005-0000-0000-0000B2060000}"/>
    <cellStyle name="Accent3" xfId="4868" builtinId="37" customBuiltin="1"/>
    <cellStyle name="Accent3 - 20%" xfId="2264" xr:uid="{00000000-0005-0000-0000-0000B4060000}"/>
    <cellStyle name="Accent3 - 40%" xfId="2265" xr:uid="{00000000-0005-0000-0000-0000B5060000}"/>
    <cellStyle name="Accent3 - 60%" xfId="2266" xr:uid="{00000000-0005-0000-0000-0000B6060000}"/>
    <cellStyle name="Accent3 2" xfId="2267" xr:uid="{00000000-0005-0000-0000-0000B7060000}"/>
    <cellStyle name="Accent3 2 2" xfId="2268" xr:uid="{00000000-0005-0000-0000-0000B8060000}"/>
    <cellStyle name="Accent3 2 3" xfId="2269" xr:uid="{00000000-0005-0000-0000-0000B9060000}"/>
    <cellStyle name="Accent3 2 4" xfId="2270" xr:uid="{00000000-0005-0000-0000-0000BA060000}"/>
    <cellStyle name="Accent3 2 5" xfId="2271" xr:uid="{00000000-0005-0000-0000-0000BB060000}"/>
    <cellStyle name="Accent3 2 6" xfId="2272" xr:uid="{00000000-0005-0000-0000-0000BC060000}"/>
    <cellStyle name="Accent3 2 7" xfId="2273" xr:uid="{00000000-0005-0000-0000-0000BD060000}"/>
    <cellStyle name="Accent3 3" xfId="2274" xr:uid="{00000000-0005-0000-0000-0000BE060000}"/>
    <cellStyle name="Accent3 3 2" xfId="2275" xr:uid="{00000000-0005-0000-0000-0000BF060000}"/>
    <cellStyle name="Accent3 3 3" xfId="2276" xr:uid="{00000000-0005-0000-0000-0000C0060000}"/>
    <cellStyle name="Accent3 3 4" xfId="2277" xr:uid="{00000000-0005-0000-0000-0000C1060000}"/>
    <cellStyle name="Accent3 3 5" xfId="2278" xr:uid="{00000000-0005-0000-0000-0000C2060000}"/>
    <cellStyle name="Accent3 3 6" xfId="2279" xr:uid="{00000000-0005-0000-0000-0000C3060000}"/>
    <cellStyle name="Accent3 3 7" xfId="2280" xr:uid="{00000000-0005-0000-0000-0000C4060000}"/>
    <cellStyle name="Accent3 4" xfId="2281" xr:uid="{00000000-0005-0000-0000-0000C5060000}"/>
    <cellStyle name="Accent3 5" xfId="2282" xr:uid="{00000000-0005-0000-0000-0000C6060000}"/>
    <cellStyle name="Accent4 - 20%" xfId="2283" xr:uid="{00000000-0005-0000-0000-0000C7060000}"/>
    <cellStyle name="Accent4 - 40%" xfId="2284" xr:uid="{00000000-0005-0000-0000-0000C8060000}"/>
    <cellStyle name="Accent4 - 60%" xfId="2285" xr:uid="{00000000-0005-0000-0000-0000C9060000}"/>
    <cellStyle name="Accent4 2" xfId="788" xr:uid="{00000000-0005-0000-0000-0000CA060000}"/>
    <cellStyle name="Accent4 2 2" xfId="2286" xr:uid="{00000000-0005-0000-0000-0000CB060000}"/>
    <cellStyle name="Accent4 2 3" xfId="2287" xr:uid="{00000000-0005-0000-0000-0000CC060000}"/>
    <cellStyle name="Accent4 2 4" xfId="2288" xr:uid="{00000000-0005-0000-0000-0000CD060000}"/>
    <cellStyle name="Accent4 2 5" xfId="2289" xr:uid="{00000000-0005-0000-0000-0000CE060000}"/>
    <cellStyle name="Accent4 2 6" xfId="2290" xr:uid="{00000000-0005-0000-0000-0000CF060000}"/>
    <cellStyle name="Accent4 2 7" xfId="2291" xr:uid="{00000000-0005-0000-0000-0000D0060000}"/>
    <cellStyle name="Accent4 3" xfId="2292" xr:uid="{00000000-0005-0000-0000-0000D1060000}"/>
    <cellStyle name="Accent4 3 2" xfId="2293" xr:uid="{00000000-0005-0000-0000-0000D2060000}"/>
    <cellStyle name="Accent4 3 3" xfId="2294" xr:uid="{00000000-0005-0000-0000-0000D3060000}"/>
    <cellStyle name="Accent4 3 4" xfId="2295" xr:uid="{00000000-0005-0000-0000-0000D4060000}"/>
    <cellStyle name="Accent4 3 5" xfId="2296" xr:uid="{00000000-0005-0000-0000-0000D5060000}"/>
    <cellStyle name="Accent4 3 6" xfId="2297" xr:uid="{00000000-0005-0000-0000-0000D6060000}"/>
    <cellStyle name="Accent4 3 7" xfId="2298" xr:uid="{00000000-0005-0000-0000-0000D7060000}"/>
    <cellStyle name="Accent4 4" xfId="2299" xr:uid="{00000000-0005-0000-0000-0000D8060000}"/>
    <cellStyle name="Accent4 5" xfId="2300" xr:uid="{00000000-0005-0000-0000-0000D9060000}"/>
    <cellStyle name="Accent5 - 20%" xfId="2301" xr:uid="{00000000-0005-0000-0000-0000DA060000}"/>
    <cellStyle name="Accent5 - 40%" xfId="2302" xr:uid="{00000000-0005-0000-0000-0000DB060000}"/>
    <cellStyle name="Accent5 - 60%" xfId="2303" xr:uid="{00000000-0005-0000-0000-0000DC060000}"/>
    <cellStyle name="Accent5 2" xfId="791" xr:uid="{00000000-0005-0000-0000-0000DD060000}"/>
    <cellStyle name="Accent5 2 2" xfId="2304" xr:uid="{00000000-0005-0000-0000-0000DE060000}"/>
    <cellStyle name="Accent5 2 3" xfId="2305" xr:uid="{00000000-0005-0000-0000-0000DF060000}"/>
    <cellStyle name="Accent5 2 4" xfId="2306" xr:uid="{00000000-0005-0000-0000-0000E0060000}"/>
    <cellStyle name="Accent5 2 5" xfId="2307" xr:uid="{00000000-0005-0000-0000-0000E1060000}"/>
    <cellStyle name="Accent5 2 6" xfId="2308" xr:uid="{00000000-0005-0000-0000-0000E2060000}"/>
    <cellStyle name="Accent5 2 7" xfId="2309" xr:uid="{00000000-0005-0000-0000-0000E3060000}"/>
    <cellStyle name="Accent5 3" xfId="2310" xr:uid="{00000000-0005-0000-0000-0000E4060000}"/>
    <cellStyle name="Accent5 3 2" xfId="2311" xr:uid="{00000000-0005-0000-0000-0000E5060000}"/>
    <cellStyle name="Accent5 3 3" xfId="2312" xr:uid="{00000000-0005-0000-0000-0000E6060000}"/>
    <cellStyle name="Accent5 3 4" xfId="2313" xr:uid="{00000000-0005-0000-0000-0000E7060000}"/>
    <cellStyle name="Accent5 3 5" xfId="2314" xr:uid="{00000000-0005-0000-0000-0000E8060000}"/>
    <cellStyle name="Accent5 3 6" xfId="2315" xr:uid="{00000000-0005-0000-0000-0000E9060000}"/>
    <cellStyle name="Accent5 3 7" xfId="2316" xr:uid="{00000000-0005-0000-0000-0000EA060000}"/>
    <cellStyle name="Accent5 4" xfId="2317" xr:uid="{00000000-0005-0000-0000-0000EB060000}"/>
    <cellStyle name="Accent5 5" xfId="2318" xr:uid="{00000000-0005-0000-0000-0000EC060000}"/>
    <cellStyle name="Accent6 - 20%" xfId="2319" xr:uid="{00000000-0005-0000-0000-0000ED060000}"/>
    <cellStyle name="Accent6 - 40%" xfId="2320" xr:uid="{00000000-0005-0000-0000-0000EE060000}"/>
    <cellStyle name="Accent6 - 60%" xfId="2321" xr:uid="{00000000-0005-0000-0000-0000EF060000}"/>
    <cellStyle name="Accent6 2" xfId="792" xr:uid="{00000000-0005-0000-0000-0000F0060000}"/>
    <cellStyle name="Accent6 2 2" xfId="2322" xr:uid="{00000000-0005-0000-0000-0000F1060000}"/>
    <cellStyle name="Accent6 2 3" xfId="2323" xr:uid="{00000000-0005-0000-0000-0000F2060000}"/>
    <cellStyle name="Accent6 2 4" xfId="2324" xr:uid="{00000000-0005-0000-0000-0000F3060000}"/>
    <cellStyle name="Accent6 2 5" xfId="2325" xr:uid="{00000000-0005-0000-0000-0000F4060000}"/>
    <cellStyle name="Accent6 2 6" xfId="2326" xr:uid="{00000000-0005-0000-0000-0000F5060000}"/>
    <cellStyle name="Accent6 2 7" xfId="2327" xr:uid="{00000000-0005-0000-0000-0000F6060000}"/>
    <cellStyle name="Accent6 3" xfId="2328" xr:uid="{00000000-0005-0000-0000-0000F7060000}"/>
    <cellStyle name="Accent6 3 2" xfId="2329" xr:uid="{00000000-0005-0000-0000-0000F8060000}"/>
    <cellStyle name="Accent6 3 3" xfId="2330" xr:uid="{00000000-0005-0000-0000-0000F9060000}"/>
    <cellStyle name="Accent6 3 4" xfId="2331" xr:uid="{00000000-0005-0000-0000-0000FA060000}"/>
    <cellStyle name="Accent6 3 5" xfId="2332" xr:uid="{00000000-0005-0000-0000-0000FB060000}"/>
    <cellStyle name="Accent6 3 6" xfId="2333" xr:uid="{00000000-0005-0000-0000-0000FC060000}"/>
    <cellStyle name="Accent6 3 7" xfId="2334" xr:uid="{00000000-0005-0000-0000-0000FD060000}"/>
    <cellStyle name="Accent6 4" xfId="2335" xr:uid="{00000000-0005-0000-0000-0000FE060000}"/>
    <cellStyle name="Accent6 5" xfId="2336" xr:uid="{00000000-0005-0000-0000-0000FF060000}"/>
    <cellStyle name="ÅëÈ­ [0]_laroux" xfId="2337" xr:uid="{00000000-0005-0000-0000-000000070000}"/>
    <cellStyle name="ÅëÈ­_laroux" xfId="2338" xr:uid="{00000000-0005-0000-0000-000001070000}"/>
    <cellStyle name="args.style" xfId="523" xr:uid="{00000000-0005-0000-0000-000002070000}"/>
    <cellStyle name="ÄÞ¸¶ [0]_±âÁ¾ÇöÈ²" xfId="524" xr:uid="{00000000-0005-0000-0000-000003070000}"/>
    <cellStyle name="ÄÞ¸¶_laroux" xfId="2339" xr:uid="{00000000-0005-0000-0000-000004070000}"/>
    <cellStyle name="b" xfId="525" xr:uid="{00000000-0005-0000-0000-000005070000}"/>
    <cellStyle name="b 2" xfId="4965" xr:uid="{00000000-0005-0000-0000-000006070000}"/>
    <cellStyle name="b 2 2" xfId="6931" xr:uid="{572FD4E9-5466-498E-84AF-7E9D41B3A791}"/>
    <cellStyle name="b 2 3" xfId="9261" xr:uid="{9BFE935C-64BB-470B-95FB-248BE2ADED0D}"/>
    <cellStyle name="b_BS wp" xfId="2340" xr:uid="{00000000-0005-0000-0000-000007070000}"/>
    <cellStyle name="b_BS wp 2" xfId="5239" xr:uid="{00000000-0005-0000-0000-000008070000}"/>
    <cellStyle name="b_BS wp 2 2" xfId="7012" xr:uid="{4C2DAA4A-7C82-49F1-9B49-2DCAECA74406}"/>
    <cellStyle name="b_BS wp 2 3" xfId="9331" xr:uid="{6A9D32D8-13AB-4B8D-A28D-3FBFB6897917}"/>
    <cellStyle name="b_BS wp_BS wps" xfId="2341" xr:uid="{00000000-0005-0000-0000-000009070000}"/>
    <cellStyle name="b_BS wp_BS wps 2" xfId="5240" xr:uid="{00000000-0005-0000-0000-00000A070000}"/>
    <cellStyle name="b_BS wp_BS wps 2 2" xfId="7013" xr:uid="{3141CA72-1897-418D-80AB-12A09B05C2C4}"/>
    <cellStyle name="b_BS wp_BS wps 2 3" xfId="9332" xr:uid="{C746FECC-CDE4-419D-AFC4-E6C1EC41943B}"/>
    <cellStyle name="b_BS wps" xfId="2342" xr:uid="{00000000-0005-0000-0000-00000B070000}"/>
    <cellStyle name="b_BS wps 2" xfId="5241" xr:uid="{00000000-0005-0000-0000-00000C070000}"/>
    <cellStyle name="b_BS wps 2 2" xfId="7014" xr:uid="{4C1A42FD-9635-4B68-AC92-2B34AE3D5A99}"/>
    <cellStyle name="b_BS wps 2 3" xfId="9333" xr:uid="{82E32414-4990-4F5C-BDDA-CE6F747BEFD5}"/>
    <cellStyle name="Bad 2" xfId="782" xr:uid="{00000000-0005-0000-0000-00000D070000}"/>
    <cellStyle name="Bad 2 2" xfId="2343" xr:uid="{00000000-0005-0000-0000-00000E070000}"/>
    <cellStyle name="Bad 2 3" xfId="2344" xr:uid="{00000000-0005-0000-0000-00000F070000}"/>
    <cellStyle name="Bad 2 4" xfId="2345" xr:uid="{00000000-0005-0000-0000-000010070000}"/>
    <cellStyle name="Bad 2 5" xfId="2346" xr:uid="{00000000-0005-0000-0000-000011070000}"/>
    <cellStyle name="Bad 2 6" xfId="2347" xr:uid="{00000000-0005-0000-0000-000012070000}"/>
    <cellStyle name="Bad 2 7" xfId="2348" xr:uid="{00000000-0005-0000-0000-000013070000}"/>
    <cellStyle name="Bad 3" xfId="2349" xr:uid="{00000000-0005-0000-0000-000014070000}"/>
    <cellStyle name="Bad 3 2" xfId="2350" xr:uid="{00000000-0005-0000-0000-000015070000}"/>
    <cellStyle name="Bad 3 3" xfId="2351" xr:uid="{00000000-0005-0000-0000-000016070000}"/>
    <cellStyle name="Bad 3 4" xfId="2352" xr:uid="{00000000-0005-0000-0000-000017070000}"/>
    <cellStyle name="Bad 3 5" xfId="2353" xr:uid="{00000000-0005-0000-0000-000018070000}"/>
    <cellStyle name="Bad 3 6" xfId="2354" xr:uid="{00000000-0005-0000-0000-000019070000}"/>
    <cellStyle name="Bad 3 7" xfId="2355" xr:uid="{00000000-0005-0000-0000-00001A070000}"/>
    <cellStyle name="Bad 4" xfId="2356" xr:uid="{00000000-0005-0000-0000-00001B070000}"/>
    <cellStyle name="Bad 5" xfId="2357" xr:uid="{00000000-0005-0000-0000-00001C070000}"/>
    <cellStyle name="blue" xfId="526" xr:uid="{00000000-0005-0000-0000-00001D070000}"/>
    <cellStyle name="Body" xfId="527" xr:uid="{00000000-0005-0000-0000-00001E070000}"/>
    <cellStyle name="Body 10" xfId="2358" xr:uid="{00000000-0005-0000-0000-00001F070000}"/>
    <cellStyle name="Body 2" xfId="2359" xr:uid="{00000000-0005-0000-0000-000020070000}"/>
    <cellStyle name="Body 2 2" xfId="2360" xr:uid="{00000000-0005-0000-0000-000021070000}"/>
    <cellStyle name="Body 2 2 2" xfId="2361" xr:uid="{00000000-0005-0000-0000-000022070000}"/>
    <cellStyle name="Body 2 2 3" xfId="2362" xr:uid="{00000000-0005-0000-0000-000023070000}"/>
    <cellStyle name="Body 2 3" xfId="2363" xr:uid="{00000000-0005-0000-0000-000024070000}"/>
    <cellStyle name="Body 2 4" xfId="2364" xr:uid="{00000000-0005-0000-0000-000025070000}"/>
    <cellStyle name="Body 2 5" xfId="2365" xr:uid="{00000000-0005-0000-0000-000026070000}"/>
    <cellStyle name="Body 2 6" xfId="2366" xr:uid="{00000000-0005-0000-0000-000027070000}"/>
    <cellStyle name="Body 2 7" xfId="2367" xr:uid="{00000000-0005-0000-0000-000028070000}"/>
    <cellStyle name="Body 3" xfId="2368" xr:uid="{00000000-0005-0000-0000-000029070000}"/>
    <cellStyle name="Body 4" xfId="2369" xr:uid="{00000000-0005-0000-0000-00002A070000}"/>
    <cellStyle name="Body 5" xfId="2370" xr:uid="{00000000-0005-0000-0000-00002B070000}"/>
    <cellStyle name="Body 6" xfId="2371" xr:uid="{00000000-0005-0000-0000-00002C070000}"/>
    <cellStyle name="Body 7" xfId="2372" xr:uid="{00000000-0005-0000-0000-00002D070000}"/>
    <cellStyle name="Body 8" xfId="2373" xr:uid="{00000000-0005-0000-0000-00002E070000}"/>
    <cellStyle name="Body 9" xfId="2374" xr:uid="{00000000-0005-0000-0000-00002F070000}"/>
    <cellStyle name="BOLDSH - Style1" xfId="2375" xr:uid="{00000000-0005-0000-0000-000030070000}"/>
    <cellStyle name="BOLDSH - Style1 2" xfId="5238" xr:uid="{00000000-0005-0000-0000-000031070000}"/>
    <cellStyle name="BOLDSH - Style1 2 2" xfId="7011" xr:uid="{F4112297-8607-4822-B337-8014A66F62A8}"/>
    <cellStyle name="BOLDSH - Style1 2 3" xfId="8037" xr:uid="{01B2F20D-787C-4C66-A480-D5DB77055A22}"/>
    <cellStyle name="BOLDSH - Style1 2 4" xfId="6753" xr:uid="{8972D0A9-57CB-479A-A912-A8722BBEEC68}"/>
    <cellStyle name="BOLDSH - Style1 2 5" xfId="6187" xr:uid="{22CBACEB-1B87-48C5-8005-523FEB84E1DD}"/>
    <cellStyle name="BOLDSH - Style1 2 6" xfId="9330" xr:uid="{FEC0B9CF-B449-4E7A-8818-A0AB58547991}"/>
    <cellStyle name="BOLDSH - Style1 3" xfId="5209" xr:uid="{00000000-0005-0000-0000-000032070000}"/>
    <cellStyle name="BOLDSH - Style1 3 2" xfId="6982" xr:uid="{C25B25A4-9568-4F7C-ABC5-CF75CBA3DD3A}"/>
    <cellStyle name="BOLDSH - Style1 3 3" xfId="8008" xr:uid="{69806C48-AABA-4C75-BF44-D9BCB0BC3A3B}"/>
    <cellStyle name="BOLDSH - Style1 3 4" xfId="6233" xr:uid="{BB0A209A-0093-464A-BD9E-0620374E3B9A}"/>
    <cellStyle name="BOLDSH - Style1 3 5" xfId="7968" xr:uid="{3227B000-3267-4331-BB2E-D4393EFFAEBD}"/>
    <cellStyle name="BOLDSH - Style1 3 6" xfId="9301" xr:uid="{200DA5B4-26AE-42F3-BD2C-DAEB23C7FEAE}"/>
    <cellStyle name="BOLDSH - Style1 4" xfId="6266" xr:uid="{5AE1F744-2CE7-4A81-A146-39D037DE9DD6}"/>
    <cellStyle name="C:\Data\MS\Excel" xfId="1" xr:uid="{00000000-0005-0000-0000-000033070000}"/>
    <cellStyle name="C:\Data\MS\Excel 2" xfId="1137" xr:uid="{00000000-0005-0000-0000-000034070000}"/>
    <cellStyle name="Ç¥ÁØ_#2(M17)_1" xfId="528" xr:uid="{00000000-0005-0000-0000-000035070000}"/>
    <cellStyle name="Calc C - Style1" xfId="529" xr:uid="{00000000-0005-0000-0000-000036070000}"/>
    <cellStyle name="Calc C - Style2" xfId="530" xr:uid="{00000000-0005-0000-0000-000037070000}"/>
    <cellStyle name="Calc C - Style3" xfId="531" xr:uid="{00000000-0005-0000-0000-000038070000}"/>
    <cellStyle name="Calc C - Style4" xfId="532" xr:uid="{00000000-0005-0000-0000-000039070000}"/>
    <cellStyle name="Calc C - Style5" xfId="533" xr:uid="{00000000-0005-0000-0000-00003A070000}"/>
    <cellStyle name="Calc C - Style6" xfId="534" xr:uid="{00000000-0005-0000-0000-00003B070000}"/>
    <cellStyle name="Calc C - Style7" xfId="535" xr:uid="{00000000-0005-0000-0000-00003C070000}"/>
    <cellStyle name="Calc C - Style8" xfId="536" xr:uid="{00000000-0005-0000-0000-00003D070000}"/>
    <cellStyle name="Calc Currency (0)" xfId="537" xr:uid="{00000000-0005-0000-0000-00003E070000}"/>
    <cellStyle name="Calc Currency (0) 2" xfId="2376" xr:uid="{00000000-0005-0000-0000-00003F070000}"/>
    <cellStyle name="Calc Currency (2)" xfId="538" xr:uid="{00000000-0005-0000-0000-000040070000}"/>
    <cellStyle name="Calc Currency (2) 2" xfId="2377" xr:uid="{00000000-0005-0000-0000-000041070000}"/>
    <cellStyle name="Calc Percent (0)" xfId="539" xr:uid="{00000000-0005-0000-0000-000042070000}"/>
    <cellStyle name="Calc Percent (0) 2" xfId="2378" xr:uid="{00000000-0005-0000-0000-000043070000}"/>
    <cellStyle name="Calc Percent (1)" xfId="540" xr:uid="{00000000-0005-0000-0000-000044070000}"/>
    <cellStyle name="Calc Percent (1) 2" xfId="2379" xr:uid="{00000000-0005-0000-0000-000045070000}"/>
    <cellStyle name="Calc Percent (2)" xfId="541" xr:uid="{00000000-0005-0000-0000-000046070000}"/>
    <cellStyle name="Calc Percent (2) 2" xfId="2380" xr:uid="{00000000-0005-0000-0000-000047070000}"/>
    <cellStyle name="Calc Units (0)" xfId="542" xr:uid="{00000000-0005-0000-0000-000048070000}"/>
    <cellStyle name="Calc Units (0) 2" xfId="2381" xr:uid="{00000000-0005-0000-0000-000049070000}"/>
    <cellStyle name="Calc Units (1)" xfId="543" xr:uid="{00000000-0005-0000-0000-00004A070000}"/>
    <cellStyle name="Calc Units (1) 2" xfId="2382" xr:uid="{00000000-0005-0000-0000-00004B070000}"/>
    <cellStyle name="Calc Units (2)" xfId="544" xr:uid="{00000000-0005-0000-0000-00004C070000}"/>
    <cellStyle name="Calc Units (2) 2" xfId="2383" xr:uid="{00000000-0005-0000-0000-00004D070000}"/>
    <cellStyle name="Calculation 2" xfId="785" xr:uid="{00000000-0005-0000-0000-00004E070000}"/>
    <cellStyle name="Calculation 2 2" xfId="2384" xr:uid="{00000000-0005-0000-0000-00004F070000}"/>
    <cellStyle name="Calculation 2 2 2" xfId="5237" xr:uid="{00000000-0005-0000-0000-000050070000}"/>
    <cellStyle name="Calculation 2 2 2 2" xfId="7010" xr:uid="{80766846-8E6E-4A01-8B5F-349F5B463B97}"/>
    <cellStyle name="Calculation 2 2 2 3" xfId="8036" xr:uid="{EC4E2C56-62D6-4813-AD9A-FDD58428D44A}"/>
    <cellStyle name="Calculation 2 2 2 4" xfId="7966" xr:uid="{CD5027E0-95F3-4B0E-8897-6EA461B4405B}"/>
    <cellStyle name="Calculation 2 2 2 5" xfId="6735" xr:uid="{A9F92B87-12B8-4446-A8ED-138E3A269B4B}"/>
    <cellStyle name="Calculation 2 2 2 6" xfId="9329" xr:uid="{0D6E997A-5172-4F68-9C7A-6235EC006B64}"/>
    <cellStyle name="Calculation 2 2 3" xfId="5210" xr:uid="{00000000-0005-0000-0000-000051070000}"/>
    <cellStyle name="Calculation 2 2 3 2" xfId="6983" xr:uid="{85C4C6F2-CA1A-41EE-98AF-9D4FC67CC630}"/>
    <cellStyle name="Calculation 2 2 3 3" xfId="8009" xr:uid="{8972B111-6090-47BC-975E-7B984593293E}"/>
    <cellStyle name="Calculation 2 2 3 4" xfId="6939" xr:uid="{A73E2384-9AB8-4A80-AF6B-B6D7317B94CC}"/>
    <cellStyle name="Calculation 2 2 3 5" xfId="7952" xr:uid="{ADD4729D-ABCE-48A8-8119-9BAD681B5358}"/>
    <cellStyle name="Calculation 2 2 3 6" xfId="9302" xr:uid="{C67BF93D-7C9C-4183-9560-C42DC413C564}"/>
    <cellStyle name="Calculation 2 2 4" xfId="6267" xr:uid="{392D68A3-59B5-4122-8C33-400BD48E92B1}"/>
    <cellStyle name="Calculation 2 3" xfId="2385" xr:uid="{00000000-0005-0000-0000-000052070000}"/>
    <cellStyle name="Calculation 2 3 2" xfId="5236" xr:uid="{00000000-0005-0000-0000-000053070000}"/>
    <cellStyle name="Calculation 2 3 2 2" xfId="7009" xr:uid="{3524BB24-C95B-4B84-B5CB-2E450FFF6F10}"/>
    <cellStyle name="Calculation 2 3 2 3" xfId="8035" xr:uid="{589B5B9C-69CC-4E58-B5DF-1B3C0305121A}"/>
    <cellStyle name="Calculation 2 3 2 4" xfId="6756" xr:uid="{2A851236-CE70-4C8F-8FE1-BA4385AF8FF1}"/>
    <cellStyle name="Calculation 2 3 2 5" xfId="6188" xr:uid="{0AA231E4-88C2-4020-B561-145776E6FAFC}"/>
    <cellStyle name="Calculation 2 3 2 6" xfId="9328" xr:uid="{034D1DE1-A5DC-48F9-A916-8FE1BD375E2D}"/>
    <cellStyle name="Calculation 2 3 3" xfId="5211" xr:uid="{00000000-0005-0000-0000-000054070000}"/>
    <cellStyle name="Calculation 2 3 3 2" xfId="6984" xr:uid="{6CC346A0-450B-4D2F-AA0F-0FC3549F6136}"/>
    <cellStyle name="Calculation 2 3 3 3" xfId="8010" xr:uid="{DD45F8E7-8AC3-405E-B4AF-6BFD67F06A99}"/>
    <cellStyle name="Calculation 2 3 3 4" xfId="6922" xr:uid="{67A8AE5A-36EF-4542-8175-27FF56BF5A45}"/>
    <cellStyle name="Calculation 2 3 3 5" xfId="6253" xr:uid="{48FF63AE-F375-4A14-A84F-CAFA1DF10E5D}"/>
    <cellStyle name="Calculation 2 3 3 6" xfId="9303" xr:uid="{6ED2B95E-BEAA-48E1-84FB-EB56E86CEFF8}"/>
    <cellStyle name="Calculation 2 3 4" xfId="6268" xr:uid="{D2AE1983-2E23-4141-9998-D7F7177B5A7B}"/>
    <cellStyle name="Calculation 2 4" xfId="2386" xr:uid="{00000000-0005-0000-0000-000055070000}"/>
    <cellStyle name="Calculation 2 4 2" xfId="6044" xr:uid="{00000000-0005-0000-0000-000056070000}"/>
    <cellStyle name="Calculation 2 4 2 2" xfId="7817" xr:uid="{9FC88A2C-D460-4DEE-A107-EE6E21B26F0E}"/>
    <cellStyle name="Calculation 2 4 2 3" xfId="8181" xr:uid="{36E23883-2C88-4FC6-84B9-A235CDB36874}"/>
    <cellStyle name="Calculation 2 4 2 4" xfId="8429" xr:uid="{1967A847-2263-424A-8F82-3996597328DE}"/>
    <cellStyle name="Calculation 2 4 2 5" xfId="8677" xr:uid="{0150181A-BAB0-470B-87DC-75DBC1BE3054}"/>
    <cellStyle name="Calculation 2 4 2 6" xfId="10136" xr:uid="{41CDCE80-A0DA-4060-B348-094F412780DE}"/>
    <cellStyle name="Calculation 2 4 3" xfId="5212" xr:uid="{00000000-0005-0000-0000-000057070000}"/>
    <cellStyle name="Calculation 2 4 3 2" xfId="6985" xr:uid="{1B881900-60A6-4166-B890-7C267B424AD8}"/>
    <cellStyle name="Calculation 2 4 3 3" xfId="8011" xr:uid="{FA32EFFA-0678-4379-888B-584EE35027CE}"/>
    <cellStyle name="Calculation 2 4 3 4" xfId="6743" xr:uid="{B9BEF7D2-A0A0-4552-840A-78B1DD9C7892}"/>
    <cellStyle name="Calculation 2 4 3 5" xfId="6909" xr:uid="{CF1E26F5-CA67-42E1-98DF-C62F146F9F17}"/>
    <cellStyle name="Calculation 2 4 3 6" xfId="9304" xr:uid="{C83A2134-ED58-487B-BF1B-C2167C84C588}"/>
    <cellStyle name="Calculation 2 4 4" xfId="6269" xr:uid="{7EE79AD2-9090-4BD9-99D9-52E14F33C200}"/>
    <cellStyle name="Calculation 2 5" xfId="2387" xr:uid="{00000000-0005-0000-0000-000058070000}"/>
    <cellStyle name="Calculation 2 5 2" xfId="5235" xr:uid="{00000000-0005-0000-0000-000059070000}"/>
    <cellStyle name="Calculation 2 5 2 2" xfId="7008" xr:uid="{B9DFD36A-BD50-4996-BB8F-C24D444C92B2}"/>
    <cellStyle name="Calculation 2 5 2 3" xfId="8034" xr:uid="{F9E9F9C2-669A-46A6-AFD6-E601EDDBBBFB}"/>
    <cellStyle name="Calculation 2 5 2 4" xfId="6752" xr:uid="{66C55191-51EF-4CBE-8FD6-60AE8C4005A8}"/>
    <cellStyle name="Calculation 2 5 2 5" xfId="6736" xr:uid="{05DA6C56-7603-446D-9239-B42AC85BE2E9}"/>
    <cellStyle name="Calculation 2 5 2 6" xfId="9327" xr:uid="{3D5F549A-2713-41A8-831C-2F9BA17E4AD6}"/>
    <cellStyle name="Calculation 2 5 3" xfId="5213" xr:uid="{00000000-0005-0000-0000-00005A070000}"/>
    <cellStyle name="Calculation 2 5 3 2" xfId="6986" xr:uid="{03AE5E75-1EDA-416B-9AD9-0BF1A083EF8D}"/>
    <cellStyle name="Calculation 2 5 3 3" xfId="8012" xr:uid="{66ED4788-2896-40A9-BAAA-B1A4DA50A091}"/>
    <cellStyle name="Calculation 2 5 3 4" xfId="6181" xr:uid="{05FB5F02-BAD7-4DB1-BC92-0E066B659C9D}"/>
    <cellStyle name="Calculation 2 5 3 5" xfId="6758" xr:uid="{0B9E056B-E97D-4918-B8A5-FD26BBC81BB1}"/>
    <cellStyle name="Calculation 2 5 3 6" xfId="9305" xr:uid="{96EDAC76-9579-4F37-BCDC-1EA0E0ED4ADA}"/>
    <cellStyle name="Calculation 2 5 4" xfId="6270" xr:uid="{79693C28-91E8-41DE-93DE-B608A987D8F6}"/>
    <cellStyle name="Calculation 2 6" xfId="2388" xr:uid="{00000000-0005-0000-0000-00005B070000}"/>
    <cellStyle name="Calculation 2 6 2" xfId="5234" xr:uid="{00000000-0005-0000-0000-00005C070000}"/>
    <cellStyle name="Calculation 2 6 2 2" xfId="7007" xr:uid="{DDE1AA62-BB2F-4F16-B1E2-7C4A44E3FE26}"/>
    <cellStyle name="Calculation 2 6 2 3" xfId="8033" xr:uid="{10FD3E37-A801-46BB-82E5-B5409CD2E668}"/>
    <cellStyle name="Calculation 2 6 2 4" xfId="7972" xr:uid="{C083FDBB-BE01-4F86-A1DB-3092708146AB}"/>
    <cellStyle name="Calculation 2 6 2 5" xfId="6905" xr:uid="{09F36EDB-2B20-4EE3-B540-0A6C75DB62C3}"/>
    <cellStyle name="Calculation 2 6 2 6" xfId="9326" xr:uid="{8005E202-BFF5-4AAA-BD6A-CAF0962DFB2F}"/>
    <cellStyle name="Calculation 2 6 3" xfId="5214" xr:uid="{00000000-0005-0000-0000-00005D070000}"/>
    <cellStyle name="Calculation 2 6 3 2" xfId="6987" xr:uid="{7C23C4CA-957A-41EF-AD04-63BE60E99776}"/>
    <cellStyle name="Calculation 2 6 3 3" xfId="8013" xr:uid="{3344C8FB-A94B-4FEA-ACE0-4BEF2CB4DB41}"/>
    <cellStyle name="Calculation 2 6 3 4" xfId="6241" xr:uid="{B63344A5-6BE8-427F-A932-4480BCA1C2B3}"/>
    <cellStyle name="Calculation 2 6 3 5" xfId="7970" xr:uid="{4884AA44-8D45-4DCA-9A32-D7661BB54CC2}"/>
    <cellStyle name="Calculation 2 6 3 6" xfId="9306" xr:uid="{D1C41DAF-5FD9-4080-B506-098E6E0F347A}"/>
    <cellStyle name="Calculation 2 6 4" xfId="6271" xr:uid="{28DF9306-74A3-44B4-BCC6-9466D353C300}"/>
    <cellStyle name="Calculation 2 7" xfId="2389" xr:uid="{00000000-0005-0000-0000-00005E070000}"/>
    <cellStyle name="Calculation 2 7 2" xfId="5233" xr:uid="{00000000-0005-0000-0000-00005F070000}"/>
    <cellStyle name="Calculation 2 7 2 2" xfId="7006" xr:uid="{49E8FAC6-C760-4F92-BA22-EB0C3F7244B7}"/>
    <cellStyle name="Calculation 2 7 2 3" xfId="8032" xr:uid="{77540767-7658-47F5-AAB6-A295AEA2366A}"/>
    <cellStyle name="Calculation 2 7 2 4" xfId="6947" xr:uid="{0E470274-91EA-44B0-B583-DD36A5451181}"/>
    <cellStyle name="Calculation 2 7 2 5" xfId="6191" xr:uid="{AD37E6CC-A9AB-4282-9568-E520813E78A2}"/>
    <cellStyle name="Calculation 2 7 2 6" xfId="9325" xr:uid="{0B8FCDF3-A471-405C-BF47-3CC9FDE27FB8}"/>
    <cellStyle name="Calculation 2 7 3" xfId="5215" xr:uid="{00000000-0005-0000-0000-000060070000}"/>
    <cellStyle name="Calculation 2 7 3 2" xfId="6988" xr:uid="{9538437E-B463-437C-B64E-0B351615407F}"/>
    <cellStyle name="Calculation 2 7 3 3" xfId="8014" xr:uid="{2A80B809-209D-4418-9ED4-AD3478918D93}"/>
    <cellStyle name="Calculation 2 7 3 4" xfId="6946" xr:uid="{CA3987F8-A508-440B-9688-C494B72667D3}"/>
    <cellStyle name="Calculation 2 7 3 5" xfId="7953" xr:uid="{D12A69F3-EFAC-4BDD-BA26-EE26CBEDAB77}"/>
    <cellStyle name="Calculation 2 7 3 6" xfId="9307" xr:uid="{9945E37E-311D-45D0-9970-46FA526EFF51}"/>
    <cellStyle name="Calculation 2 7 4" xfId="6272" xr:uid="{E66140DC-F7A2-45FF-A663-32237E512441}"/>
    <cellStyle name="Calculation 3" xfId="2390" xr:uid="{00000000-0005-0000-0000-000061070000}"/>
    <cellStyle name="Calculation 3 10" xfId="6273" xr:uid="{C7D06B75-94E2-4B24-99F5-AFD07FD6BC42}"/>
    <cellStyle name="Calculation 3 2" xfId="2391" xr:uid="{00000000-0005-0000-0000-000062070000}"/>
    <cellStyle name="Calculation 3 2 2" xfId="5231" xr:uid="{00000000-0005-0000-0000-000063070000}"/>
    <cellStyle name="Calculation 3 2 2 2" xfId="7004" xr:uid="{387C7C5B-8502-4042-8AB8-52583E23C60C}"/>
    <cellStyle name="Calculation 3 2 2 3" xfId="8030" xr:uid="{B5D676EA-C23E-481A-A04A-F79554AE44E4}"/>
    <cellStyle name="Calculation 3 2 2 4" xfId="7976" xr:uid="{0F1334A0-429B-41AF-99C9-B57BC0D7AABB}"/>
    <cellStyle name="Calculation 3 2 2 5" xfId="7956" xr:uid="{04B43A15-4DA5-4525-928B-5A18EF97BD25}"/>
    <cellStyle name="Calculation 3 2 2 6" xfId="9323" xr:uid="{58BD0A2D-2AC9-4882-82B3-B329E0C8B99A}"/>
    <cellStyle name="Calculation 3 2 3" xfId="5217" xr:uid="{00000000-0005-0000-0000-000064070000}"/>
    <cellStyle name="Calculation 3 2 3 2" xfId="6990" xr:uid="{9227AF0F-343A-47C7-9C31-89CB33E839D6}"/>
    <cellStyle name="Calculation 3 2 3 3" xfId="8016" xr:uid="{5C4DDD20-B8CF-4E67-B7CA-075A110D8C0B}"/>
    <cellStyle name="Calculation 3 2 3 4" xfId="6744" xr:uid="{D2181279-B9E6-4C4B-B6E7-97F817BD6686}"/>
    <cellStyle name="Calculation 3 2 3 5" xfId="6908" xr:uid="{1A4B321F-A76C-4C9B-AF98-95F4F7F837BB}"/>
    <cellStyle name="Calculation 3 2 3 6" xfId="9309" xr:uid="{2F5546D8-CF91-4923-83C0-47595330EAC0}"/>
    <cellStyle name="Calculation 3 2 4" xfId="6274" xr:uid="{41AF545D-6BA9-41B1-94BF-EA39B55AFE8A}"/>
    <cellStyle name="Calculation 3 3" xfId="2392" xr:uid="{00000000-0005-0000-0000-000065070000}"/>
    <cellStyle name="Calculation 3 3 2" xfId="5230" xr:uid="{00000000-0005-0000-0000-000066070000}"/>
    <cellStyle name="Calculation 3 3 2 2" xfId="7003" xr:uid="{8518670B-CA6B-49AB-9615-E4D6B88E791F}"/>
    <cellStyle name="Calculation 3 3 2 3" xfId="8029" xr:uid="{AAE60486-DAF6-4BAE-966D-ED7B35C1ECCD}"/>
    <cellStyle name="Calculation 3 3 2 4" xfId="6183" xr:uid="{3F95ABE0-97BA-4FC3-81C6-9776750AEB76}"/>
    <cellStyle name="Calculation 3 3 2 5" xfId="7975" xr:uid="{79133933-F729-46D1-BFC4-18CD4FBBDE5E}"/>
    <cellStyle name="Calculation 3 3 2 6" xfId="9322" xr:uid="{5B5FB8CC-9D7E-40B2-98EC-B244D68755DB}"/>
    <cellStyle name="Calculation 3 3 3" xfId="5218" xr:uid="{00000000-0005-0000-0000-000067070000}"/>
    <cellStyle name="Calculation 3 3 3 2" xfId="6991" xr:uid="{C189527F-0819-4ADD-B0C3-409279F3432A}"/>
    <cellStyle name="Calculation 3 3 3 3" xfId="8017" xr:uid="{76794EFB-0366-42A8-93C4-CFC0BBC529E9}"/>
    <cellStyle name="Calculation 3 3 3 4" xfId="6174" xr:uid="{79323696-A64F-43D6-B812-4795876E3CB7}"/>
    <cellStyle name="Calculation 3 3 3 5" xfId="6757" xr:uid="{786C0E86-C240-4108-9A02-2FD4A0695961}"/>
    <cellStyle name="Calculation 3 3 3 6" xfId="9310" xr:uid="{5977A4BD-F6E6-45BA-9793-B2022E82D748}"/>
    <cellStyle name="Calculation 3 3 4" xfId="6275" xr:uid="{5EBC8787-5597-4B3A-AAC1-9DD33FC808AA}"/>
    <cellStyle name="Calculation 3 4" xfId="2393" xr:uid="{00000000-0005-0000-0000-000068070000}"/>
    <cellStyle name="Calculation 3 4 2" xfId="5229" xr:uid="{00000000-0005-0000-0000-000069070000}"/>
    <cellStyle name="Calculation 3 4 2 2" xfId="7002" xr:uid="{49C7C66F-1DFB-4649-BDFD-672BBF069A2A}"/>
    <cellStyle name="Calculation 3 4 2 3" xfId="8028" xr:uid="{404B3C3C-AB9A-4F4F-909E-0B2160C6D03D}"/>
    <cellStyle name="Calculation 3 4 2 4" xfId="7977" xr:uid="{27A20F50-2425-4E78-AB5D-76AA7CF2A3EC}"/>
    <cellStyle name="Calculation 3 4 2 5" xfId="6755" xr:uid="{D669F13E-9EA1-4A48-ACD0-51DEBA992FDF}"/>
    <cellStyle name="Calculation 3 4 2 6" xfId="9321" xr:uid="{2FF0A7D1-B0EF-4BD3-94C0-D982A739A79A}"/>
    <cellStyle name="Calculation 3 4 3" xfId="5219" xr:uid="{00000000-0005-0000-0000-00006A070000}"/>
    <cellStyle name="Calculation 3 4 3 2" xfId="6992" xr:uid="{A706EDE1-FF41-4678-BB9E-42AFE6194B77}"/>
    <cellStyle name="Calculation 3 4 3 3" xfId="8018" xr:uid="{7FAA9B9E-1DA0-4C77-88B0-8B892C4D1EB3}"/>
    <cellStyle name="Calculation 3 4 3 4" xfId="6204" xr:uid="{A3655DEE-4283-439A-8CE9-4AD5D5668E14}"/>
    <cellStyle name="Calculation 3 4 3 5" xfId="7971" xr:uid="{EBB619A7-8D37-4FD5-8A07-ABEF429B81B3}"/>
    <cellStyle name="Calculation 3 4 3 6" xfId="9311" xr:uid="{975E0EE4-7FEB-4A21-9EA8-CEA6333A4FBF}"/>
    <cellStyle name="Calculation 3 4 4" xfId="6276" xr:uid="{43842C04-F003-41F8-9DD9-9226E9FBC575}"/>
    <cellStyle name="Calculation 3 5" xfId="2394" xr:uid="{00000000-0005-0000-0000-00006B070000}"/>
    <cellStyle name="Calculation 3 5 2" xfId="5228" xr:uid="{00000000-0005-0000-0000-00006C070000}"/>
    <cellStyle name="Calculation 3 5 2 2" xfId="7001" xr:uid="{9725E060-F104-4F6B-B3F9-A6001902FBCA}"/>
    <cellStyle name="Calculation 3 5 2 3" xfId="8027" xr:uid="{5112411A-6293-4689-B5DF-3E327D07B6B3}"/>
    <cellStyle name="Calculation 3 5 2 4" xfId="6754" xr:uid="{1CA3EC10-7A33-4B0B-A319-4DCA2BA8E186}"/>
    <cellStyle name="Calculation 3 5 2 5" xfId="6906" xr:uid="{9DFF8559-AF20-489F-B11B-6E9C5957DD5D}"/>
    <cellStyle name="Calculation 3 5 2 6" xfId="9320" xr:uid="{631EDD8F-CE9B-4DAA-A415-0D64299D5D29}"/>
    <cellStyle name="Calculation 3 5 3" xfId="5220" xr:uid="{00000000-0005-0000-0000-00006D070000}"/>
    <cellStyle name="Calculation 3 5 3 2" xfId="6993" xr:uid="{6EB612A5-128B-4F85-8509-43DF15DEC82B}"/>
    <cellStyle name="Calculation 3 5 3 3" xfId="8019" xr:uid="{54003F2D-E904-4B98-84F9-6C13BBA49B98}"/>
    <cellStyle name="Calculation 3 5 3 4" xfId="6745" xr:uid="{1C765877-6B06-476C-A835-3CB0CD7B2F9F}"/>
    <cellStyle name="Calculation 3 5 3 5" xfId="7954" xr:uid="{294CD9A3-648F-482D-9078-7C31D151187A}"/>
    <cellStyle name="Calculation 3 5 3 6" xfId="9312" xr:uid="{BBC7683B-6B11-4D64-92BD-9CCB60A9CDF3}"/>
    <cellStyle name="Calculation 3 5 4" xfId="6277" xr:uid="{5B488E8E-27CF-445F-9EDB-85FBBE256B3D}"/>
    <cellStyle name="Calculation 3 6" xfId="2395" xr:uid="{00000000-0005-0000-0000-00006E070000}"/>
    <cellStyle name="Calculation 3 6 2" xfId="4964" xr:uid="{00000000-0005-0000-0000-00006F070000}"/>
    <cellStyle name="Calculation 3 6 2 2" xfId="6930" xr:uid="{D108505A-F6C4-42B2-806E-E63744EC7118}"/>
    <cellStyle name="Calculation 3 6 2 3" xfId="7958" xr:uid="{5E5A4B7C-D4C0-4DEF-BC73-A1898BF9B160}"/>
    <cellStyle name="Calculation 3 6 2 4" xfId="6727" xr:uid="{8DD28790-35D5-48F6-885A-5E9FE7AD8E16}"/>
    <cellStyle name="Calculation 3 6 2 5" xfId="6264" xr:uid="{219A2D8C-68B5-4BA2-999E-710D234F6FD1}"/>
    <cellStyle name="Calculation 3 6 2 6" xfId="9260" xr:uid="{7ADBAD09-BC4D-4EEC-96D3-DA325F51B3B2}"/>
    <cellStyle name="Calculation 3 6 3" xfId="5221" xr:uid="{00000000-0005-0000-0000-000070070000}"/>
    <cellStyle name="Calculation 3 6 3 2" xfId="6994" xr:uid="{15F922FD-E290-4C8A-A1AA-2A1970719F80}"/>
    <cellStyle name="Calculation 3 6 3 3" xfId="8020" xr:uid="{E3D3B81C-CB0C-41AB-B50E-6B79838A9B80}"/>
    <cellStyle name="Calculation 3 6 3 4" xfId="6746" xr:uid="{A9A81CBA-0221-4F25-ABCF-100FF0445F10}"/>
    <cellStyle name="Calculation 3 6 3 5" xfId="6251" xr:uid="{B35C2AC4-5F51-47F4-97AC-043C7182B7F0}"/>
    <cellStyle name="Calculation 3 6 3 6" xfId="9313" xr:uid="{A35F201A-5B87-4A88-9D67-81899F6974F7}"/>
    <cellStyle name="Calculation 3 6 4" xfId="6278" xr:uid="{5C94D15B-51FB-4D7C-98D1-8ED88A525EFB}"/>
    <cellStyle name="Calculation 3 7" xfId="2396" xr:uid="{00000000-0005-0000-0000-000071070000}"/>
    <cellStyle name="Calculation 3 7 2" xfId="5227" xr:uid="{00000000-0005-0000-0000-000072070000}"/>
    <cellStyle name="Calculation 3 7 2 2" xfId="7000" xr:uid="{37AB7BA4-3B28-4D19-8371-EBAA51E7E7F1}"/>
    <cellStyle name="Calculation 3 7 2 3" xfId="8026" xr:uid="{48546FC8-FC12-44E6-AB57-A3D70BB59256}"/>
    <cellStyle name="Calculation 3 7 2 4" xfId="7978" xr:uid="{1F4DBF27-30B9-4090-9145-8882AB4103C6}"/>
    <cellStyle name="Calculation 3 7 2 5" xfId="6185" xr:uid="{E06521CE-31F0-40B8-8BE5-34D9A4080ABD}"/>
    <cellStyle name="Calculation 3 7 2 6" xfId="9319" xr:uid="{4D83CCE7-39DE-4585-8E8C-02B85E77B829}"/>
    <cellStyle name="Calculation 3 7 3" xfId="5222" xr:uid="{00000000-0005-0000-0000-000073070000}"/>
    <cellStyle name="Calculation 3 7 3 2" xfId="6995" xr:uid="{F28A6442-A89F-4FAE-BD9B-06AD6AB6B3E7}"/>
    <cellStyle name="Calculation 3 7 3 3" xfId="8021" xr:uid="{1975295D-F727-4055-B9DB-E4373078F30A}"/>
    <cellStyle name="Calculation 3 7 3 4" xfId="6747" xr:uid="{A2B56CC8-95DD-41CA-8D42-93BF44DC1594}"/>
    <cellStyle name="Calculation 3 7 3 5" xfId="6907" xr:uid="{893E3C43-DF4F-41AA-8521-B2F24DCAD454}"/>
    <cellStyle name="Calculation 3 7 3 6" xfId="9314" xr:uid="{8716E415-B733-497B-9487-D1F8857BC4D3}"/>
    <cellStyle name="Calculation 3 7 4" xfId="6279" xr:uid="{DE5E78E0-A5B1-4F4B-A83F-BA9A9D297DFE}"/>
    <cellStyle name="Calculation 3 8" xfId="5232" xr:uid="{00000000-0005-0000-0000-000074070000}"/>
    <cellStyle name="Calculation 3 8 2" xfId="7005" xr:uid="{662199ED-9362-44C3-946A-83EC38775C37}"/>
    <cellStyle name="Calculation 3 8 3" xfId="8031" xr:uid="{710848C1-EEBA-4249-AB49-A480E91BCAB9}"/>
    <cellStyle name="Calculation 3 8 4" xfId="6751" xr:uid="{45AD1DFD-32C9-474A-915E-BA98B6F40639}"/>
    <cellStyle name="Calculation 3 8 5" xfId="6244" xr:uid="{08F6630E-28B3-4BB8-9A22-EAC6F824BEE1}"/>
    <cellStyle name="Calculation 3 8 6" xfId="9324" xr:uid="{974E0FB3-BA78-4549-860B-1F84A730DDEA}"/>
    <cellStyle name="Calculation 3 9" xfId="5216" xr:uid="{00000000-0005-0000-0000-000075070000}"/>
    <cellStyle name="Calculation 3 9 2" xfId="6989" xr:uid="{DEAFF368-DF85-4333-BFD9-B656028DE19F}"/>
    <cellStyle name="Calculation 3 9 3" xfId="8015" xr:uid="{6A2B37D1-114D-4A6F-AB67-93AA335E8504}"/>
    <cellStyle name="Calculation 3 9 4" xfId="6928" xr:uid="{4AB6F9CD-E48C-4293-B2EC-192D8A0C192B}"/>
    <cellStyle name="Calculation 3 9 5" xfId="6252" xr:uid="{A48ECD1A-4883-434A-AFD7-7BE1158CF55D}"/>
    <cellStyle name="Calculation 3 9 6" xfId="9308" xr:uid="{EACDFE15-94BF-494B-AA20-DD3777859533}"/>
    <cellStyle name="Calculation 4" xfId="2397" xr:uid="{00000000-0005-0000-0000-000076070000}"/>
    <cellStyle name="Calculation 4 2" xfId="5226" xr:uid="{00000000-0005-0000-0000-000077070000}"/>
    <cellStyle name="Calculation 4 2 2" xfId="6999" xr:uid="{A1480E64-BCAB-411C-857D-A85DFAB51B33}"/>
    <cellStyle name="Calculation 4 2 3" xfId="8025" xr:uid="{166009C1-FDFA-4AD9-BF87-82492E5DBFB2}"/>
    <cellStyle name="Calculation 4 2 4" xfId="6750" xr:uid="{BFFD3202-817D-464C-9661-A0FFCC9B31CA}"/>
    <cellStyle name="Calculation 4 2 5" xfId="6192" xr:uid="{1381CF1E-BE6C-4362-9D71-62D808457EB1}"/>
    <cellStyle name="Calculation 4 2 6" xfId="9318" xr:uid="{891D8833-62CC-4779-93B3-693BDBD8A809}"/>
    <cellStyle name="Calculation 4 3" xfId="5223" xr:uid="{00000000-0005-0000-0000-000078070000}"/>
    <cellStyle name="Calculation 4 3 2" xfId="6996" xr:uid="{0E488E95-FB47-41E8-B873-40EB2583F7AE}"/>
    <cellStyle name="Calculation 4 3 3" xfId="8022" xr:uid="{96E65174-09A8-40B3-875A-0857662E4AC0}"/>
    <cellStyle name="Calculation 4 3 4" xfId="6748" xr:uid="{5C7ABAFC-84BF-4F69-BCA0-967CA29DC969}"/>
    <cellStyle name="Calculation 4 3 5" xfId="6948" xr:uid="{E588674C-1970-43C5-8847-336C09F4A402}"/>
    <cellStyle name="Calculation 4 3 6" xfId="9315" xr:uid="{D40BF491-F163-45B3-B18B-AE626067F6B0}"/>
    <cellStyle name="Calculation 4 4" xfId="6280" xr:uid="{9D505673-9A25-448F-8810-1D571F9C89EB}"/>
    <cellStyle name="Calculation 5" xfId="2398" xr:uid="{00000000-0005-0000-0000-000079070000}"/>
    <cellStyle name="Calculation 5 2" xfId="5225" xr:uid="{00000000-0005-0000-0000-00007A070000}"/>
    <cellStyle name="Calculation 5 2 2" xfId="6998" xr:uid="{3310832C-3FB2-4A88-B43D-9071F0BC859D}"/>
    <cellStyle name="Calculation 5 2 3" xfId="8024" xr:uid="{6D546292-3ADA-417E-8861-E44AB4D135DD}"/>
    <cellStyle name="Calculation 5 2 4" xfId="6749" xr:uid="{FDFB15C1-5862-4DF8-816E-AB8FE040BB31}"/>
    <cellStyle name="Calculation 5 2 5" xfId="7955" xr:uid="{D81D44C4-5F94-47D2-98EB-F368655EEB5B}"/>
    <cellStyle name="Calculation 5 2 6" xfId="9317" xr:uid="{BD72765E-4D36-435D-B1B8-8384B6E140B1}"/>
    <cellStyle name="Calculation 5 3" xfId="5224" xr:uid="{00000000-0005-0000-0000-00007B070000}"/>
    <cellStyle name="Calculation 5 3 2" xfId="6997" xr:uid="{606177C8-360B-44A1-B6D7-008543A52537}"/>
    <cellStyle name="Calculation 5 3 3" xfId="8023" xr:uid="{B0941038-0BF1-481A-8C28-5F26C4BA1E6E}"/>
    <cellStyle name="Calculation 5 3 4" xfId="6724" xr:uid="{99A9DAE6-2F6B-4BD5-9311-BBB05E4D65F6}"/>
    <cellStyle name="Calculation 5 3 5" xfId="7973" xr:uid="{5AC88915-C1E6-486D-8031-0F84288D929F}"/>
    <cellStyle name="Calculation 5 3 6" xfId="9316" xr:uid="{8FDA3857-D168-4A2B-A1A0-BCBE00AF12ED}"/>
    <cellStyle name="Calculation 5 4" xfId="6281" xr:uid="{5DFEE05F-9C2D-4E11-9A73-00D775AF5D41}"/>
    <cellStyle name="category" xfId="545" xr:uid="{00000000-0005-0000-0000-00007C070000}"/>
    <cellStyle name="Change A&amp;ll" xfId="546" xr:uid="{00000000-0005-0000-0000-00007D070000}"/>
    <cellStyle name="Check Cell" xfId="4747" builtinId="23" customBuiltin="1"/>
    <cellStyle name="Check Cell 2" xfId="2399" xr:uid="{00000000-0005-0000-0000-00007F070000}"/>
    <cellStyle name="Check Cell 2 2" xfId="2400" xr:uid="{00000000-0005-0000-0000-000080070000}"/>
    <cellStyle name="Check Cell 2 3" xfId="2401" xr:uid="{00000000-0005-0000-0000-000081070000}"/>
    <cellStyle name="Check Cell 2 4" xfId="2402" xr:uid="{00000000-0005-0000-0000-000082070000}"/>
    <cellStyle name="Check Cell 2 5" xfId="2403" xr:uid="{00000000-0005-0000-0000-000083070000}"/>
    <cellStyle name="Check Cell 2 6" xfId="2404" xr:uid="{00000000-0005-0000-0000-000084070000}"/>
    <cellStyle name="Check Cell 2 7" xfId="2405" xr:uid="{00000000-0005-0000-0000-000085070000}"/>
    <cellStyle name="Check Cell 3" xfId="2406" xr:uid="{00000000-0005-0000-0000-000086070000}"/>
    <cellStyle name="Check Cell 3 2" xfId="2407" xr:uid="{00000000-0005-0000-0000-000087070000}"/>
    <cellStyle name="Check Cell 3 3" xfId="2408" xr:uid="{00000000-0005-0000-0000-000088070000}"/>
    <cellStyle name="Check Cell 3 4" xfId="2409" xr:uid="{00000000-0005-0000-0000-000089070000}"/>
    <cellStyle name="Check Cell 3 5" xfId="2410" xr:uid="{00000000-0005-0000-0000-00008A070000}"/>
    <cellStyle name="Check Cell 3 6" xfId="2411" xr:uid="{00000000-0005-0000-0000-00008B070000}"/>
    <cellStyle name="Check Cell 3 7" xfId="2412" xr:uid="{00000000-0005-0000-0000-00008C070000}"/>
    <cellStyle name="Check Cell 4" xfId="2413" xr:uid="{00000000-0005-0000-0000-00008D070000}"/>
    <cellStyle name="Check Cell 5" xfId="2414" xr:uid="{00000000-0005-0000-0000-00008E070000}"/>
    <cellStyle name="Comma" xfId="2" builtinId="3"/>
    <cellStyle name="Comma  - Style1" xfId="547" xr:uid="{00000000-0005-0000-0000-000090070000}"/>
    <cellStyle name="Comma  - Style1 2" xfId="2415" xr:uid="{00000000-0005-0000-0000-000091070000}"/>
    <cellStyle name="Comma  - Style2" xfId="548" xr:uid="{00000000-0005-0000-0000-000092070000}"/>
    <cellStyle name="Comma  - Style2 2" xfId="2416" xr:uid="{00000000-0005-0000-0000-000093070000}"/>
    <cellStyle name="Comma  - Style3" xfId="549" xr:uid="{00000000-0005-0000-0000-000094070000}"/>
    <cellStyle name="Comma  - Style3 2" xfId="2417" xr:uid="{00000000-0005-0000-0000-000095070000}"/>
    <cellStyle name="Comma  - Style4" xfId="550" xr:uid="{00000000-0005-0000-0000-000096070000}"/>
    <cellStyle name="Comma  - Style4 2" xfId="2418" xr:uid="{00000000-0005-0000-0000-000097070000}"/>
    <cellStyle name="Comma  - Style5" xfId="551" xr:uid="{00000000-0005-0000-0000-000098070000}"/>
    <cellStyle name="Comma  - Style5 2" xfId="2419" xr:uid="{00000000-0005-0000-0000-000099070000}"/>
    <cellStyle name="Comma  - Style6" xfId="552" xr:uid="{00000000-0005-0000-0000-00009A070000}"/>
    <cellStyle name="Comma  - Style6 2" xfId="2420" xr:uid="{00000000-0005-0000-0000-00009B070000}"/>
    <cellStyle name="Comma  - Style7" xfId="553" xr:uid="{00000000-0005-0000-0000-00009C070000}"/>
    <cellStyle name="Comma  - Style7 2" xfId="2421" xr:uid="{00000000-0005-0000-0000-00009D070000}"/>
    <cellStyle name="Comma  - Style8" xfId="554" xr:uid="{00000000-0005-0000-0000-00009E070000}"/>
    <cellStyle name="Comma  - Style8 2" xfId="2422" xr:uid="{00000000-0005-0000-0000-00009F070000}"/>
    <cellStyle name="Comma  0]_Sheet1_laroux" xfId="555" xr:uid="{00000000-0005-0000-0000-0000A0070000}"/>
    <cellStyle name="Comma (0.0)" xfId="2423" xr:uid="{00000000-0005-0000-0000-0000A1070000}"/>
    <cellStyle name="Comma (0.00)" xfId="2424" xr:uid="{00000000-0005-0000-0000-0000A2070000}"/>
    <cellStyle name="Comma (hidden)" xfId="2425" xr:uid="{00000000-0005-0000-0000-0000A3070000}"/>
    <cellStyle name="Comma (index)" xfId="2426" xr:uid="{00000000-0005-0000-0000-0000A4070000}"/>
    <cellStyle name="Comma [0] 2" xfId="70" xr:uid="{00000000-0005-0000-0000-0000A5070000}"/>
    <cellStyle name="Comma [0] 2 2" xfId="2427" xr:uid="{00000000-0005-0000-0000-0000A6070000}"/>
    <cellStyle name="Comma [0] 2 2 2" xfId="5242" xr:uid="{00000000-0005-0000-0000-0000A7070000}"/>
    <cellStyle name="Comma [0] 2 2 2 2" xfId="7015" xr:uid="{0E5DDB71-C0C9-4AA7-87F6-B31DC5A91E06}"/>
    <cellStyle name="Comma [0] 2 2 2 3" xfId="9334" xr:uid="{B3A88F4B-CF53-4A2A-B637-C6FA59A09691}"/>
    <cellStyle name="Comma [0] 2 3" xfId="2428" xr:uid="{00000000-0005-0000-0000-0000A8070000}"/>
    <cellStyle name="Comma [0] 2 3 2" xfId="5243" xr:uid="{00000000-0005-0000-0000-0000A9070000}"/>
    <cellStyle name="Comma [0] 2 3 2 2" xfId="7016" xr:uid="{D5DB9EE7-2431-4523-82FC-415D12E59BAC}"/>
    <cellStyle name="Comma [0] 2 3 2 3" xfId="9335" xr:uid="{15B2DAA9-6F23-4E19-B934-396665F68A91}"/>
    <cellStyle name="Comma [0] 2 3 3" xfId="6282" xr:uid="{AC9F74D0-74F8-4E29-A5E7-262AF9AF1EAC}"/>
    <cellStyle name="Comma [0] 2 3 4" xfId="8801" xr:uid="{5DD68E86-4AB6-4872-8CEE-CB5F3ECA9D17}"/>
    <cellStyle name="Comma [00]" xfId="556" xr:uid="{00000000-0005-0000-0000-0000AA070000}"/>
    <cellStyle name="Comma [00] 2" xfId="2429" xr:uid="{00000000-0005-0000-0000-0000AB070000}"/>
    <cellStyle name="Comma 10" xfId="2430" xr:uid="{00000000-0005-0000-0000-0000AC070000}"/>
    <cellStyle name="Comma 10 10" xfId="2431" xr:uid="{00000000-0005-0000-0000-0000AD070000}"/>
    <cellStyle name="Comma 10 10 2" xfId="5245" xr:uid="{00000000-0005-0000-0000-0000AE070000}"/>
    <cellStyle name="Comma 10 10 2 2" xfId="7018" xr:uid="{D4C51972-2469-4A17-905E-A12FC9DA3E67}"/>
    <cellStyle name="Comma 10 10 2 3" xfId="9337" xr:uid="{4678C0B7-028F-4D7E-91CC-3EBA4359AF7F}"/>
    <cellStyle name="Comma 10 10 3" xfId="6284" xr:uid="{E1597150-574E-4560-9F9D-4EDAE84ED2C0}"/>
    <cellStyle name="Comma 10 10 4" xfId="8803" xr:uid="{D87FBAEA-F992-4A02-9389-7530C07970BA}"/>
    <cellStyle name="Comma 10 11" xfId="2432" xr:uid="{00000000-0005-0000-0000-0000AF070000}"/>
    <cellStyle name="Comma 10 11 2" xfId="5246" xr:uid="{00000000-0005-0000-0000-0000B0070000}"/>
    <cellStyle name="Comma 10 11 2 2" xfId="7019" xr:uid="{B466B05E-C150-4368-9B2B-0A94CA966FD3}"/>
    <cellStyle name="Comma 10 11 2 3" xfId="9338" xr:uid="{917EB118-59D4-422D-B656-8A354C9B4F9B}"/>
    <cellStyle name="Comma 10 11 3" xfId="6285" xr:uid="{B6DEC652-7A6F-4B4F-932B-E3D81BEA7C56}"/>
    <cellStyle name="Comma 10 11 4" xfId="8804" xr:uid="{DB205964-5F66-411A-84F4-BEA8556E4A82}"/>
    <cellStyle name="Comma 10 12" xfId="2433" xr:uid="{00000000-0005-0000-0000-0000B1070000}"/>
    <cellStyle name="Comma 10 12 2" xfId="5247" xr:uid="{00000000-0005-0000-0000-0000B2070000}"/>
    <cellStyle name="Comma 10 12 2 2" xfId="7020" xr:uid="{06CFD083-6336-4BE2-8E97-3618BFC06071}"/>
    <cellStyle name="Comma 10 12 2 3" xfId="9339" xr:uid="{00C001BD-7018-4D9F-B461-2E7ED605CA6B}"/>
    <cellStyle name="Comma 10 12 3" xfId="6286" xr:uid="{36C029CD-4AD4-465E-B5D1-69A477900799}"/>
    <cellStyle name="Comma 10 12 4" xfId="8805" xr:uid="{848B2F74-63A2-466F-A7D4-AC1A125F2D0F}"/>
    <cellStyle name="Comma 10 13" xfId="2434" xr:uid="{00000000-0005-0000-0000-0000B3070000}"/>
    <cellStyle name="Comma 10 13 2" xfId="5248" xr:uid="{00000000-0005-0000-0000-0000B4070000}"/>
    <cellStyle name="Comma 10 13 2 2" xfId="7021" xr:uid="{F17E9351-06FD-422A-8761-08A0592F55DA}"/>
    <cellStyle name="Comma 10 13 2 3" xfId="9340" xr:uid="{B5EB23E4-0CC3-4EE4-9920-4DCBC3460B66}"/>
    <cellStyle name="Comma 10 13 3" xfId="6287" xr:uid="{FBB18075-D4E3-48F8-A1BD-01CB4695F60C}"/>
    <cellStyle name="Comma 10 13 4" xfId="8806" xr:uid="{7B8F7E81-E481-44F9-92E2-F1FF6134A0D4}"/>
    <cellStyle name="Comma 10 14" xfId="5244" xr:uid="{00000000-0005-0000-0000-0000B5070000}"/>
    <cellStyle name="Comma 10 14 2" xfId="7017" xr:uid="{72440946-0A04-461C-B8C5-0CB0C0F597C6}"/>
    <cellStyle name="Comma 10 14 3" xfId="9336" xr:uid="{858995A9-0870-4393-B3F2-461190B27B2C}"/>
    <cellStyle name="Comma 10 15" xfId="6283" xr:uid="{B4FBC570-1765-4373-A9E1-54AAE257CC62}"/>
    <cellStyle name="Comma 10 16" xfId="8802" xr:uid="{64FA37DB-A7EF-4BA9-B0D4-15BA5455D554}"/>
    <cellStyle name="Comma 10 2" xfId="2435" xr:uid="{00000000-0005-0000-0000-0000B6070000}"/>
    <cellStyle name="Comma 10 2 2" xfId="2436" xr:uid="{00000000-0005-0000-0000-0000B7070000}"/>
    <cellStyle name="Comma 10 2 2 2" xfId="5249" xr:uid="{00000000-0005-0000-0000-0000B8070000}"/>
    <cellStyle name="Comma 10 2 2 2 2" xfId="7022" xr:uid="{B9BCEE3B-CDD1-419D-9370-28DEA490841D}"/>
    <cellStyle name="Comma 10 2 2 2 3" xfId="9341" xr:uid="{E76F31D8-3605-4BCD-932A-9FC5A560137F}"/>
    <cellStyle name="Comma 10 2 2 3" xfId="6288" xr:uid="{652952F2-8576-46CD-A164-9D85AF147DCC}"/>
    <cellStyle name="Comma 10 2 2 4" xfId="8807" xr:uid="{B8A64DFE-9045-42CE-B60D-76BE51DBC277}"/>
    <cellStyle name="Comma 10 2 3" xfId="2437" xr:uid="{00000000-0005-0000-0000-0000B9070000}"/>
    <cellStyle name="Comma 10 2 3 2" xfId="5250" xr:uid="{00000000-0005-0000-0000-0000BA070000}"/>
    <cellStyle name="Comma 10 2 3 2 2" xfId="7023" xr:uid="{A864C2CB-CB7D-4692-8357-99DADF55C226}"/>
    <cellStyle name="Comma 10 2 3 2 3" xfId="9342" xr:uid="{2ABEAD5C-EBB6-4A88-BD75-F8D6A16FC646}"/>
    <cellStyle name="Comma 10 2 3 3" xfId="6289" xr:uid="{C497DE39-4A9D-4AB6-8BB8-19943A3B3FBB}"/>
    <cellStyle name="Comma 10 2 3 4" xfId="8808" xr:uid="{D10417CA-F7D2-42F3-8137-8BC7B4D28BCB}"/>
    <cellStyle name="Comma 10 2 4" xfId="2438" xr:uid="{00000000-0005-0000-0000-0000BB070000}"/>
    <cellStyle name="Comma 10 2 4 2" xfId="5251" xr:uid="{00000000-0005-0000-0000-0000BC070000}"/>
    <cellStyle name="Comma 10 2 4 2 2" xfId="7024" xr:uid="{888F981B-F677-4F1A-81ED-6E4CE5EAB01A}"/>
    <cellStyle name="Comma 10 2 4 2 3" xfId="9343" xr:uid="{A2ADCB90-238A-47C1-BCE4-E931122E5EF4}"/>
    <cellStyle name="Comma 10 2 4 3" xfId="6290" xr:uid="{B20AAEBE-E467-4767-9785-4933E5B0ECED}"/>
    <cellStyle name="Comma 10 2 4 4" xfId="8809" xr:uid="{440812FA-B70A-44F7-BA21-3D9D30C74EAA}"/>
    <cellStyle name="Comma 10 2 5" xfId="2439" xr:uid="{00000000-0005-0000-0000-0000BD070000}"/>
    <cellStyle name="Comma 10 2 5 2" xfId="5252" xr:uid="{00000000-0005-0000-0000-0000BE070000}"/>
    <cellStyle name="Comma 10 2 5 2 2" xfId="7025" xr:uid="{3D78660C-5B0C-4E9F-A366-929C501C7362}"/>
    <cellStyle name="Comma 10 2 5 2 3" xfId="9344" xr:uid="{DB0A4F50-4226-4DD3-B215-E103CE0EC7EE}"/>
    <cellStyle name="Comma 10 2 5 3" xfId="6291" xr:uid="{42BAC3FD-5E8B-40E6-9061-659539592972}"/>
    <cellStyle name="Comma 10 2 5 4" xfId="8810" xr:uid="{9DEC76D5-BDD2-4537-99C0-9E57B637551C}"/>
    <cellStyle name="Comma 10 3" xfId="2440" xr:uid="{00000000-0005-0000-0000-0000BF070000}"/>
    <cellStyle name="Comma 10 3 2" xfId="2441" xr:uid="{00000000-0005-0000-0000-0000C0070000}"/>
    <cellStyle name="Comma 10 3 2 2" xfId="5254" xr:uid="{00000000-0005-0000-0000-0000C1070000}"/>
    <cellStyle name="Comma 10 3 2 2 2" xfId="7027" xr:uid="{294BD0B3-71EF-4581-918A-2B9334EAF457}"/>
    <cellStyle name="Comma 10 3 2 2 3" xfId="9346" xr:uid="{632D43F7-D04D-4CBB-AC90-9026E86F9616}"/>
    <cellStyle name="Comma 10 3 2 3" xfId="6293" xr:uid="{2B1D2862-3162-499C-8712-6020E4B1ACFE}"/>
    <cellStyle name="Comma 10 3 2 4" xfId="8812" xr:uid="{D7D33DEE-CDE4-4E55-986B-DAA1471C1141}"/>
    <cellStyle name="Comma 10 3 3" xfId="2442" xr:uid="{00000000-0005-0000-0000-0000C2070000}"/>
    <cellStyle name="Comma 10 3 3 2" xfId="5255" xr:uid="{00000000-0005-0000-0000-0000C3070000}"/>
    <cellStyle name="Comma 10 3 3 2 2" xfId="7028" xr:uid="{C82B5544-3C99-4748-8561-F67CD358E66A}"/>
    <cellStyle name="Comma 10 3 3 2 3" xfId="9347" xr:uid="{EAC8DAD3-63A4-4DB2-8C61-A3FF5AA4E10F}"/>
    <cellStyle name="Comma 10 3 3 3" xfId="6294" xr:uid="{178E28EB-1D77-4BF0-9F20-4BBD24BBDE44}"/>
    <cellStyle name="Comma 10 3 3 4" xfId="8813" xr:uid="{60CE7CE3-6823-4DBF-8747-4BAB201B7D32}"/>
    <cellStyle name="Comma 10 3 4" xfId="2443" xr:uid="{00000000-0005-0000-0000-0000C4070000}"/>
    <cellStyle name="Comma 10 3 4 2" xfId="5256" xr:uid="{00000000-0005-0000-0000-0000C5070000}"/>
    <cellStyle name="Comma 10 3 4 2 2" xfId="7029" xr:uid="{99A63A2E-40B7-48F1-9C1B-5C0585EF5057}"/>
    <cellStyle name="Comma 10 3 4 2 3" xfId="9348" xr:uid="{94C5BAB0-FCBF-4F3D-AFA1-05B2D778DA98}"/>
    <cellStyle name="Comma 10 3 4 3" xfId="6295" xr:uid="{41EF99A9-70F4-4867-AB1E-DE89C626E775}"/>
    <cellStyle name="Comma 10 3 4 4" xfId="8814" xr:uid="{A7D00148-5C13-431D-9EC8-A381ECB1D6A3}"/>
    <cellStyle name="Comma 10 3 5" xfId="2444" xr:uid="{00000000-0005-0000-0000-0000C6070000}"/>
    <cellStyle name="Comma 10 3 5 2" xfId="5257" xr:uid="{00000000-0005-0000-0000-0000C7070000}"/>
    <cellStyle name="Comma 10 3 5 2 2" xfId="7030" xr:uid="{8169C09D-C402-4BEB-9A38-FA8C014DD4D2}"/>
    <cellStyle name="Comma 10 3 5 2 3" xfId="9349" xr:uid="{CD43C4D2-E24F-4D8D-BB40-4C8211F5BFA5}"/>
    <cellStyle name="Comma 10 3 5 3" xfId="6296" xr:uid="{04AECEFB-3403-48A6-B16C-89D60A9A1787}"/>
    <cellStyle name="Comma 10 3 5 4" xfId="8815" xr:uid="{39D79AA0-1BE8-4707-A0D6-07DF8F45F73F}"/>
    <cellStyle name="Comma 10 3 6" xfId="5253" xr:uid="{00000000-0005-0000-0000-0000C8070000}"/>
    <cellStyle name="Comma 10 3 6 2" xfId="7026" xr:uid="{BE599AE4-CB93-43AF-9E13-0692D2F321BA}"/>
    <cellStyle name="Comma 10 3 6 3" xfId="9345" xr:uid="{9EE31B9D-CABB-4EA2-94CE-2F7A30FE67B3}"/>
    <cellStyle name="Comma 10 3 7" xfId="6292" xr:uid="{F795E7B5-7CF7-47F4-BDB6-B09335D33588}"/>
    <cellStyle name="Comma 10 3 8" xfId="8811" xr:uid="{26C74E5B-835E-4762-AB49-87D02FC27894}"/>
    <cellStyle name="Comma 10 4" xfId="2445" xr:uid="{00000000-0005-0000-0000-0000C9070000}"/>
    <cellStyle name="Comma 10 4 2" xfId="2446" xr:uid="{00000000-0005-0000-0000-0000CA070000}"/>
    <cellStyle name="Comma 10 4 2 2" xfId="5259" xr:uid="{00000000-0005-0000-0000-0000CB070000}"/>
    <cellStyle name="Comma 10 4 2 2 2" xfId="7032" xr:uid="{22C484DF-391F-44B9-BAB3-5D6C787A5AF0}"/>
    <cellStyle name="Comma 10 4 2 2 3" xfId="9351" xr:uid="{38B5D286-C9A8-467D-9095-FC88E42EB0E4}"/>
    <cellStyle name="Comma 10 4 2 3" xfId="6298" xr:uid="{A7809596-CC80-43EC-983E-8AA31BAB501C}"/>
    <cellStyle name="Comma 10 4 2 4" xfId="8817" xr:uid="{D6C5DF32-A94E-4E78-9F32-8BD1DEA852DF}"/>
    <cellStyle name="Comma 10 4 3" xfId="2447" xr:uid="{00000000-0005-0000-0000-0000CC070000}"/>
    <cellStyle name="Comma 10 4 3 2" xfId="5260" xr:uid="{00000000-0005-0000-0000-0000CD070000}"/>
    <cellStyle name="Comma 10 4 3 2 2" xfId="7033" xr:uid="{198E8AD1-AFFC-4D9B-B56E-7F338CE398F1}"/>
    <cellStyle name="Comma 10 4 3 2 3" xfId="9352" xr:uid="{9B08D7E0-C583-47FF-BE1C-33E8F42639CA}"/>
    <cellStyle name="Comma 10 4 4" xfId="5258" xr:uid="{00000000-0005-0000-0000-0000CE070000}"/>
    <cellStyle name="Comma 10 4 4 2" xfId="7031" xr:uid="{7D6EB8FB-5076-4A52-BA47-A0F2466F2A0C}"/>
    <cellStyle name="Comma 10 4 4 3" xfId="9350" xr:uid="{7127AD89-1C2C-4658-A338-4412644FD198}"/>
    <cellStyle name="Comma 10 4 5" xfId="6297" xr:uid="{DD11CF8E-3842-49AC-BC09-C13FFB6951CA}"/>
    <cellStyle name="Comma 10 4 6" xfId="8816" xr:uid="{82338C05-BA85-4609-9BC2-28468AEAF123}"/>
    <cellStyle name="Comma 10 5" xfId="2448" xr:uid="{00000000-0005-0000-0000-0000CF070000}"/>
    <cellStyle name="Comma 10 5 2" xfId="2449" xr:uid="{00000000-0005-0000-0000-0000D0070000}"/>
    <cellStyle name="Comma 10 5 2 2" xfId="5262" xr:uid="{00000000-0005-0000-0000-0000D1070000}"/>
    <cellStyle name="Comma 10 5 2 2 2" xfId="7035" xr:uid="{DC255DAB-0CA0-40B5-917E-27D472C039DD}"/>
    <cellStyle name="Comma 10 5 2 2 3" xfId="9354" xr:uid="{3BDE5402-DE1E-4E19-9730-37B27CC71E8E}"/>
    <cellStyle name="Comma 10 5 2 3" xfId="6300" xr:uid="{A38A1F1F-7F97-4994-A419-B03A709BFD53}"/>
    <cellStyle name="Comma 10 5 2 4" xfId="8819" xr:uid="{F89307EE-F231-4D0D-98AF-51D9B593BE63}"/>
    <cellStyle name="Comma 10 5 3" xfId="5261" xr:uid="{00000000-0005-0000-0000-0000D2070000}"/>
    <cellStyle name="Comma 10 5 3 2" xfId="7034" xr:uid="{B9516814-8A94-4373-86ED-C7A02C8E1537}"/>
    <cellStyle name="Comma 10 5 3 3" xfId="9353" xr:uid="{C0E41E87-664E-46AA-8B34-52F73E631A44}"/>
    <cellStyle name="Comma 10 5 4" xfId="6299" xr:uid="{63F93D8E-985C-429D-8939-7E1B1E6B879B}"/>
    <cellStyle name="Comma 10 5 5" xfId="8818" xr:uid="{A07D6A89-599A-4C30-8C70-36F96A9F5A87}"/>
    <cellStyle name="Comma 10 6" xfId="2450" xr:uid="{00000000-0005-0000-0000-0000D3070000}"/>
    <cellStyle name="Comma 10 6 2" xfId="5263" xr:uid="{00000000-0005-0000-0000-0000D4070000}"/>
    <cellStyle name="Comma 10 6 2 2" xfId="7036" xr:uid="{4C7DB07F-68D9-4D29-818D-15181CC206EF}"/>
    <cellStyle name="Comma 10 6 2 3" xfId="9355" xr:uid="{7F0AA98D-1288-4740-843C-8F8C0482CD9F}"/>
    <cellStyle name="Comma 10 6 3" xfId="6301" xr:uid="{AA92BB8F-B14A-4A94-8CA9-356BAE797693}"/>
    <cellStyle name="Comma 10 6 4" xfId="8820" xr:uid="{01F098B4-1DC2-492C-A5EF-A2DDD34E818A}"/>
    <cellStyle name="Comma 10 7" xfId="2451" xr:uid="{00000000-0005-0000-0000-0000D5070000}"/>
    <cellStyle name="Comma 10 7 2" xfId="5264" xr:uid="{00000000-0005-0000-0000-0000D6070000}"/>
    <cellStyle name="Comma 10 7 2 2" xfId="7037" xr:uid="{55323B15-688F-4076-8F43-F682272E721C}"/>
    <cellStyle name="Comma 10 7 2 3" xfId="9356" xr:uid="{C81D3563-4CDA-4940-BB31-2E3809B1A3DE}"/>
    <cellStyle name="Comma 10 7 3" xfId="6302" xr:uid="{7623FECB-D722-443B-ADBC-B6F95C7D9710}"/>
    <cellStyle name="Comma 10 7 4" xfId="8821" xr:uid="{818C9BAD-C0E9-4C96-9DDB-319162629E96}"/>
    <cellStyle name="Comma 10 8" xfId="2452" xr:uid="{00000000-0005-0000-0000-0000D7070000}"/>
    <cellStyle name="Comma 10 8 2" xfId="5265" xr:uid="{00000000-0005-0000-0000-0000D8070000}"/>
    <cellStyle name="Comma 10 8 2 2" xfId="7038" xr:uid="{C7CA71BD-1BB5-4C0B-85C4-B2C70CB99D8A}"/>
    <cellStyle name="Comma 10 8 2 3" xfId="9357" xr:uid="{8DD73AC4-402B-441C-8960-94CC925DDDD4}"/>
    <cellStyle name="Comma 10 8 3" xfId="6303" xr:uid="{2B2447C8-6A1C-48E3-97F9-E8EFFF105217}"/>
    <cellStyle name="Comma 10 8 4" xfId="8822" xr:uid="{3ED2E418-310E-421D-BF43-279E7F34FFE7}"/>
    <cellStyle name="Comma 10 9" xfId="2453" xr:uid="{00000000-0005-0000-0000-0000D9070000}"/>
    <cellStyle name="Comma 10 9 2" xfId="5266" xr:uid="{00000000-0005-0000-0000-0000DA070000}"/>
    <cellStyle name="Comma 10 9 2 2" xfId="7039" xr:uid="{77D2483C-80C8-42F4-BDC1-C45B9F600214}"/>
    <cellStyle name="Comma 10 9 2 3" xfId="9358" xr:uid="{2EC13FF4-9032-47CA-B8B6-11644CE6BE66}"/>
    <cellStyle name="Comma 10 9 3" xfId="6304" xr:uid="{D36142E3-06F1-4DC1-A4C7-E259A4FDF7D4}"/>
    <cellStyle name="Comma 10 9 4" xfId="8823" xr:uid="{253FEF2B-995D-4D5D-998D-2184C471ABE4}"/>
    <cellStyle name="Comma 10_B3 - Property plant &amp; equipment.nat" xfId="2454" xr:uid="{00000000-0005-0000-0000-0000DB070000}"/>
    <cellStyle name="Comma 11" xfId="2455" xr:uid="{00000000-0005-0000-0000-0000DC070000}"/>
    <cellStyle name="Comma 11 10" xfId="2456" xr:uid="{00000000-0005-0000-0000-0000DD070000}"/>
    <cellStyle name="Comma 11 10 2" xfId="5267" xr:uid="{00000000-0005-0000-0000-0000DE070000}"/>
    <cellStyle name="Comma 11 10 2 2" xfId="7040" xr:uid="{316092BD-701B-4C42-9A81-E20B091BAE04}"/>
    <cellStyle name="Comma 11 10 2 3" xfId="9359" xr:uid="{21DFA9EA-015D-4E16-84EE-13FCA4B430C4}"/>
    <cellStyle name="Comma 11 10 3" xfId="6305" xr:uid="{39DFFDC1-4738-41F2-BE4F-815534FCFB4E}"/>
    <cellStyle name="Comma 11 10 4" xfId="8824" xr:uid="{F3BF742E-805C-47D0-9C00-CF0C625443B5}"/>
    <cellStyle name="Comma 11 11" xfId="2457" xr:uid="{00000000-0005-0000-0000-0000DF070000}"/>
    <cellStyle name="Comma 11 11 2" xfId="5268" xr:uid="{00000000-0005-0000-0000-0000E0070000}"/>
    <cellStyle name="Comma 11 11 2 2" xfId="7041" xr:uid="{5980F505-2E2C-4006-8ACF-7BD949703035}"/>
    <cellStyle name="Comma 11 11 2 3" xfId="9360" xr:uid="{A6C0DB41-BDC4-48D6-9535-AFECFF883A01}"/>
    <cellStyle name="Comma 11 11 3" xfId="6306" xr:uid="{498AA0CF-6948-400F-8295-1FBB8FD90817}"/>
    <cellStyle name="Comma 11 11 4" xfId="8825" xr:uid="{CE0AB49B-1473-4082-B099-7ED7D8191ED8}"/>
    <cellStyle name="Comma 11 12" xfId="2458" xr:uid="{00000000-0005-0000-0000-0000E1070000}"/>
    <cellStyle name="Comma 11 12 2" xfId="5269" xr:uid="{00000000-0005-0000-0000-0000E2070000}"/>
    <cellStyle name="Comma 11 12 2 2" xfId="7042" xr:uid="{12FC4842-6AD0-4C97-94E9-477F746315CA}"/>
    <cellStyle name="Comma 11 12 2 3" xfId="9361" xr:uid="{5930B632-492E-46CD-A675-56606B44070E}"/>
    <cellStyle name="Comma 11 12 3" xfId="6307" xr:uid="{6FEDFF39-0BA9-4C01-A265-91F312F43E89}"/>
    <cellStyle name="Comma 11 12 4" xfId="8826" xr:uid="{3678252F-E3DE-4BB2-9658-2BAD3D17326D}"/>
    <cellStyle name="Comma 11 2" xfId="2459" xr:uid="{00000000-0005-0000-0000-0000E3070000}"/>
    <cellStyle name="Comma 11 2 2" xfId="2460" xr:uid="{00000000-0005-0000-0000-0000E4070000}"/>
    <cellStyle name="Comma 11 2 2 2" xfId="5271" xr:uid="{00000000-0005-0000-0000-0000E5070000}"/>
    <cellStyle name="Comma 11 2 2 2 2" xfId="7044" xr:uid="{465115C7-D50A-4682-9F0B-6E3ADAE7E6DA}"/>
    <cellStyle name="Comma 11 2 2 2 3" xfId="9363" xr:uid="{C860AD1E-8D03-4757-AB2E-375A3CA8F5AC}"/>
    <cellStyle name="Comma 11 2 3" xfId="2461" xr:uid="{00000000-0005-0000-0000-0000E6070000}"/>
    <cellStyle name="Comma 11 2 3 2" xfId="5272" xr:uid="{00000000-0005-0000-0000-0000E7070000}"/>
    <cellStyle name="Comma 11 2 3 2 2" xfId="7045" xr:uid="{29366B93-0AEE-4FBB-A71E-1BD5B54EEBF2}"/>
    <cellStyle name="Comma 11 2 3 2 3" xfId="9364" xr:uid="{57621B78-6407-4E28-A6D4-61D21D802FB1}"/>
    <cellStyle name="Comma 11 2 3 3" xfId="6309" xr:uid="{0D69E16F-C25D-4215-9647-23233C948FB7}"/>
    <cellStyle name="Comma 11 2 3 4" xfId="8828" xr:uid="{B6AB19ED-5BE8-4CC7-8966-90662646EB3D}"/>
    <cellStyle name="Comma 11 2 4" xfId="5270" xr:uid="{00000000-0005-0000-0000-0000E8070000}"/>
    <cellStyle name="Comma 11 2 4 2" xfId="7043" xr:uid="{C1D92F20-1CD1-466B-957C-A91838B64B36}"/>
    <cellStyle name="Comma 11 2 4 3" xfId="9362" xr:uid="{789E4442-AB12-49AD-A69D-566D4DE685D7}"/>
    <cellStyle name="Comma 11 2 5" xfId="6308" xr:uid="{9343A313-676F-43D2-91DE-CDBCCFA4C4B0}"/>
    <cellStyle name="Comma 11 2 6" xfId="8827" xr:uid="{B1339C6E-06F3-4296-82FC-B0A42D74850C}"/>
    <cellStyle name="Comma 11 3" xfId="2462" xr:uid="{00000000-0005-0000-0000-0000E9070000}"/>
    <cellStyle name="Comma 11 3 2" xfId="2463" xr:uid="{00000000-0005-0000-0000-0000EA070000}"/>
    <cellStyle name="Comma 11 3 2 2" xfId="5274" xr:uid="{00000000-0005-0000-0000-0000EB070000}"/>
    <cellStyle name="Comma 11 3 2 2 2" xfId="7047" xr:uid="{07FD01D6-7486-4C5D-9A82-8120AB397E0C}"/>
    <cellStyle name="Comma 11 3 2 2 3" xfId="9366" xr:uid="{2554C98B-A15C-4D04-AED7-1FB05A90CD19}"/>
    <cellStyle name="Comma 11 3 2 3" xfId="6310" xr:uid="{AA999524-7B39-430E-9EDC-C051936ACBF0}"/>
    <cellStyle name="Comma 11 3 2 4" xfId="8829" xr:uid="{0BA6ABFF-27FC-43B7-8867-A204997031E7}"/>
    <cellStyle name="Comma 11 3 3" xfId="5273" xr:uid="{00000000-0005-0000-0000-0000EC070000}"/>
    <cellStyle name="Comma 11 3 3 2" xfId="7046" xr:uid="{6F8B8BEF-7195-4F9F-BF2B-828EDECE3B1F}"/>
    <cellStyle name="Comma 11 3 3 3" xfId="9365" xr:uid="{01B31A59-5C50-4033-AB92-4749C62A0DF5}"/>
    <cellStyle name="Comma 11 4" xfId="2464" xr:uid="{00000000-0005-0000-0000-0000ED070000}"/>
    <cellStyle name="Comma 11 4 2" xfId="2465" xr:uid="{00000000-0005-0000-0000-0000EE070000}"/>
    <cellStyle name="Comma 11 4 2 2" xfId="5276" xr:uid="{00000000-0005-0000-0000-0000EF070000}"/>
    <cellStyle name="Comma 11 4 2 2 2" xfId="7049" xr:uid="{F7980275-C7D7-42DC-840B-9DD7D1C94DCE}"/>
    <cellStyle name="Comma 11 4 2 2 3" xfId="9368" xr:uid="{731A6793-5CF6-41FF-A0F9-C1B7EFFDDA3E}"/>
    <cellStyle name="Comma 11 4 2 3" xfId="6311" xr:uid="{146951A0-7A1E-4BE9-BA63-61447D5AA06A}"/>
    <cellStyle name="Comma 11 4 2 4" xfId="8830" xr:uid="{843751BF-D305-4A9A-867A-7B25B063FC8B}"/>
    <cellStyle name="Comma 11 4 3" xfId="5275" xr:uid="{00000000-0005-0000-0000-0000F0070000}"/>
    <cellStyle name="Comma 11 4 3 2" xfId="7048" xr:uid="{519FA76B-F0B4-44BF-BCDF-A92CCBF59B7E}"/>
    <cellStyle name="Comma 11 4 3 3" xfId="9367" xr:uid="{E177D948-183B-4935-92C9-C6834A83CCFB}"/>
    <cellStyle name="Comma 11 5" xfId="2466" xr:uid="{00000000-0005-0000-0000-0000F1070000}"/>
    <cellStyle name="Comma 11 5 2" xfId="5277" xr:uid="{00000000-0005-0000-0000-0000F2070000}"/>
    <cellStyle name="Comma 11 5 2 2" xfId="7050" xr:uid="{3558CBC2-DB71-4B72-A3DB-E7D542946F75}"/>
    <cellStyle name="Comma 11 5 2 3" xfId="9369" xr:uid="{57073511-8489-43F2-B1FC-72BE341387E0}"/>
    <cellStyle name="Comma 11 5 3" xfId="6312" xr:uid="{FFB30BD4-A659-42B4-B806-2AA31CAADCC5}"/>
    <cellStyle name="Comma 11 5 4" xfId="8831" xr:uid="{4D6E4D9B-F8D5-42F4-B1F1-44AA03C48D23}"/>
    <cellStyle name="Comma 11 6" xfId="2467" xr:uid="{00000000-0005-0000-0000-0000F3070000}"/>
    <cellStyle name="Comma 11 6 2" xfId="5278" xr:uid="{00000000-0005-0000-0000-0000F4070000}"/>
    <cellStyle name="Comma 11 6 2 2" xfId="7051" xr:uid="{C7B8F2B1-A9BE-40A0-BD66-CE2249DD403B}"/>
    <cellStyle name="Comma 11 6 2 3" xfId="9370" xr:uid="{EFAC2071-B0E4-454D-9F1E-DDF0CFE7317C}"/>
    <cellStyle name="Comma 11 6 3" xfId="6313" xr:uid="{2FDF605D-C5F2-4055-A25F-D2B939FC7D83}"/>
    <cellStyle name="Comma 11 6 4" xfId="8832" xr:uid="{D1287973-7320-4238-9E1F-4AD27C7FC639}"/>
    <cellStyle name="Comma 11 7" xfId="2468" xr:uid="{00000000-0005-0000-0000-0000F5070000}"/>
    <cellStyle name="Comma 11 7 2" xfId="5279" xr:uid="{00000000-0005-0000-0000-0000F6070000}"/>
    <cellStyle name="Comma 11 7 2 2" xfId="7052" xr:uid="{71C83C37-3A73-4365-8555-ED3483BCBD30}"/>
    <cellStyle name="Comma 11 7 2 3" xfId="9371" xr:uid="{C1BA5DC4-205B-4F9B-B188-01732D63E424}"/>
    <cellStyle name="Comma 11 7 3" xfId="6314" xr:uid="{3C8B47BB-3A8D-4159-B9C5-449E7ED9512B}"/>
    <cellStyle name="Comma 11 7 4" xfId="8833" xr:uid="{227F96A0-4B33-44D9-AA16-E3039B015C17}"/>
    <cellStyle name="Comma 11 8" xfId="2469" xr:uid="{00000000-0005-0000-0000-0000F7070000}"/>
    <cellStyle name="Comma 11 8 2" xfId="5280" xr:uid="{00000000-0005-0000-0000-0000F8070000}"/>
    <cellStyle name="Comma 11 8 2 2" xfId="7053" xr:uid="{3D462BAE-282E-48BB-B7BA-F3F695B536A9}"/>
    <cellStyle name="Comma 11 8 2 3" xfId="9372" xr:uid="{0CEA48C8-30F8-44D4-AF79-BE037353F844}"/>
    <cellStyle name="Comma 11 8 3" xfId="6315" xr:uid="{A9446BDF-A9E5-4A22-9780-E1747D780824}"/>
    <cellStyle name="Comma 11 8 4" xfId="8834" xr:uid="{41F4522E-ED84-4172-A105-131AA9B0C3B6}"/>
    <cellStyle name="Comma 11 9" xfId="2470" xr:uid="{00000000-0005-0000-0000-0000F9070000}"/>
    <cellStyle name="Comma 11 9 2" xfId="5281" xr:uid="{00000000-0005-0000-0000-0000FA070000}"/>
    <cellStyle name="Comma 11 9 2 2" xfId="7054" xr:uid="{7B306E8C-4A35-4CC7-B3F5-3478208E144F}"/>
    <cellStyle name="Comma 11 9 2 3" xfId="9373" xr:uid="{EA317E88-9FE1-4474-8218-B55AF64D2F33}"/>
    <cellStyle name="Comma 11 9 3" xfId="6316" xr:uid="{95C96A29-137B-4B82-B150-8DF50A472BF4}"/>
    <cellStyle name="Comma 11 9 4" xfId="8835" xr:uid="{CD923DED-B477-47DD-A865-FD6128A15888}"/>
    <cellStyle name="Comma 11_B3 - Property plant &amp; equipment.nat" xfId="2471" xr:uid="{00000000-0005-0000-0000-0000FB070000}"/>
    <cellStyle name="Comma 12" xfId="2472" xr:uid="{00000000-0005-0000-0000-0000FC070000}"/>
    <cellStyle name="Comma 12 10" xfId="2473" xr:uid="{00000000-0005-0000-0000-0000FD070000}"/>
    <cellStyle name="Comma 12 10 2" xfId="5283" xr:uid="{00000000-0005-0000-0000-0000FE070000}"/>
    <cellStyle name="Comma 12 10 2 2" xfId="7056" xr:uid="{05BF9BE0-F9D2-4676-9372-D8EB22BD2E76}"/>
    <cellStyle name="Comma 12 10 2 3" xfId="9375" xr:uid="{CFD28A97-182E-4FEF-9A63-305A18944637}"/>
    <cellStyle name="Comma 12 10 3" xfId="6318" xr:uid="{7658FAB9-3F05-4C5E-A0B3-9C374ECA73CE}"/>
    <cellStyle name="Comma 12 10 4" xfId="8837" xr:uid="{814179B9-4BB0-4D26-B0A2-7BFD43BC6A15}"/>
    <cellStyle name="Comma 12 11" xfId="2474" xr:uid="{00000000-0005-0000-0000-0000FF070000}"/>
    <cellStyle name="Comma 12 11 2" xfId="5284" xr:uid="{00000000-0005-0000-0000-000000080000}"/>
    <cellStyle name="Comma 12 11 2 2" xfId="7057" xr:uid="{5C0C7468-8FAE-4B78-B5B5-90C7C0108ED7}"/>
    <cellStyle name="Comma 12 11 2 3" xfId="9376" xr:uid="{8F4B5B8B-C96C-49C9-89B4-347D057526CE}"/>
    <cellStyle name="Comma 12 11 3" xfId="6319" xr:uid="{D51F51A9-A5A8-4494-9CD4-113AAFF61870}"/>
    <cellStyle name="Comma 12 11 4" xfId="8838" xr:uid="{E3326E20-F91E-447E-B3F1-8D15E8144730}"/>
    <cellStyle name="Comma 12 12" xfId="2475" xr:uid="{00000000-0005-0000-0000-000001080000}"/>
    <cellStyle name="Comma 12 12 2" xfId="5285" xr:uid="{00000000-0005-0000-0000-000002080000}"/>
    <cellStyle name="Comma 12 12 2 2" xfId="7058" xr:uid="{D5D50633-C144-44CE-8133-332E44D03541}"/>
    <cellStyle name="Comma 12 12 2 3" xfId="9377" xr:uid="{E4DBBA49-DBC7-4EAA-9749-0F15CCF0E8B2}"/>
    <cellStyle name="Comma 12 13" xfId="5282" xr:uid="{00000000-0005-0000-0000-000003080000}"/>
    <cellStyle name="Comma 12 13 2" xfId="7055" xr:uid="{F81EA7A2-3376-4FCA-992E-437BD0C1C8B9}"/>
    <cellStyle name="Comma 12 13 3" xfId="9374" xr:uid="{63EB8C02-889F-4511-A1D8-5A029B7C2488}"/>
    <cellStyle name="Comma 12 14" xfId="6317" xr:uid="{8F61174F-45DD-46A6-8DFA-9CCCFBB4C6BD}"/>
    <cellStyle name="Comma 12 15" xfId="8836" xr:uid="{80164CD0-26DB-4EEE-88DD-968202079292}"/>
    <cellStyle name="Comma 12 2" xfId="2476" xr:uid="{00000000-0005-0000-0000-000004080000}"/>
    <cellStyle name="Comma 12 2 2" xfId="2477" xr:uid="{00000000-0005-0000-0000-000005080000}"/>
    <cellStyle name="Comma 12 2 2 2" xfId="5287" xr:uid="{00000000-0005-0000-0000-000006080000}"/>
    <cellStyle name="Comma 12 2 2 2 2" xfId="7060" xr:uid="{627C63E9-1AB2-4692-ACAD-F9AA4F0958DE}"/>
    <cellStyle name="Comma 12 2 2 2 3" xfId="9379" xr:uid="{4D4BE1A9-2866-4B17-BE50-0C6038FE745E}"/>
    <cellStyle name="Comma 12 2 2 3" xfId="6321" xr:uid="{BB90ECD3-E788-4726-BFCA-74D78AABCF38}"/>
    <cellStyle name="Comma 12 2 2 4" xfId="8840" xr:uid="{CCDD5428-AEEA-4A59-B53E-4BB8F90783C4}"/>
    <cellStyle name="Comma 12 2 3" xfId="2478" xr:uid="{00000000-0005-0000-0000-000007080000}"/>
    <cellStyle name="Comma 12 2 3 2" xfId="2479" xr:uid="{00000000-0005-0000-0000-000008080000}"/>
    <cellStyle name="Comma 12 2 3 2 2" xfId="5289" xr:uid="{00000000-0005-0000-0000-000009080000}"/>
    <cellStyle name="Comma 12 2 3 2 2 2" xfId="7062" xr:uid="{59EA04F0-E79B-4035-9528-C34350052902}"/>
    <cellStyle name="Comma 12 2 3 2 2 3" xfId="9381" xr:uid="{F338BD71-2823-4573-BFC3-DE3247E6DBF8}"/>
    <cellStyle name="Comma 12 2 3 2 3" xfId="6323" xr:uid="{F0A208A6-1219-4BDD-B7A3-78794C2BDEBE}"/>
    <cellStyle name="Comma 12 2 3 2 4" xfId="8842" xr:uid="{73465D84-2C31-4316-8964-FC5D957737A1}"/>
    <cellStyle name="Comma 12 2 3 3" xfId="2480" xr:uid="{00000000-0005-0000-0000-00000A080000}"/>
    <cellStyle name="Comma 12 2 3 3 2" xfId="5290" xr:uid="{00000000-0005-0000-0000-00000B080000}"/>
    <cellStyle name="Comma 12 2 3 3 2 2" xfId="7063" xr:uid="{5A602C53-61C2-48BB-86EB-C1112886B980}"/>
    <cellStyle name="Comma 12 2 3 3 2 3" xfId="9382" xr:uid="{2C45AD3F-7F40-4114-968D-DE022366B004}"/>
    <cellStyle name="Comma 12 2 3 3 3" xfId="6324" xr:uid="{EFE4D948-06E4-4688-AC3D-D4FC726C8248}"/>
    <cellStyle name="Comma 12 2 3 3 4" xfId="8843" xr:uid="{1B73BC67-DCBF-4153-9E38-A9DCFC10FC80}"/>
    <cellStyle name="Comma 12 2 3 4" xfId="2481" xr:uid="{00000000-0005-0000-0000-00000C080000}"/>
    <cellStyle name="Comma 12 2 3 4 2" xfId="5291" xr:uid="{00000000-0005-0000-0000-00000D080000}"/>
    <cellStyle name="Comma 12 2 3 4 2 2" xfId="7064" xr:uid="{6672B6D9-92D1-48CA-BC9F-B68C9544BACB}"/>
    <cellStyle name="Comma 12 2 3 4 2 3" xfId="9383" xr:uid="{8278D525-74F5-4E3C-80CF-A32EA29233A1}"/>
    <cellStyle name="Comma 12 2 3 4 3" xfId="6325" xr:uid="{2EFDDBCF-F1FF-4B3D-B129-D7782C47FB75}"/>
    <cellStyle name="Comma 12 2 3 4 4" xfId="8844" xr:uid="{8F89B180-7EBF-42D3-A951-241ED989B54E}"/>
    <cellStyle name="Comma 12 2 3 5" xfId="2482" xr:uid="{00000000-0005-0000-0000-00000E080000}"/>
    <cellStyle name="Comma 12 2 3 5 2" xfId="5292" xr:uid="{00000000-0005-0000-0000-00000F080000}"/>
    <cellStyle name="Comma 12 2 3 5 2 2" xfId="7065" xr:uid="{4D2830F4-D6C2-4E5A-B9FC-6A68C7853BFA}"/>
    <cellStyle name="Comma 12 2 3 5 2 3" xfId="9384" xr:uid="{395316C5-8686-470E-B9AE-35FCDC1E7F05}"/>
    <cellStyle name="Comma 12 2 3 5 3" xfId="6326" xr:uid="{30FFB035-A15F-49AE-A464-D1E05AC924BD}"/>
    <cellStyle name="Comma 12 2 3 5 4" xfId="8845" xr:uid="{F92C119D-4E3F-4203-950D-165869933799}"/>
    <cellStyle name="Comma 12 2 3 6" xfId="5288" xr:uid="{00000000-0005-0000-0000-000010080000}"/>
    <cellStyle name="Comma 12 2 3 6 2" xfId="7061" xr:uid="{D124865C-9F81-45F7-AE84-B492A4B7864A}"/>
    <cellStyle name="Comma 12 2 3 6 3" xfId="9380" xr:uid="{846C7B57-845A-49BA-B213-1AD8A9C42670}"/>
    <cellStyle name="Comma 12 2 3 7" xfId="6322" xr:uid="{6DC67101-33B7-412E-AA13-CAD798A3C1A1}"/>
    <cellStyle name="Comma 12 2 3 8" xfId="8841" xr:uid="{903FDE7C-DDCA-41B8-906B-D69163D97CC3}"/>
    <cellStyle name="Comma 12 2 4" xfId="2483" xr:uid="{00000000-0005-0000-0000-000011080000}"/>
    <cellStyle name="Comma 12 2 4 2" xfId="5293" xr:uid="{00000000-0005-0000-0000-000012080000}"/>
    <cellStyle name="Comma 12 2 4 2 2" xfId="7066" xr:uid="{9F5988C1-72F2-489E-A549-B9552914E8D4}"/>
    <cellStyle name="Comma 12 2 4 2 3" xfId="9385" xr:uid="{F40DB5C5-F798-49E9-8051-A07485E41CC9}"/>
    <cellStyle name="Comma 12 2 4 3" xfId="6327" xr:uid="{532E81FD-26E4-44C1-8D96-A824C3495C03}"/>
    <cellStyle name="Comma 12 2 4 4" xfId="8846" xr:uid="{0298BEB6-4609-4FE5-89A9-DF252079674C}"/>
    <cellStyle name="Comma 12 2 5" xfId="2484" xr:uid="{00000000-0005-0000-0000-000013080000}"/>
    <cellStyle name="Comma 12 2 5 2" xfId="5294" xr:uid="{00000000-0005-0000-0000-000014080000}"/>
    <cellStyle name="Comma 12 2 5 2 2" xfId="7067" xr:uid="{0DF04E30-C323-47AB-9318-E9539A6C8CAC}"/>
    <cellStyle name="Comma 12 2 5 2 3" xfId="9386" xr:uid="{FE3F8B2E-EBD4-476E-8D5A-024B56BC8743}"/>
    <cellStyle name="Comma 12 2 5 3" xfId="6328" xr:uid="{15F44D64-9559-43C0-9810-DE4D8088B753}"/>
    <cellStyle name="Comma 12 2 5 4" xfId="8847" xr:uid="{6FD72E24-700A-4388-9465-6C8DF6FA9CFB}"/>
    <cellStyle name="Comma 12 2 6" xfId="2485" xr:uid="{00000000-0005-0000-0000-000015080000}"/>
    <cellStyle name="Comma 12 2 6 2" xfId="5295" xr:uid="{00000000-0005-0000-0000-000016080000}"/>
    <cellStyle name="Comma 12 2 6 2 2" xfId="7068" xr:uid="{DFD97BA1-04A2-4B6E-9055-9D6C5D0437D3}"/>
    <cellStyle name="Comma 12 2 6 2 3" xfId="9387" xr:uid="{01961753-D171-4350-A6F4-5A09AB1A1017}"/>
    <cellStyle name="Comma 12 2 6 3" xfId="6329" xr:uid="{6A37C591-E8DB-4699-BF16-003B963FC412}"/>
    <cellStyle name="Comma 12 2 6 4" xfId="8848" xr:uid="{0ABAB882-3969-4E1E-802E-4BE8564BB63F}"/>
    <cellStyle name="Comma 12 2 7" xfId="5286" xr:uid="{00000000-0005-0000-0000-000017080000}"/>
    <cellStyle name="Comma 12 2 7 2" xfId="7059" xr:uid="{A027E8E1-8F22-4F75-9CEA-5B014D308347}"/>
    <cellStyle name="Comma 12 2 7 3" xfId="9378" xr:uid="{01C1DDB1-554E-44D4-854E-420DE634B11D}"/>
    <cellStyle name="Comma 12 2 8" xfId="6320" xr:uid="{E7C5B61C-B338-4E13-A867-32760B2DF8B7}"/>
    <cellStyle name="Comma 12 2 9" xfId="8839" xr:uid="{1DBF6FD0-20F9-4196-B1C2-023AD201B397}"/>
    <cellStyle name="Comma 12 3" xfId="2486" xr:uid="{00000000-0005-0000-0000-000018080000}"/>
    <cellStyle name="Comma 12 3 2" xfId="2487" xr:uid="{00000000-0005-0000-0000-000019080000}"/>
    <cellStyle name="Comma 12 3 2 2" xfId="5297" xr:uid="{00000000-0005-0000-0000-00001A080000}"/>
    <cellStyle name="Comma 12 3 2 2 2" xfId="7070" xr:uid="{854C0A48-B36C-4009-9855-5D43558DCCB9}"/>
    <cellStyle name="Comma 12 3 2 2 3" xfId="9389" xr:uid="{4AE7F85C-2386-4AFD-B83C-11F100CA0B64}"/>
    <cellStyle name="Comma 12 3 2 3" xfId="6331" xr:uid="{45FD685D-BC0A-4F93-B856-E2AF5BFD34FF}"/>
    <cellStyle name="Comma 12 3 2 4" xfId="8850" xr:uid="{6E7ACBB0-E4EB-4F11-8DBB-A99DC19580F5}"/>
    <cellStyle name="Comma 12 3 3" xfId="2488" xr:uid="{00000000-0005-0000-0000-00001B080000}"/>
    <cellStyle name="Comma 12 3 3 2" xfId="5298" xr:uid="{00000000-0005-0000-0000-00001C080000}"/>
    <cellStyle name="Comma 12 3 3 2 2" xfId="7071" xr:uid="{FB09C044-A2C7-4580-8187-F995862EFA85}"/>
    <cellStyle name="Comma 12 3 3 2 3" xfId="9390" xr:uid="{A9CF3B7C-6DC6-42A7-88CF-EE4F0B026005}"/>
    <cellStyle name="Comma 12 3 3 3" xfId="6332" xr:uid="{0662B30C-8E84-45B8-81EB-7F42FF9B0721}"/>
    <cellStyle name="Comma 12 3 3 4" xfId="8851" xr:uid="{0CAEA0BD-FE90-4D97-8683-86EC641B9BDA}"/>
    <cellStyle name="Comma 12 3 4" xfId="2489" xr:uid="{00000000-0005-0000-0000-00001D080000}"/>
    <cellStyle name="Comma 12 3 4 2" xfId="5299" xr:uid="{00000000-0005-0000-0000-00001E080000}"/>
    <cellStyle name="Comma 12 3 4 2 2" xfId="7072" xr:uid="{05A3EAD7-3A36-4183-99F7-7C7A85E945BB}"/>
    <cellStyle name="Comma 12 3 4 2 3" xfId="9391" xr:uid="{100636A4-EDA1-42D1-8D08-743E5E6C3590}"/>
    <cellStyle name="Comma 12 3 4 3" xfId="6333" xr:uid="{896DB381-2F3D-4A09-8431-DBB4BD877105}"/>
    <cellStyle name="Comma 12 3 4 4" xfId="8852" xr:uid="{35138F43-2C3C-4573-A575-F61DE379CC73}"/>
    <cellStyle name="Comma 12 3 5" xfId="2490" xr:uid="{00000000-0005-0000-0000-00001F080000}"/>
    <cellStyle name="Comma 12 3 5 2" xfId="5300" xr:uid="{00000000-0005-0000-0000-000020080000}"/>
    <cellStyle name="Comma 12 3 5 2 2" xfId="7073" xr:uid="{1A61582A-8ED2-41A0-984B-37F396CE8435}"/>
    <cellStyle name="Comma 12 3 5 2 3" xfId="9392" xr:uid="{A847842A-4F86-4EE8-8D20-425C34EB46FA}"/>
    <cellStyle name="Comma 12 3 5 3" xfId="6334" xr:uid="{68A3AA71-6133-429E-BE27-3B085DD9F35D}"/>
    <cellStyle name="Comma 12 3 5 4" xfId="8853" xr:uid="{96B4568C-C429-4566-84BB-671CE0B257A2}"/>
    <cellStyle name="Comma 12 3 6" xfId="2491" xr:uid="{00000000-0005-0000-0000-000021080000}"/>
    <cellStyle name="Comma 12 3 6 2" xfId="5301" xr:uid="{00000000-0005-0000-0000-000022080000}"/>
    <cellStyle name="Comma 12 3 6 2 2" xfId="7074" xr:uid="{87EFCCF0-82E3-49F2-A099-4290BB9678D5}"/>
    <cellStyle name="Comma 12 3 6 2 3" xfId="9393" xr:uid="{423EC98E-4042-433B-A6DA-A96533EC9482}"/>
    <cellStyle name="Comma 12 3 6 3" xfId="6335" xr:uid="{4F6B49EA-136C-41C5-A863-3A4D6C1EC4FF}"/>
    <cellStyle name="Comma 12 3 6 4" xfId="8854" xr:uid="{0B34685F-476B-451E-BECA-D180C7623813}"/>
    <cellStyle name="Comma 12 3 7" xfId="5296" xr:uid="{00000000-0005-0000-0000-000023080000}"/>
    <cellStyle name="Comma 12 3 7 2" xfId="7069" xr:uid="{97FC02CF-5E1F-4C5D-948B-C9528B910B8A}"/>
    <cellStyle name="Comma 12 3 7 3" xfId="9388" xr:uid="{32A99A58-FB3F-4446-B685-88ABAE74DE89}"/>
    <cellStyle name="Comma 12 3 8" xfId="6330" xr:uid="{C10E397E-F36E-41DD-AF97-0F3D7A3FD285}"/>
    <cellStyle name="Comma 12 3 9" xfId="8849" xr:uid="{509F3D85-4249-4030-8396-9E5A45DF35A9}"/>
    <cellStyle name="Comma 12 4" xfId="2492" xr:uid="{00000000-0005-0000-0000-000024080000}"/>
    <cellStyle name="Comma 12 4 2" xfId="2493" xr:uid="{00000000-0005-0000-0000-000025080000}"/>
    <cellStyle name="Comma 12 4 2 2" xfId="5303" xr:uid="{00000000-0005-0000-0000-000026080000}"/>
    <cellStyle name="Comma 12 4 2 2 2" xfId="7076" xr:uid="{CA247417-5E4F-4B84-BB86-C20B4740DD50}"/>
    <cellStyle name="Comma 12 4 2 2 3" xfId="9395" xr:uid="{CA877BDC-F762-423E-9EBC-29A0EE4F73CB}"/>
    <cellStyle name="Comma 12 4 2 3" xfId="6337" xr:uid="{BB29428E-27FE-40DD-8423-CFF8B64F243B}"/>
    <cellStyle name="Comma 12 4 2 4" xfId="8856" xr:uid="{54B7051B-B271-439E-BA50-E2F05BEC01BE}"/>
    <cellStyle name="Comma 12 4 3" xfId="2494" xr:uid="{00000000-0005-0000-0000-000027080000}"/>
    <cellStyle name="Comma 12 4 3 2" xfId="5304" xr:uid="{00000000-0005-0000-0000-000028080000}"/>
    <cellStyle name="Comma 12 4 3 2 2" xfId="7077" xr:uid="{33843324-10BC-417C-848B-C5057B695E4B}"/>
    <cellStyle name="Comma 12 4 3 2 3" xfId="9396" xr:uid="{7E07730F-5F03-431A-B0B2-2C6D7B99D12B}"/>
    <cellStyle name="Comma 12 4 3 3" xfId="6338" xr:uid="{FBCB29C7-09DA-4F3B-8EE4-6FA30D34AC3E}"/>
    <cellStyle name="Comma 12 4 3 4" xfId="8857" xr:uid="{30FA045C-B4E7-4A1D-A498-13610F8E5051}"/>
    <cellStyle name="Comma 12 4 4" xfId="2495" xr:uid="{00000000-0005-0000-0000-000029080000}"/>
    <cellStyle name="Comma 12 4 4 2" xfId="5305" xr:uid="{00000000-0005-0000-0000-00002A080000}"/>
    <cellStyle name="Comma 12 4 4 2 2" xfId="7078" xr:uid="{2780C8B5-5506-4F88-B3A9-F91B68B96A9B}"/>
    <cellStyle name="Comma 12 4 4 2 3" xfId="9397" xr:uid="{E3DE09D2-E501-489C-8E74-496B684A21B8}"/>
    <cellStyle name="Comma 12 4 4 3" xfId="6339" xr:uid="{879B95F3-79BF-4570-BC0B-0AA839D57DB5}"/>
    <cellStyle name="Comma 12 4 4 4" xfId="8858" xr:uid="{48194554-3030-4BCB-8F5F-9EA18B9D87F2}"/>
    <cellStyle name="Comma 12 4 5" xfId="2496" xr:uid="{00000000-0005-0000-0000-00002B080000}"/>
    <cellStyle name="Comma 12 4 5 2" xfId="5306" xr:uid="{00000000-0005-0000-0000-00002C080000}"/>
    <cellStyle name="Comma 12 4 5 2 2" xfId="7079" xr:uid="{88E96162-201D-428B-90A2-0148F13639D9}"/>
    <cellStyle name="Comma 12 4 5 2 3" xfId="9398" xr:uid="{00E7813B-0EA9-41D3-8698-AA4C304C71F1}"/>
    <cellStyle name="Comma 12 4 5 3" xfId="6340" xr:uid="{7A4D4FAE-7837-42AF-9509-6F818C5404A3}"/>
    <cellStyle name="Comma 12 4 5 4" xfId="8859" xr:uid="{6138D887-5D07-4AFD-BF4B-806F7AEA8F56}"/>
    <cellStyle name="Comma 12 4 6" xfId="2497" xr:uid="{00000000-0005-0000-0000-00002D080000}"/>
    <cellStyle name="Comma 12 4 6 2" xfId="5307" xr:uid="{00000000-0005-0000-0000-00002E080000}"/>
    <cellStyle name="Comma 12 4 6 2 2" xfId="7080" xr:uid="{EEA9893D-DDEF-4490-8F91-4312CDCDF2F9}"/>
    <cellStyle name="Comma 12 4 6 2 3" xfId="9399" xr:uid="{AE6FC892-1A0C-42F0-A691-EF6F161CF201}"/>
    <cellStyle name="Comma 12 4 6 3" xfId="6341" xr:uid="{210AC789-FD19-4DF3-B135-C3D481FEF4CB}"/>
    <cellStyle name="Comma 12 4 6 4" xfId="8860" xr:uid="{F1B575EA-D70A-4654-9E1E-29AA5BE15C2C}"/>
    <cellStyle name="Comma 12 4 7" xfId="5302" xr:uid="{00000000-0005-0000-0000-00002F080000}"/>
    <cellStyle name="Comma 12 4 7 2" xfId="7075" xr:uid="{F4C1972C-F6B9-4836-B105-D702A7F0A8A1}"/>
    <cellStyle name="Comma 12 4 7 3" xfId="9394" xr:uid="{4F7750EA-8E16-4AAB-B090-1362E6F56C7A}"/>
    <cellStyle name="Comma 12 4 8" xfId="6336" xr:uid="{E9AB0EEE-DD77-4EA9-A9B4-B9F31192EC96}"/>
    <cellStyle name="Comma 12 4 9" xfId="8855" xr:uid="{37DCD4C1-3381-4384-A7C1-4093DC66BB85}"/>
    <cellStyle name="Comma 12 5" xfId="2498" xr:uid="{00000000-0005-0000-0000-000030080000}"/>
    <cellStyle name="Comma 12 5 2" xfId="2499" xr:uid="{00000000-0005-0000-0000-000031080000}"/>
    <cellStyle name="Comma 12 5 2 2" xfId="5309" xr:uid="{00000000-0005-0000-0000-000032080000}"/>
    <cellStyle name="Comma 12 5 2 2 2" xfId="7082" xr:uid="{9DDB0B39-DDFF-4A53-8B4D-BA0F2C53CCA3}"/>
    <cellStyle name="Comma 12 5 2 2 3" xfId="9401" xr:uid="{35AE5451-D1E4-4443-9AD9-92F4A560112A}"/>
    <cellStyle name="Comma 12 5 2 3" xfId="6343" xr:uid="{A36C3AAF-297D-4DD9-8DC3-7291974F1B1F}"/>
    <cellStyle name="Comma 12 5 2 4" xfId="8862" xr:uid="{5775BBD3-3F36-4F7D-8CDE-ADA10474C966}"/>
    <cellStyle name="Comma 12 5 3" xfId="2500" xr:uid="{00000000-0005-0000-0000-000033080000}"/>
    <cellStyle name="Comma 12 5 3 2" xfId="5310" xr:uid="{00000000-0005-0000-0000-000034080000}"/>
    <cellStyle name="Comma 12 5 3 2 2" xfId="7083" xr:uid="{BF4800EB-9EAE-4D24-A8B5-1238D0AB46BC}"/>
    <cellStyle name="Comma 12 5 3 2 3" xfId="9402" xr:uid="{9F68F0B6-03BB-4C04-A22E-D6ADF06EF31E}"/>
    <cellStyle name="Comma 12 5 3 3" xfId="6344" xr:uid="{D16AE860-AF51-495F-BE09-E6893F633ADB}"/>
    <cellStyle name="Comma 12 5 3 4" xfId="8863" xr:uid="{1953071A-7B25-412F-997E-DC5E61793962}"/>
    <cellStyle name="Comma 12 5 4" xfId="2501" xr:uid="{00000000-0005-0000-0000-000035080000}"/>
    <cellStyle name="Comma 12 5 4 2" xfId="5311" xr:uid="{00000000-0005-0000-0000-000036080000}"/>
    <cellStyle name="Comma 12 5 4 2 2" xfId="7084" xr:uid="{5847275D-188D-4AED-B729-FE6F788E64EE}"/>
    <cellStyle name="Comma 12 5 4 2 3" xfId="9403" xr:uid="{8797CD06-0F3F-4193-8D4C-F31AC3F54D46}"/>
    <cellStyle name="Comma 12 5 4 3" xfId="6345" xr:uid="{DE2BD81E-A5B7-4A4D-A9B2-81EADA31A459}"/>
    <cellStyle name="Comma 12 5 4 4" xfId="8864" xr:uid="{487B86B8-2084-4559-A249-528974A8B9DB}"/>
    <cellStyle name="Comma 12 5 5" xfId="2502" xr:uid="{00000000-0005-0000-0000-000037080000}"/>
    <cellStyle name="Comma 12 5 5 2" xfId="5312" xr:uid="{00000000-0005-0000-0000-000038080000}"/>
    <cellStyle name="Comma 12 5 5 2 2" xfId="7085" xr:uid="{BFA0DEA6-653A-46AA-AD3B-C936A020BDD1}"/>
    <cellStyle name="Comma 12 5 5 2 3" xfId="9404" xr:uid="{A8081E41-8359-4C32-9FFC-5A29A4D3A675}"/>
    <cellStyle name="Comma 12 5 5 3" xfId="6346" xr:uid="{0FB313BC-08FB-4BB1-A4B3-C5F0C54F8A77}"/>
    <cellStyle name="Comma 12 5 5 4" xfId="8865" xr:uid="{624EEFF9-6502-4808-B7C5-CE0CA4FE16C2}"/>
    <cellStyle name="Comma 12 5 6" xfId="2503" xr:uid="{00000000-0005-0000-0000-000039080000}"/>
    <cellStyle name="Comma 12 5 6 2" xfId="5313" xr:uid="{00000000-0005-0000-0000-00003A080000}"/>
    <cellStyle name="Comma 12 5 6 2 2" xfId="7086" xr:uid="{3A70AED2-4B59-4973-891A-C3B7072049E3}"/>
    <cellStyle name="Comma 12 5 6 2 3" xfId="9405" xr:uid="{5BC0E94B-E436-4C5D-85B7-C5E4FBF326E9}"/>
    <cellStyle name="Comma 12 5 6 3" xfId="6347" xr:uid="{70E72E7D-EE33-4BDB-BC09-4B23F49CA9A6}"/>
    <cellStyle name="Comma 12 5 6 4" xfId="8866" xr:uid="{F4F51984-5A5F-4D11-86C8-299CDC9E7677}"/>
    <cellStyle name="Comma 12 5 7" xfId="5308" xr:uid="{00000000-0005-0000-0000-00003B080000}"/>
    <cellStyle name="Comma 12 5 7 2" xfId="7081" xr:uid="{E14BA30E-4ABD-436A-97A2-FEE0A40C72ED}"/>
    <cellStyle name="Comma 12 5 7 3" xfId="9400" xr:uid="{3D1DB8C1-00C7-4197-BB50-0A79BB36D5D0}"/>
    <cellStyle name="Comma 12 5 8" xfId="6342" xr:uid="{46DA5379-50A4-4D4F-9186-E2B00394AB6A}"/>
    <cellStyle name="Comma 12 5 9" xfId="8861" xr:uid="{B90A873E-0B29-4A8D-A289-7D1AFF22EE6B}"/>
    <cellStyle name="Comma 12 6" xfId="2504" xr:uid="{00000000-0005-0000-0000-00003C080000}"/>
    <cellStyle name="Comma 12 6 2" xfId="2505" xr:uid="{00000000-0005-0000-0000-00003D080000}"/>
    <cellStyle name="Comma 12 6 2 2" xfId="5315" xr:uid="{00000000-0005-0000-0000-00003E080000}"/>
    <cellStyle name="Comma 12 6 2 2 2" xfId="7088" xr:uid="{0425EF3E-7F64-4283-9CC3-6FFD4BB3D6E3}"/>
    <cellStyle name="Comma 12 6 2 2 3" xfId="9407" xr:uid="{2E485F53-2153-4E0C-83A3-76FD7894736D}"/>
    <cellStyle name="Comma 12 6 2 3" xfId="6349" xr:uid="{323E26BE-E0F3-4C07-88E5-E4E63A43F940}"/>
    <cellStyle name="Comma 12 6 2 4" xfId="8868" xr:uid="{FC90906C-2297-42C9-9265-DB3A1F381DBA}"/>
    <cellStyle name="Comma 12 6 3" xfId="2506" xr:uid="{00000000-0005-0000-0000-00003F080000}"/>
    <cellStyle name="Comma 12 6 3 2" xfId="5316" xr:uid="{00000000-0005-0000-0000-000040080000}"/>
    <cellStyle name="Comma 12 6 3 2 2" xfId="7089" xr:uid="{D9762BD7-515D-42D0-80E2-D098580ACE7F}"/>
    <cellStyle name="Comma 12 6 3 2 3" xfId="9408" xr:uid="{9D20366A-E2D5-49CF-9CC1-064B8E21720D}"/>
    <cellStyle name="Comma 12 6 3 3" xfId="6350" xr:uid="{0829DC78-B328-406B-A7B2-CA1538407A87}"/>
    <cellStyle name="Comma 12 6 3 4" xfId="8869" xr:uid="{BB5D6527-8B7D-40D5-88E4-989ED176F7FF}"/>
    <cellStyle name="Comma 12 6 4" xfId="2507" xr:uid="{00000000-0005-0000-0000-000041080000}"/>
    <cellStyle name="Comma 12 6 4 2" xfId="5317" xr:uid="{00000000-0005-0000-0000-000042080000}"/>
    <cellStyle name="Comma 12 6 4 2 2" xfId="7090" xr:uid="{5C5E98D9-D409-4540-A825-76FFF606B878}"/>
    <cellStyle name="Comma 12 6 4 2 3" xfId="9409" xr:uid="{4028EA1B-BADA-4E4F-87D4-60A85BB830EC}"/>
    <cellStyle name="Comma 12 6 4 3" xfId="6351" xr:uid="{BA5007BF-FFB5-4630-BCFE-0545CCFD71B4}"/>
    <cellStyle name="Comma 12 6 4 4" xfId="8870" xr:uid="{B644E2D0-2597-4B3F-9B28-CC53FA1EF1CF}"/>
    <cellStyle name="Comma 12 6 5" xfId="2508" xr:uid="{00000000-0005-0000-0000-000043080000}"/>
    <cellStyle name="Comma 12 6 5 2" xfId="5318" xr:uid="{00000000-0005-0000-0000-000044080000}"/>
    <cellStyle name="Comma 12 6 5 2 2" xfId="7091" xr:uid="{0CBDF87A-F068-4678-AFB2-37B3ADB4F5C1}"/>
    <cellStyle name="Comma 12 6 5 2 3" xfId="9410" xr:uid="{EB6447AF-4FBC-4216-A8BF-ACF5B512BC71}"/>
    <cellStyle name="Comma 12 6 5 3" xfId="6352" xr:uid="{5EE9CF47-7D97-4690-AAC4-73647F4B892F}"/>
    <cellStyle name="Comma 12 6 5 4" xfId="8871" xr:uid="{E4D98FEE-B95E-4345-8048-1BAD39C9BA37}"/>
    <cellStyle name="Comma 12 6 6" xfId="2509" xr:uid="{00000000-0005-0000-0000-000045080000}"/>
    <cellStyle name="Comma 12 6 6 2" xfId="5319" xr:uid="{00000000-0005-0000-0000-000046080000}"/>
    <cellStyle name="Comma 12 6 6 2 2" xfId="7092" xr:uid="{C77342D9-0A67-4821-9C90-9E63227BC82C}"/>
    <cellStyle name="Comma 12 6 6 2 3" xfId="9411" xr:uid="{77FCD6AF-A416-4F29-A2D6-75C2F2EFEE26}"/>
    <cellStyle name="Comma 12 6 6 3" xfId="6353" xr:uid="{7A2540A7-4B0C-4060-A6A5-CC470F830443}"/>
    <cellStyle name="Comma 12 6 6 4" xfId="8872" xr:uid="{A837BA8A-E829-4AD3-99FC-B274B26DB05B}"/>
    <cellStyle name="Comma 12 6 7" xfId="5314" xr:uid="{00000000-0005-0000-0000-000047080000}"/>
    <cellStyle name="Comma 12 6 7 2" xfId="7087" xr:uid="{D8E5FC4A-FDBD-4F8D-9841-05AA27CE3BF1}"/>
    <cellStyle name="Comma 12 6 7 3" xfId="9406" xr:uid="{7B216E86-74C9-4A49-86CD-8C2E6F62C8AB}"/>
    <cellStyle name="Comma 12 6 8" xfId="6348" xr:uid="{FFB7FC85-8406-4C3A-B44A-F2AE4CBB2288}"/>
    <cellStyle name="Comma 12 6 9" xfId="8867" xr:uid="{5F1645FB-08C8-4B75-A839-263C5B5B2768}"/>
    <cellStyle name="Comma 12 7" xfId="2510" xr:uid="{00000000-0005-0000-0000-000048080000}"/>
    <cellStyle name="Comma 12 7 2" xfId="5320" xr:uid="{00000000-0005-0000-0000-000049080000}"/>
    <cellStyle name="Comma 12 7 2 2" xfId="7093" xr:uid="{459C97EC-B893-4250-BDC0-D0FE844EE645}"/>
    <cellStyle name="Comma 12 7 2 3" xfId="9412" xr:uid="{F740D985-594F-4434-862F-AD9C477B66CA}"/>
    <cellStyle name="Comma 12 7 3" xfId="6354" xr:uid="{94ED8F2F-212E-4E54-9DFF-2F9A6C13DCC6}"/>
    <cellStyle name="Comma 12 7 4" xfId="8873" xr:uid="{F8C4D21C-2B6B-44F4-9C95-7736352F7674}"/>
    <cellStyle name="Comma 12 8" xfId="2511" xr:uid="{00000000-0005-0000-0000-00004A080000}"/>
    <cellStyle name="Comma 12 8 2" xfId="5321" xr:uid="{00000000-0005-0000-0000-00004B080000}"/>
    <cellStyle name="Comma 12 8 2 2" xfId="7094" xr:uid="{1C51AF95-6599-4E42-AEB0-3ACAF0195420}"/>
    <cellStyle name="Comma 12 8 2 3" xfId="9413" xr:uid="{C96FE0E8-0713-4E86-889A-F97497B84598}"/>
    <cellStyle name="Comma 12 8 3" xfId="6355" xr:uid="{4484C0B4-19B0-47BB-9DE9-2AF16C8F2996}"/>
    <cellStyle name="Comma 12 8 4" xfId="8874" xr:uid="{2603028E-5132-4D95-BACB-F3865F956C16}"/>
    <cellStyle name="Comma 12 9" xfId="2512" xr:uid="{00000000-0005-0000-0000-00004C080000}"/>
    <cellStyle name="Comma 12 9 2" xfId="5322" xr:uid="{00000000-0005-0000-0000-00004D080000}"/>
    <cellStyle name="Comma 12 9 2 2" xfId="7095" xr:uid="{9F5732C4-D472-47D8-9FF2-335F962432CC}"/>
    <cellStyle name="Comma 12 9 2 3" xfId="9414" xr:uid="{F23F2A85-75C7-40E5-AB06-54157132E37A}"/>
    <cellStyle name="Comma 12 9 3" xfId="6356" xr:uid="{91CC9CF9-89E8-44B3-B9A2-5690A178C12D}"/>
    <cellStyle name="Comma 12 9 4" xfId="8875" xr:uid="{05FC9A70-960E-4EA9-B264-4328B44D0D41}"/>
    <cellStyle name="Comma 12_B3 - Property plant &amp; equipment_GE" xfId="2513" xr:uid="{00000000-0005-0000-0000-00004E080000}"/>
    <cellStyle name="Comma 13" xfId="2514" xr:uid="{00000000-0005-0000-0000-00004F080000}"/>
    <cellStyle name="Comma 13 2" xfId="2515" xr:uid="{00000000-0005-0000-0000-000050080000}"/>
    <cellStyle name="Comma 13 2 2" xfId="2516" xr:uid="{00000000-0005-0000-0000-000051080000}"/>
    <cellStyle name="Comma 13 2 2 2" xfId="5324" xr:uid="{00000000-0005-0000-0000-000052080000}"/>
    <cellStyle name="Comma 13 2 2 2 2" xfId="7097" xr:uid="{EAB7C15F-0AE0-48E3-B98D-9418DA190720}"/>
    <cellStyle name="Comma 13 2 2 2 3" xfId="9416" xr:uid="{469A8AE7-0440-4F56-B6A3-4E425D965649}"/>
    <cellStyle name="Comma 13 3" xfId="2517" xr:uid="{00000000-0005-0000-0000-000053080000}"/>
    <cellStyle name="Comma 13 3 2" xfId="5325" xr:uid="{00000000-0005-0000-0000-000054080000}"/>
    <cellStyle name="Comma 13 3 2 2" xfId="7098" xr:uid="{A63C629D-38D5-436F-B4BB-19C804EA68B0}"/>
    <cellStyle name="Comma 13 3 2 3" xfId="9417" xr:uid="{E6B79866-C309-4F91-93D3-1957CCDC4A4F}"/>
    <cellStyle name="Comma 13 4" xfId="2518" xr:uid="{00000000-0005-0000-0000-000055080000}"/>
    <cellStyle name="Comma 13 4 2" xfId="2519" xr:uid="{00000000-0005-0000-0000-000056080000}"/>
    <cellStyle name="Comma 13 4 3" xfId="2520" xr:uid="{00000000-0005-0000-0000-000057080000}"/>
    <cellStyle name="Comma 13 4 4" xfId="2521" xr:uid="{00000000-0005-0000-0000-000058080000}"/>
    <cellStyle name="Comma 13 4 5" xfId="2522" xr:uid="{00000000-0005-0000-0000-000059080000}"/>
    <cellStyle name="Comma 13 4 6" xfId="5326" xr:uid="{00000000-0005-0000-0000-00005A080000}"/>
    <cellStyle name="Comma 13 4 6 2" xfId="7099" xr:uid="{AA81223D-0B4F-4387-B532-765C4C6EAF6D}"/>
    <cellStyle name="Comma 13 4 6 3" xfId="9418" xr:uid="{7DBD102C-4607-443E-989B-9D9563896F27}"/>
    <cellStyle name="Comma 13 5" xfId="2523" xr:uid="{00000000-0005-0000-0000-00005B080000}"/>
    <cellStyle name="Comma 13 5 2" xfId="5329" xr:uid="{00000000-0005-0000-0000-00005C080000}"/>
    <cellStyle name="Comma 13 5 2 2" xfId="7102" xr:uid="{C07AD6E0-F2E7-49A3-9073-7CC269CCF9CB}"/>
    <cellStyle name="Comma 13 5 2 3" xfId="9421" xr:uid="{998640FA-CE28-43DB-B459-704574B07C08}"/>
    <cellStyle name="Comma 13 6" xfId="2524" xr:uid="{00000000-0005-0000-0000-00005D080000}"/>
    <cellStyle name="Comma 13 6 2" xfId="5330" xr:uid="{00000000-0005-0000-0000-00005E080000}"/>
    <cellStyle name="Comma 13 6 2 2" xfId="7103" xr:uid="{57652A30-AAEB-4C9A-9E5D-A67E9CDDCEB4}"/>
    <cellStyle name="Comma 13 6 2 3" xfId="9422" xr:uid="{3AE7E51D-1BC1-4A4B-B3D3-0F55E740F08F}"/>
    <cellStyle name="Comma 13 7" xfId="2525" xr:uid="{00000000-0005-0000-0000-00005F080000}"/>
    <cellStyle name="Comma 13 7 2" xfId="5331" xr:uid="{00000000-0005-0000-0000-000060080000}"/>
    <cellStyle name="Comma 13 7 2 2" xfId="7104" xr:uid="{295C7DCC-299B-43A0-BEF8-3F4FAA6DEE21}"/>
    <cellStyle name="Comma 13 7 2 3" xfId="9423" xr:uid="{5D5DCD4F-F67F-42BC-A75C-F62CF2F0986C}"/>
    <cellStyle name="Comma 13 8" xfId="2526" xr:uid="{00000000-0005-0000-0000-000061080000}"/>
    <cellStyle name="Comma 13 8 2" xfId="5332" xr:uid="{00000000-0005-0000-0000-000062080000}"/>
    <cellStyle name="Comma 13 8 2 2" xfId="7105" xr:uid="{522257A8-A7F2-4F26-B1B6-63A93DF7DF2F}"/>
    <cellStyle name="Comma 13 8 2 3" xfId="9424" xr:uid="{7BB14BB0-82A7-4201-B277-588C697C4573}"/>
    <cellStyle name="Comma 13 9" xfId="5323" xr:uid="{00000000-0005-0000-0000-000063080000}"/>
    <cellStyle name="Comma 13 9 2" xfId="7096" xr:uid="{0F856308-3AA3-4AE2-A5EF-577C88D95DD9}"/>
    <cellStyle name="Comma 13 9 3" xfId="9415" xr:uid="{F7A57BCD-BC4F-4FF1-BA3C-8E8B4034FA8C}"/>
    <cellStyle name="Comma 13_CPI_Y'52_TOP_GG 1" xfId="2527" xr:uid="{00000000-0005-0000-0000-000064080000}"/>
    <cellStyle name="Comma 14" xfId="2528" xr:uid="{00000000-0005-0000-0000-000065080000}"/>
    <cellStyle name="Comma 14 2" xfId="2529" xr:uid="{00000000-0005-0000-0000-000066080000}"/>
    <cellStyle name="Comma 14 3" xfId="2530" xr:uid="{00000000-0005-0000-0000-000067080000}"/>
    <cellStyle name="Comma 14 3 2" xfId="5334" xr:uid="{00000000-0005-0000-0000-000068080000}"/>
    <cellStyle name="Comma 14 3 2 2" xfId="7107" xr:uid="{D6440938-3490-40E5-AA48-CD03F1607E85}"/>
    <cellStyle name="Comma 14 3 2 3" xfId="9426" xr:uid="{25A58442-DD45-4283-8DE0-2FCA4E6F7FB2}"/>
    <cellStyle name="Comma 14 3 3" xfId="6357" xr:uid="{264B540A-8A5E-403A-B9D9-09F6092F57D9}"/>
    <cellStyle name="Comma 14 3 4" xfId="8876" xr:uid="{23F06E40-B3E1-45A9-9862-74F715F027A5}"/>
    <cellStyle name="Comma 14 4" xfId="2531" xr:uid="{00000000-0005-0000-0000-000069080000}"/>
    <cellStyle name="Comma 14 4 2" xfId="5335" xr:uid="{00000000-0005-0000-0000-00006A080000}"/>
    <cellStyle name="Comma 14 4 2 2" xfId="7108" xr:uid="{8B5AA756-194A-40AA-BD71-F7E61299B2A1}"/>
    <cellStyle name="Comma 14 4 2 3" xfId="9427" xr:uid="{34ABEF2A-0430-491D-8A17-062AF81B9D49}"/>
    <cellStyle name="Comma 14 4 3" xfId="6358" xr:uid="{16F0499B-158E-4EAF-B109-DC89E52FCF1B}"/>
    <cellStyle name="Comma 14 4 4" xfId="8877" xr:uid="{650353EE-F064-4EAD-8676-08585CD1AC86}"/>
    <cellStyle name="Comma 14 5" xfId="2532" xr:uid="{00000000-0005-0000-0000-00006B080000}"/>
    <cellStyle name="Comma 14 5 2" xfId="5336" xr:uid="{00000000-0005-0000-0000-00006C080000}"/>
    <cellStyle name="Comma 14 5 2 2" xfId="7109" xr:uid="{94D352A6-0C35-4548-A6E6-6324B0C3275D}"/>
    <cellStyle name="Comma 14 5 2 3" xfId="9428" xr:uid="{227517C1-4E00-4EB9-BD3C-5B66969135B6}"/>
    <cellStyle name="Comma 14 6" xfId="5333" xr:uid="{00000000-0005-0000-0000-00006D080000}"/>
    <cellStyle name="Comma 14 6 2" xfId="7106" xr:uid="{BA780C7C-473E-43FC-A5CA-EEFC1F01E968}"/>
    <cellStyle name="Comma 14 6 3" xfId="9425" xr:uid="{EA826FFD-F6C1-4C30-AEEE-524FFD993A6A}"/>
    <cellStyle name="Comma 15" xfId="2533" xr:uid="{00000000-0005-0000-0000-00006E080000}"/>
    <cellStyle name="Comma 15 10" xfId="2534" xr:uid="{00000000-0005-0000-0000-00006F080000}"/>
    <cellStyle name="Comma 15 10 2" xfId="5338" xr:uid="{00000000-0005-0000-0000-000070080000}"/>
    <cellStyle name="Comma 15 10 2 2" xfId="7111" xr:uid="{0F6B347A-6F86-4DB8-BFB7-40D3458DB25D}"/>
    <cellStyle name="Comma 15 10 2 3" xfId="9430" xr:uid="{A754E1AB-A1FD-4221-AD81-F15DF5D9449A}"/>
    <cellStyle name="Comma 15 11" xfId="2535" xr:uid="{00000000-0005-0000-0000-000071080000}"/>
    <cellStyle name="Comma 15 11 2" xfId="5339" xr:uid="{00000000-0005-0000-0000-000072080000}"/>
    <cellStyle name="Comma 15 11 2 2" xfId="7112" xr:uid="{0A891745-6827-47B7-841A-12BDB3F7F25D}"/>
    <cellStyle name="Comma 15 11 2 3" xfId="9431" xr:uid="{A5A11384-F054-4427-BD55-91408CD5D1C0}"/>
    <cellStyle name="Comma 15 12" xfId="2536" xr:uid="{00000000-0005-0000-0000-000073080000}"/>
    <cellStyle name="Comma 15 12 2" xfId="5340" xr:uid="{00000000-0005-0000-0000-000074080000}"/>
    <cellStyle name="Comma 15 12 2 2" xfId="7113" xr:uid="{B814FDC8-DC7C-4ED8-905B-7C4E14CA32E4}"/>
    <cellStyle name="Comma 15 12 2 3" xfId="9432" xr:uid="{161832B3-CEE3-4270-BEB6-28C13A5589FD}"/>
    <cellStyle name="Comma 15 12 3" xfId="6359" xr:uid="{84F62585-17E0-4958-A83A-90B0790580F1}"/>
    <cellStyle name="Comma 15 12 4" xfId="8878" xr:uid="{5E5497C1-B51A-4E83-B1E7-E787EA5B3DA4}"/>
    <cellStyle name="Comma 15 13" xfId="5337" xr:uid="{00000000-0005-0000-0000-000075080000}"/>
    <cellStyle name="Comma 15 13 2" xfId="7110" xr:uid="{A76B2524-AC3F-4A75-AF47-6246D7DC4244}"/>
    <cellStyle name="Comma 15 13 3" xfId="9429" xr:uid="{DD568C08-D30B-479E-8EEE-1A90530103C0}"/>
    <cellStyle name="Comma 15 2" xfId="2537" xr:uid="{00000000-0005-0000-0000-000076080000}"/>
    <cellStyle name="Comma 15 2 2" xfId="2538" xr:uid="{00000000-0005-0000-0000-000077080000}"/>
    <cellStyle name="Comma 15 2 2 2" xfId="5341" xr:uid="{00000000-0005-0000-0000-000078080000}"/>
    <cellStyle name="Comma 15 2 2 2 2" xfId="7114" xr:uid="{5079B1A3-E371-4C75-A741-8BD74CD9ACDC}"/>
    <cellStyle name="Comma 15 2 2 2 3" xfId="9433" xr:uid="{FB862FA1-9FF1-47AD-B1ED-F14D7A16D84E}"/>
    <cellStyle name="Comma 15 3" xfId="2539" xr:uid="{00000000-0005-0000-0000-000079080000}"/>
    <cellStyle name="Comma 15 3 2" xfId="2540" xr:uid="{00000000-0005-0000-0000-00007A080000}"/>
    <cellStyle name="Comma 15 3 2 2" xfId="5343" xr:uid="{00000000-0005-0000-0000-00007B080000}"/>
    <cellStyle name="Comma 15 3 2 2 2" xfId="7116" xr:uid="{1209C4D8-9BDC-41C5-83CA-C79531B3C932}"/>
    <cellStyle name="Comma 15 3 2 2 3" xfId="9435" xr:uid="{8F0DCB44-AB55-4308-B830-EEEAB0629595}"/>
    <cellStyle name="Comma 15 3 3" xfId="5342" xr:uid="{00000000-0005-0000-0000-00007C080000}"/>
    <cellStyle name="Comma 15 3 3 2" xfId="7115" xr:uid="{3620249C-04CF-4141-A8D6-3BFE301A0129}"/>
    <cellStyle name="Comma 15 3 3 3" xfId="9434" xr:uid="{590E92A5-57F9-4EB0-8926-D74CE10D8F2F}"/>
    <cellStyle name="Comma 15 4" xfId="2541" xr:uid="{00000000-0005-0000-0000-00007D080000}"/>
    <cellStyle name="Comma 15 4 2" xfId="2542" xr:uid="{00000000-0005-0000-0000-00007E080000}"/>
    <cellStyle name="Comma 15 4 2 2" xfId="5345" xr:uid="{00000000-0005-0000-0000-00007F080000}"/>
    <cellStyle name="Comma 15 4 2 2 2" xfId="7118" xr:uid="{8B333CCB-56F3-4F57-AC4D-ADA3946B1C06}"/>
    <cellStyle name="Comma 15 4 2 2 3" xfId="9437" xr:uid="{EC1C6370-4CA7-4830-820A-95B49F617FB7}"/>
    <cellStyle name="Comma 15 4 3" xfId="5344" xr:uid="{00000000-0005-0000-0000-000080080000}"/>
    <cellStyle name="Comma 15 4 3 2" xfId="7117" xr:uid="{D963E2EF-71F9-4857-8559-8AFE6307D2F3}"/>
    <cellStyle name="Comma 15 4 3 3" xfId="9436" xr:uid="{9F0AF7AC-2CBF-47DF-B673-7EC004213F75}"/>
    <cellStyle name="Comma 15 5" xfId="2543" xr:uid="{00000000-0005-0000-0000-000081080000}"/>
    <cellStyle name="Comma 15 5 2" xfId="5346" xr:uid="{00000000-0005-0000-0000-000082080000}"/>
    <cellStyle name="Comma 15 5 2 2" xfId="7119" xr:uid="{0ED8D23D-7366-4A71-A76F-571DB90C1CE4}"/>
    <cellStyle name="Comma 15 5 2 3" xfId="9438" xr:uid="{405DF92C-229B-42FC-82BB-8603688406AA}"/>
    <cellStyle name="Comma 15 6" xfId="2544" xr:uid="{00000000-0005-0000-0000-000083080000}"/>
    <cellStyle name="Comma 15 6 2" xfId="5347" xr:uid="{00000000-0005-0000-0000-000084080000}"/>
    <cellStyle name="Comma 15 6 2 2" xfId="7120" xr:uid="{6D8A8BD2-2B5D-4B9E-9EDD-B5722EA268FA}"/>
    <cellStyle name="Comma 15 6 2 3" xfId="9439" xr:uid="{09561183-5539-4CB4-9DBB-73D5E48617D6}"/>
    <cellStyle name="Comma 15 7" xfId="2545" xr:uid="{00000000-0005-0000-0000-000085080000}"/>
    <cellStyle name="Comma 15 7 2" xfId="5348" xr:uid="{00000000-0005-0000-0000-000086080000}"/>
    <cellStyle name="Comma 15 7 2 2" xfId="7121" xr:uid="{BE073939-5A7D-4161-A415-2F9572E283C9}"/>
    <cellStyle name="Comma 15 7 2 3" xfId="9440" xr:uid="{0889A38D-C1EC-41E1-A883-46E8C715F78B}"/>
    <cellStyle name="Comma 15 8" xfId="2546" xr:uid="{00000000-0005-0000-0000-000087080000}"/>
    <cellStyle name="Comma 15 8 2" xfId="5349" xr:uid="{00000000-0005-0000-0000-000088080000}"/>
    <cellStyle name="Comma 15 8 2 2" xfId="7122" xr:uid="{7935F3AD-A67C-4F90-ABA2-CC364C802C65}"/>
    <cellStyle name="Comma 15 8 2 3" xfId="9441" xr:uid="{2D3A9D0A-09AA-4F9F-8BB0-23677DE56AE5}"/>
    <cellStyle name="Comma 15 9" xfId="2547" xr:uid="{00000000-0005-0000-0000-000089080000}"/>
    <cellStyle name="Comma 15 9 2" xfId="5350" xr:uid="{00000000-0005-0000-0000-00008A080000}"/>
    <cellStyle name="Comma 15 9 2 2" xfId="7123" xr:uid="{68B0B4EC-4487-46C7-983E-A48B4A600B91}"/>
    <cellStyle name="Comma 15 9 2 3" xfId="9442" xr:uid="{8367F51F-59E9-49C5-9535-246DFC0EE7EF}"/>
    <cellStyle name="Comma 16" xfId="2548" xr:uid="{00000000-0005-0000-0000-00008B080000}"/>
    <cellStyle name="Comma 16 2" xfId="2549" xr:uid="{00000000-0005-0000-0000-00008C080000}"/>
    <cellStyle name="Comma 16 3" xfId="2550" xr:uid="{00000000-0005-0000-0000-00008D080000}"/>
    <cellStyle name="Comma 16_130017-B1  โปรแกรมคอมพิวเตอร์ CPI_Q409" xfId="2551" xr:uid="{00000000-0005-0000-0000-00008E080000}"/>
    <cellStyle name="Comma 17" xfId="2552" xr:uid="{00000000-0005-0000-0000-00008F080000}"/>
    <cellStyle name="Comma 17 2" xfId="2553" xr:uid="{00000000-0005-0000-0000-000090080000}"/>
    <cellStyle name="Comma 17 3" xfId="2554" xr:uid="{00000000-0005-0000-0000-000091080000}"/>
    <cellStyle name="Comma 17 3 2" xfId="5351" xr:uid="{00000000-0005-0000-0000-000092080000}"/>
    <cellStyle name="Comma 17 3 2 2" xfId="7124" xr:uid="{74FDBCBE-93B3-4923-8116-63E6764BB296}"/>
    <cellStyle name="Comma 17 3 2 3" xfId="9443" xr:uid="{11CECCEC-A671-4C38-95A1-2BF4140AB4E7}"/>
    <cellStyle name="Comma 18" xfId="2555" xr:uid="{00000000-0005-0000-0000-000093080000}"/>
    <cellStyle name="Comma 18 2" xfId="2556" xr:uid="{00000000-0005-0000-0000-000094080000}"/>
    <cellStyle name="Comma 18 2 2" xfId="5352" xr:uid="{00000000-0005-0000-0000-000095080000}"/>
    <cellStyle name="Comma 18 2 2 2" xfId="7125" xr:uid="{B471B5B1-9AC3-442F-BF13-F7C09A834371}"/>
    <cellStyle name="Comma 18 2 2 3" xfId="9444" xr:uid="{B93809E9-D818-4569-BFC1-2887429DC8B6}"/>
    <cellStyle name="Comma 18 3" xfId="2557" xr:uid="{00000000-0005-0000-0000-000096080000}"/>
    <cellStyle name="Comma 18 4" xfId="2558" xr:uid="{00000000-0005-0000-0000-000097080000}"/>
    <cellStyle name="Comma 18 4 2" xfId="5353" xr:uid="{00000000-0005-0000-0000-000098080000}"/>
    <cellStyle name="Comma 18 4 2 2" xfId="7126" xr:uid="{457D731C-3D38-441E-8060-2188CC12D02B}"/>
    <cellStyle name="Comma 18 4 2 3" xfId="9445" xr:uid="{0ED5BA10-EB82-45D9-8824-AD75D5419831}"/>
    <cellStyle name="Comma 18 4 3" xfId="6360" xr:uid="{BFC63F88-6212-4F95-AAEC-444BF7004CBD}"/>
    <cellStyle name="Comma 18 4 4" xfId="8879" xr:uid="{70D11E2B-EED4-4A7C-9C66-F7D5955FB84A}"/>
    <cellStyle name="Comma 18_B3-Property plant&amp;equiment_incom" xfId="2559" xr:uid="{00000000-0005-0000-0000-000099080000}"/>
    <cellStyle name="Comma 19" xfId="2560" xr:uid="{00000000-0005-0000-0000-00009A080000}"/>
    <cellStyle name="Comma 19 2" xfId="2561" xr:uid="{00000000-0005-0000-0000-00009B080000}"/>
    <cellStyle name="Comma 19 3" xfId="2562" xr:uid="{00000000-0005-0000-0000-00009C080000}"/>
    <cellStyle name="Comma 19 3 2" xfId="5354" xr:uid="{00000000-0005-0000-0000-00009D080000}"/>
    <cellStyle name="Comma 19 3 2 2" xfId="7127" xr:uid="{25D1E887-26B4-4210-9332-68C84C34D830}"/>
    <cellStyle name="Comma 19 3 2 3" xfId="9446" xr:uid="{089CDA2E-1AEC-401C-93D1-01BBD8BAE176}"/>
    <cellStyle name="Comma 19 3 3" xfId="6361" xr:uid="{3FE1C25F-BCE3-4C4E-96CB-C49069546A03}"/>
    <cellStyle name="Comma 19 3 4" xfId="8880" xr:uid="{D257D05F-30B9-4ACA-826A-0BF39376C18F}"/>
    <cellStyle name="Comma 19_Cut-off_รายได้" xfId="2563" xr:uid="{00000000-0005-0000-0000-00009E080000}"/>
    <cellStyle name="Comma 2" xfId="5" xr:uid="{00000000-0005-0000-0000-00009F080000}"/>
    <cellStyle name="Comma 2 10" xfId="2564" xr:uid="{00000000-0005-0000-0000-0000A0080000}"/>
    <cellStyle name="Comma 2 10 2" xfId="2565" xr:uid="{00000000-0005-0000-0000-0000A1080000}"/>
    <cellStyle name="Comma 2 10 2 2" xfId="5356" xr:uid="{00000000-0005-0000-0000-0000A2080000}"/>
    <cellStyle name="Comma 2 10 2 2 2" xfId="7129" xr:uid="{B25EE5A0-0104-4EB5-9541-BAE55DF860FC}"/>
    <cellStyle name="Comma 2 10 2 2 3" xfId="9448" xr:uid="{6B30C119-98D7-4789-BE59-334858A69B59}"/>
    <cellStyle name="Comma 2 10 2 3" xfId="6363" xr:uid="{3D1A1839-4D3B-48F9-B472-2A61AB4AF706}"/>
    <cellStyle name="Comma 2 10 2 4" xfId="8882" xr:uid="{C2EF074F-7120-4EC7-BC5C-C849E5BB4BC5}"/>
    <cellStyle name="Comma 2 10 3" xfId="5355" xr:uid="{00000000-0005-0000-0000-0000A3080000}"/>
    <cellStyle name="Comma 2 10 3 2" xfId="7128" xr:uid="{1A5AA276-6E88-4CA1-8111-BBAC15B2A6F3}"/>
    <cellStyle name="Comma 2 10 3 3" xfId="9447" xr:uid="{9DA92942-355A-4CCC-81C6-1415866B5142}"/>
    <cellStyle name="Comma 2 10 4" xfId="6362" xr:uid="{3A800695-F6CF-4318-9FEC-8A18D402CD3C}"/>
    <cellStyle name="Comma 2 10 5" xfId="8881" xr:uid="{1D70C5CA-DCD7-47CB-A47B-EEB67F834C88}"/>
    <cellStyle name="Comma 2 11" xfId="2566" xr:uid="{00000000-0005-0000-0000-0000A4080000}"/>
    <cellStyle name="Comma 2 11 2" xfId="2567" xr:uid="{00000000-0005-0000-0000-0000A5080000}"/>
    <cellStyle name="Comma 2 11 2 2" xfId="5358" xr:uid="{00000000-0005-0000-0000-0000A6080000}"/>
    <cellStyle name="Comma 2 11 2 2 2" xfId="7131" xr:uid="{B6C3041C-478A-4DE6-9991-C1EB0FF1E96A}"/>
    <cellStyle name="Comma 2 11 2 2 3" xfId="9450" xr:uid="{3CF0342E-AFEF-4B19-B398-C204928D168B}"/>
    <cellStyle name="Comma 2 11 2 3" xfId="6364" xr:uid="{F633007B-C2C5-4097-A62E-827734D27403}"/>
    <cellStyle name="Comma 2 11 2 4" xfId="8883" xr:uid="{0581B290-0AA0-4DA5-904C-653DF320D67E}"/>
    <cellStyle name="Comma 2 11 3" xfId="5357" xr:uid="{00000000-0005-0000-0000-0000A7080000}"/>
    <cellStyle name="Comma 2 11 3 2" xfId="7130" xr:uid="{B12648DE-5537-413B-BEF1-7B67BD741318}"/>
    <cellStyle name="Comma 2 11 3 3" xfId="9449" xr:uid="{2079B21C-B411-4D40-A02A-40B243FC8E5F}"/>
    <cellStyle name="Comma 2 12" xfId="2568" xr:uid="{00000000-0005-0000-0000-0000A8080000}"/>
    <cellStyle name="Comma 2 12 2" xfId="5359" xr:uid="{00000000-0005-0000-0000-0000A9080000}"/>
    <cellStyle name="Comma 2 12 2 2" xfId="7132" xr:uid="{91324EA6-8FA6-470E-A2E6-750C201F95A7}"/>
    <cellStyle name="Comma 2 12 2 3" xfId="9451" xr:uid="{4E5DD6CA-9F69-4FDC-921F-AFB5F488EB4D}"/>
    <cellStyle name="Comma 2 12 3" xfId="6365" xr:uid="{2B2AC5E9-5CBF-46A1-B5B0-19523AFFC087}"/>
    <cellStyle name="Comma 2 12 4" xfId="8884" xr:uid="{27CCA78F-60F3-4C8D-A891-69CA6F2AA163}"/>
    <cellStyle name="Comma 2 13" xfId="2569" xr:uid="{00000000-0005-0000-0000-0000AA080000}"/>
    <cellStyle name="Comma 2 13 2" xfId="5360" xr:uid="{00000000-0005-0000-0000-0000AB080000}"/>
    <cellStyle name="Comma 2 13 2 2" xfId="7133" xr:uid="{E2CACD00-076C-4C11-9F9D-3DB9A7B46F51}"/>
    <cellStyle name="Comma 2 13 2 3" xfId="9452" xr:uid="{74F340F7-1571-49BC-BD11-07D77FD926FD}"/>
    <cellStyle name="Comma 2 13 3" xfId="6366" xr:uid="{3776D0D0-5022-4306-B688-3850FD494D0E}"/>
    <cellStyle name="Comma 2 13 4" xfId="8885" xr:uid="{FAC09BC3-91CB-4B53-8DC2-3078BA1B7B44}"/>
    <cellStyle name="Comma 2 14" xfId="2570" xr:uid="{00000000-0005-0000-0000-0000AC080000}"/>
    <cellStyle name="Comma 2 14 2" xfId="5361" xr:uid="{00000000-0005-0000-0000-0000AD080000}"/>
    <cellStyle name="Comma 2 14 2 2" xfId="7134" xr:uid="{DF8B2647-CE90-4094-8BCB-2E0492F8A24C}"/>
    <cellStyle name="Comma 2 14 2 3" xfId="9453" xr:uid="{D48786F1-FA80-454C-9A12-F75EAE3F8B01}"/>
    <cellStyle name="Comma 2 14 3" xfId="6367" xr:uid="{5148FA2E-C15A-446B-85EC-2768AC72D2E7}"/>
    <cellStyle name="Comma 2 14 4" xfId="8886" xr:uid="{EEAE8AEA-3704-46A5-85CE-C9537D4865E5}"/>
    <cellStyle name="Comma 2 15" xfId="2571" xr:uid="{00000000-0005-0000-0000-0000AE080000}"/>
    <cellStyle name="Comma 2 15 2" xfId="5362" xr:uid="{00000000-0005-0000-0000-0000AF080000}"/>
    <cellStyle name="Comma 2 15 2 2" xfId="7135" xr:uid="{3CA4B311-F5B0-49FD-A4DA-4C66D832CAF3}"/>
    <cellStyle name="Comma 2 15 2 3" xfId="9454" xr:uid="{96219A09-16F8-42AC-9FCC-6B0581EA82AC}"/>
    <cellStyle name="Comma 2 15 3" xfId="6368" xr:uid="{B7B25913-14FC-490B-A7F3-0F322FC71896}"/>
    <cellStyle name="Comma 2 15 4" xfId="8887" xr:uid="{414A7153-9F6B-41D2-B5EB-9503A86B18CD}"/>
    <cellStyle name="Comma 2 16" xfId="2572" xr:uid="{00000000-0005-0000-0000-0000B0080000}"/>
    <cellStyle name="Comma 2 16 2" xfId="5363" xr:uid="{00000000-0005-0000-0000-0000B1080000}"/>
    <cellStyle name="Comma 2 16 2 2" xfId="7136" xr:uid="{4BFD7D8C-AEEE-4A45-BE54-909AFFB70EFD}"/>
    <cellStyle name="Comma 2 16 2 3" xfId="9455" xr:uid="{2FA19B12-3177-45B2-96ED-76EDCB619557}"/>
    <cellStyle name="Comma 2 17" xfId="2573" xr:uid="{00000000-0005-0000-0000-0000B2080000}"/>
    <cellStyle name="Comma 2 17 2" xfId="5364" xr:uid="{00000000-0005-0000-0000-0000B3080000}"/>
    <cellStyle name="Comma 2 17 2 2" xfId="7137" xr:uid="{B6CDA6F4-CA76-48E7-8D79-1023A6A52D53}"/>
    <cellStyle name="Comma 2 17 2 3" xfId="9456" xr:uid="{EB83BCD7-87E8-4C77-A1CB-08566530BF3B}"/>
    <cellStyle name="Comma 2 18" xfId="2574" xr:uid="{00000000-0005-0000-0000-0000B4080000}"/>
    <cellStyle name="Comma 2 18 2" xfId="5365" xr:uid="{00000000-0005-0000-0000-0000B5080000}"/>
    <cellStyle name="Comma 2 18 2 2" xfId="7138" xr:uid="{7DE2B694-2D2C-4AFC-902D-A47E596D093E}"/>
    <cellStyle name="Comma 2 18 2 3" xfId="9457" xr:uid="{FB04CCC4-D1AE-490F-9F97-48D9E62F9909}"/>
    <cellStyle name="Comma 2 19" xfId="2575" xr:uid="{00000000-0005-0000-0000-0000B6080000}"/>
    <cellStyle name="Comma 2 19 2" xfId="5366" xr:uid="{00000000-0005-0000-0000-0000B7080000}"/>
    <cellStyle name="Comma 2 19 2 2" xfId="7139" xr:uid="{4726F98E-E009-4973-8F21-AEBBC2F0629E}"/>
    <cellStyle name="Comma 2 19 2 3" xfId="9458" xr:uid="{AC1ECF15-453D-4879-9980-150457C85654}"/>
    <cellStyle name="Comma 2 2" xfId="8" xr:uid="{00000000-0005-0000-0000-0000B8080000}"/>
    <cellStyle name="Comma 2 2 10" xfId="2576" xr:uid="{00000000-0005-0000-0000-0000B9080000}"/>
    <cellStyle name="Comma 2 2 10 2" xfId="2577" xr:uid="{00000000-0005-0000-0000-0000BA080000}"/>
    <cellStyle name="Comma 2 2 10 2 2" xfId="5367" xr:uid="{00000000-0005-0000-0000-0000BB080000}"/>
    <cellStyle name="Comma 2 2 10 2 2 2" xfId="7140" xr:uid="{C8D7C656-71A0-41FA-AF23-14B83C432845}"/>
    <cellStyle name="Comma 2 2 10 2 2 3" xfId="9459" xr:uid="{1618E301-9468-417E-BB5F-CF2081167775}"/>
    <cellStyle name="Comma 2 2 10 2 3" xfId="6369" xr:uid="{6069A55C-F9D3-4E15-B31C-0F9AFE77BB4D}"/>
    <cellStyle name="Comma 2 2 10 2 4" xfId="8888" xr:uid="{F5F21D15-D4C4-4470-B443-8718F7F668AA}"/>
    <cellStyle name="Comma 2 2 11" xfId="2578" xr:uid="{00000000-0005-0000-0000-0000BC080000}"/>
    <cellStyle name="Comma 2 2 12" xfId="2579" xr:uid="{00000000-0005-0000-0000-0000BD080000}"/>
    <cellStyle name="Comma 2 2 13" xfId="2580" xr:uid="{00000000-0005-0000-0000-0000BE080000}"/>
    <cellStyle name="Comma 2 2 14" xfId="2581" xr:uid="{00000000-0005-0000-0000-0000BF080000}"/>
    <cellStyle name="Comma 2 2 15" xfId="2582" xr:uid="{00000000-0005-0000-0000-0000C0080000}"/>
    <cellStyle name="Comma 2 2 16" xfId="2583" xr:uid="{00000000-0005-0000-0000-0000C1080000}"/>
    <cellStyle name="Comma 2 2 17" xfId="2584" xr:uid="{00000000-0005-0000-0000-0000C2080000}"/>
    <cellStyle name="Comma 2 2 18" xfId="2585" xr:uid="{00000000-0005-0000-0000-0000C3080000}"/>
    <cellStyle name="Comma 2 2 19" xfId="2586" xr:uid="{00000000-0005-0000-0000-0000C4080000}"/>
    <cellStyle name="Comma 2 2 2" xfId="2587" xr:uid="{00000000-0005-0000-0000-0000C5080000}"/>
    <cellStyle name="Comma 2 2 2 10" xfId="2588" xr:uid="{00000000-0005-0000-0000-0000C6080000}"/>
    <cellStyle name="Comma 2 2 2 10 2" xfId="5368" xr:uid="{00000000-0005-0000-0000-0000C7080000}"/>
    <cellStyle name="Comma 2 2 2 10 2 2" xfId="7141" xr:uid="{7E8747AF-040D-42D2-98B0-D4E4D658ED92}"/>
    <cellStyle name="Comma 2 2 2 10 2 3" xfId="9460" xr:uid="{A7F3F894-219E-4FE1-B435-13F3C7FBAE5A}"/>
    <cellStyle name="Comma 2 2 2 10 3" xfId="6370" xr:uid="{C320F5D7-F8E0-44B0-9105-828C74B9C46A}"/>
    <cellStyle name="Comma 2 2 2 10 4" xfId="8889" xr:uid="{78AF9CB7-01D1-495C-AC75-E44EEAC692AE}"/>
    <cellStyle name="Comma 2 2 2 11" xfId="2589" xr:uid="{00000000-0005-0000-0000-0000C8080000}"/>
    <cellStyle name="Comma 2 2 2 11 2" xfId="5369" xr:uid="{00000000-0005-0000-0000-0000C9080000}"/>
    <cellStyle name="Comma 2 2 2 11 2 2" xfId="7142" xr:uid="{DE00404F-E9AB-4392-A135-E20870D3391D}"/>
    <cellStyle name="Comma 2 2 2 11 2 3" xfId="9461" xr:uid="{3D6CD6C4-BE1D-4407-9A95-E258C0D71CFC}"/>
    <cellStyle name="Comma 2 2 2 11 3" xfId="6371" xr:uid="{C14A80FD-1D23-4D41-9DB1-183AEB01DD48}"/>
    <cellStyle name="Comma 2 2 2 11 4" xfId="8890" xr:uid="{2EFF4884-3CE3-4380-BA1B-30855E980ACA}"/>
    <cellStyle name="Comma 2 2 2 12" xfId="2590" xr:uid="{00000000-0005-0000-0000-0000CA080000}"/>
    <cellStyle name="Comma 2 2 2 12 2" xfId="5370" xr:uid="{00000000-0005-0000-0000-0000CB080000}"/>
    <cellStyle name="Comma 2 2 2 12 2 2" xfId="7143" xr:uid="{E46CA962-3EE9-47C3-9C6D-9F899CD52CCB}"/>
    <cellStyle name="Comma 2 2 2 12 2 3" xfId="9462" xr:uid="{9DB818A1-D3FF-47C0-BE41-879C75B25642}"/>
    <cellStyle name="Comma 2 2 2 12 3" xfId="6372" xr:uid="{D029A83A-922C-41A7-8E0B-ADFA69779876}"/>
    <cellStyle name="Comma 2 2 2 12 4" xfId="8891" xr:uid="{D3136420-A226-427A-B4D8-D6B436A175E8}"/>
    <cellStyle name="Comma 2 2 2 13" xfId="2591" xr:uid="{00000000-0005-0000-0000-0000CC080000}"/>
    <cellStyle name="Comma 2 2 2 13 2" xfId="5371" xr:uid="{00000000-0005-0000-0000-0000CD080000}"/>
    <cellStyle name="Comma 2 2 2 13 2 2" xfId="7144" xr:uid="{F501E0FF-AB75-411C-87DB-00A58F15B72A}"/>
    <cellStyle name="Comma 2 2 2 13 2 3" xfId="9463" xr:uid="{F50548B9-24D6-43B1-836A-C19E57CE06D3}"/>
    <cellStyle name="Comma 2 2 2 13 3" xfId="6373" xr:uid="{1D62C96A-87D3-4DD2-A4DF-E673F023B913}"/>
    <cellStyle name="Comma 2 2 2 13 4" xfId="8892" xr:uid="{7477EB9C-EC72-41CD-A67A-DE91A7442460}"/>
    <cellStyle name="Comma 2 2 2 14" xfId="2592" xr:uid="{00000000-0005-0000-0000-0000CE080000}"/>
    <cellStyle name="Comma 2 2 2 14 2" xfId="5372" xr:uid="{00000000-0005-0000-0000-0000CF080000}"/>
    <cellStyle name="Comma 2 2 2 14 2 2" xfId="7145" xr:uid="{EC33A8D1-24D5-49D8-956A-6F848513B259}"/>
    <cellStyle name="Comma 2 2 2 14 2 3" xfId="9464" xr:uid="{9FF78501-5D40-4A52-AA92-AC624C04C32A}"/>
    <cellStyle name="Comma 2 2 2 14 3" xfId="6374" xr:uid="{62386053-D8AE-43BB-92FE-B524068304F3}"/>
    <cellStyle name="Comma 2 2 2 14 4" xfId="8893" xr:uid="{4172780D-4A26-428C-B02E-DD0B3082F8F7}"/>
    <cellStyle name="Comma 2 2 2 15" xfId="2593" xr:uid="{00000000-0005-0000-0000-0000D0080000}"/>
    <cellStyle name="Comma 2 2 2 15 2" xfId="5373" xr:uid="{00000000-0005-0000-0000-0000D1080000}"/>
    <cellStyle name="Comma 2 2 2 15 2 2" xfId="7146" xr:uid="{1ED41661-F3DB-4373-84EE-070F032493C8}"/>
    <cellStyle name="Comma 2 2 2 15 2 3" xfId="9465" xr:uid="{A2168C14-C545-4136-956A-C36F2C120E3D}"/>
    <cellStyle name="Comma 2 2 2 15 3" xfId="6375" xr:uid="{A8F8D915-9F0D-4CCE-A646-9DE08EFF9CDE}"/>
    <cellStyle name="Comma 2 2 2 15 4" xfId="8894" xr:uid="{07A60A6D-9FED-4995-9288-7F115B3A1AA9}"/>
    <cellStyle name="Comma 2 2 2 16" xfId="2594" xr:uid="{00000000-0005-0000-0000-0000D2080000}"/>
    <cellStyle name="Comma 2 2 2 16 2" xfId="5374" xr:uid="{00000000-0005-0000-0000-0000D3080000}"/>
    <cellStyle name="Comma 2 2 2 16 2 2" xfId="7147" xr:uid="{1CB161B3-4870-4B5B-98AF-37CBF35525B1}"/>
    <cellStyle name="Comma 2 2 2 16 2 3" xfId="9466" xr:uid="{046BFB49-7DBE-40A7-ADAB-DEF47F53E8B3}"/>
    <cellStyle name="Comma 2 2 2 16 3" xfId="6376" xr:uid="{ABBDF65E-15D6-4186-A28F-DCF1FC157B92}"/>
    <cellStyle name="Comma 2 2 2 16 4" xfId="8895" xr:uid="{B745297E-5F56-4BA2-8A1F-53EB8728C668}"/>
    <cellStyle name="Comma 2 2 2 17" xfId="2595" xr:uid="{00000000-0005-0000-0000-0000D4080000}"/>
    <cellStyle name="Comma 2 2 2 17 2" xfId="5375" xr:uid="{00000000-0005-0000-0000-0000D5080000}"/>
    <cellStyle name="Comma 2 2 2 17 2 2" xfId="7148" xr:uid="{74CCA7DA-05E8-4C43-813B-646C83DF8C2A}"/>
    <cellStyle name="Comma 2 2 2 17 2 3" xfId="9467" xr:uid="{E87FA7DC-5B83-49C7-A158-CDE85856C31D}"/>
    <cellStyle name="Comma 2 2 2 17 3" xfId="6377" xr:uid="{C15A8A67-EE87-4A54-A66B-2A786E6ECE67}"/>
    <cellStyle name="Comma 2 2 2 17 4" xfId="8896" xr:uid="{08DE3E01-99BA-42A2-9D4A-20FBA89EA25E}"/>
    <cellStyle name="Comma 2 2 2 18" xfId="2596" xr:uid="{00000000-0005-0000-0000-0000D6080000}"/>
    <cellStyle name="Comma 2 2 2 18 2" xfId="5376" xr:uid="{00000000-0005-0000-0000-0000D7080000}"/>
    <cellStyle name="Comma 2 2 2 18 2 2" xfId="7149" xr:uid="{9D9EC006-662E-4BB6-ABF3-F0A3474D46CA}"/>
    <cellStyle name="Comma 2 2 2 18 2 3" xfId="9468" xr:uid="{290B2411-D098-4706-A6F0-7A084D4F8DC9}"/>
    <cellStyle name="Comma 2 2 2 18 3" xfId="6378" xr:uid="{64751329-AF1F-4943-9CB6-D602D15800C8}"/>
    <cellStyle name="Comma 2 2 2 18 4" xfId="8897" xr:uid="{21D12506-004D-495F-987C-539A46205EBC}"/>
    <cellStyle name="Comma 2 2 2 19" xfId="2597" xr:uid="{00000000-0005-0000-0000-0000D8080000}"/>
    <cellStyle name="Comma 2 2 2 19 2" xfId="5377" xr:uid="{00000000-0005-0000-0000-0000D9080000}"/>
    <cellStyle name="Comma 2 2 2 19 2 2" xfId="7150" xr:uid="{1DA06BB4-8C53-4F30-BF4B-84CB31E9DA03}"/>
    <cellStyle name="Comma 2 2 2 19 2 3" xfId="9469" xr:uid="{A23F81F4-F167-43B4-8563-26200AB25CBA}"/>
    <cellStyle name="Comma 2 2 2 19 3" xfId="6379" xr:uid="{FA179325-2023-4AF2-BCDD-A26BD2EDC081}"/>
    <cellStyle name="Comma 2 2 2 19 4" xfId="8898" xr:uid="{BB13D3B2-76A8-4AA8-BBBF-FFDDC23A38D0}"/>
    <cellStyle name="Comma 2 2 2 2" xfId="2598" xr:uid="{00000000-0005-0000-0000-0000DA080000}"/>
    <cellStyle name="Comma 2 2 2 2 2" xfId="2599" xr:uid="{00000000-0005-0000-0000-0000DB080000}"/>
    <cellStyle name="Comma 2 2 2 2 2 2" xfId="2600" xr:uid="{00000000-0005-0000-0000-0000DC080000}"/>
    <cellStyle name="Comma 2 2 2 2 2 2 2" xfId="2601" xr:uid="{00000000-0005-0000-0000-0000DD080000}"/>
    <cellStyle name="Comma 2 2 2 2 2 2 2 2" xfId="5381" xr:uid="{00000000-0005-0000-0000-0000DE080000}"/>
    <cellStyle name="Comma 2 2 2 2 2 2 2 2 2" xfId="7154" xr:uid="{095DE8C8-CE96-4470-BB1A-E1A4F8A16B57}"/>
    <cellStyle name="Comma 2 2 2 2 2 2 2 2 3" xfId="9473" xr:uid="{39978701-232C-42B3-B6E2-571BC877FBBD}"/>
    <cellStyle name="Comma 2 2 2 2 2 2 2 3" xfId="6382" xr:uid="{164FA87E-4008-424C-BAAE-DF53666DCCFC}"/>
    <cellStyle name="Comma 2 2 2 2 2 2 2 4" xfId="8901" xr:uid="{386144EF-A2BA-4580-8A58-62003F9C4559}"/>
    <cellStyle name="Comma 2 2 2 2 2 2 3" xfId="5380" xr:uid="{00000000-0005-0000-0000-0000DF080000}"/>
    <cellStyle name="Comma 2 2 2 2 2 2 3 2" xfId="7153" xr:uid="{54810DAB-1488-4EAE-8E88-0B050ACEE9DF}"/>
    <cellStyle name="Comma 2 2 2 2 2 2 3 3" xfId="9472" xr:uid="{A2B1796D-2EEB-411D-8070-161089847965}"/>
    <cellStyle name="Comma 2 2 2 2 2 2 4" xfId="6381" xr:uid="{5316836A-5A16-4A7A-98A2-ACA6BA352967}"/>
    <cellStyle name="Comma 2 2 2 2 2 2 5" xfId="8900" xr:uid="{52BA48E3-E252-4BF1-AC95-2C25FC42DB39}"/>
    <cellStyle name="Comma 2 2 2 2 2 3" xfId="2602" xr:uid="{00000000-0005-0000-0000-0000E0080000}"/>
    <cellStyle name="Comma 2 2 2 2 2 3 2" xfId="5382" xr:uid="{00000000-0005-0000-0000-0000E1080000}"/>
    <cellStyle name="Comma 2 2 2 2 2 3 2 2" xfId="7155" xr:uid="{CDB8B9B8-38FF-4892-8DAB-B566F36F0C55}"/>
    <cellStyle name="Comma 2 2 2 2 2 3 2 3" xfId="9474" xr:uid="{4CE97A51-B1AD-4E73-B69C-44138FF0C550}"/>
    <cellStyle name="Comma 2 2 2 2 2 3 3" xfId="6383" xr:uid="{56123A5A-A3B2-446E-B9AF-2B16736782C3}"/>
    <cellStyle name="Comma 2 2 2 2 2 3 4" xfId="8902" xr:uid="{75ED8871-C3C3-438E-BAAC-A1DE9879A0EA}"/>
    <cellStyle name="Comma 2 2 2 2 2 4" xfId="2603" xr:uid="{00000000-0005-0000-0000-0000E2080000}"/>
    <cellStyle name="Comma 2 2 2 2 2 4 2" xfId="5383" xr:uid="{00000000-0005-0000-0000-0000E3080000}"/>
    <cellStyle name="Comma 2 2 2 2 2 4 2 2" xfId="7156" xr:uid="{76482ABA-295D-42FD-976D-097F7CB66225}"/>
    <cellStyle name="Comma 2 2 2 2 2 4 2 3" xfId="9475" xr:uid="{D8375629-1206-40DC-8A64-17D076E826C2}"/>
    <cellStyle name="Comma 2 2 2 2 2 4 3" xfId="6384" xr:uid="{A019CA30-543D-478E-9445-068D5FE8BD18}"/>
    <cellStyle name="Comma 2 2 2 2 2 4 4" xfId="8903" xr:uid="{D15DA5B7-6969-4C92-AAF7-63BDC04E717B}"/>
    <cellStyle name="Comma 2 2 2 2 2 5" xfId="5379" xr:uid="{00000000-0005-0000-0000-0000E4080000}"/>
    <cellStyle name="Comma 2 2 2 2 2 5 2" xfId="7152" xr:uid="{D8E8C845-D094-4F84-B54C-82ED97238F1D}"/>
    <cellStyle name="Comma 2 2 2 2 2 5 3" xfId="9471" xr:uid="{161F04C4-7CBB-4C80-92E8-6EA1C308A59E}"/>
    <cellStyle name="Comma 2 2 2 2 2 6" xfId="6380" xr:uid="{9DE3F5E3-F160-47D2-9CBC-F1D8D3261606}"/>
    <cellStyle name="Comma 2 2 2 2 2 7" xfId="8899" xr:uid="{0E0C2CFD-3DC6-4515-A4F5-3781754D3B3F}"/>
    <cellStyle name="Comma 2 2 2 2 3" xfId="2604" xr:uid="{00000000-0005-0000-0000-0000E5080000}"/>
    <cellStyle name="Comma 2 2 2 2 3 2" xfId="5384" xr:uid="{00000000-0005-0000-0000-0000E6080000}"/>
    <cellStyle name="Comma 2 2 2 2 3 2 2" xfId="7157" xr:uid="{CFD81F5F-5077-4A68-AD92-9F038550F5A9}"/>
    <cellStyle name="Comma 2 2 2 2 3 2 3" xfId="9476" xr:uid="{1424D603-000C-4BDF-97BC-5A11DC8CC0D4}"/>
    <cellStyle name="Comma 2 2 2 2 3 3" xfId="6385" xr:uid="{B38F5E2E-15DC-40D8-8972-73709010FB8C}"/>
    <cellStyle name="Comma 2 2 2 2 3 4" xfId="8904" xr:uid="{C50DA7B9-76B1-480E-9B29-26FCC8148C31}"/>
    <cellStyle name="Comma 2 2 2 2 4" xfId="2605" xr:uid="{00000000-0005-0000-0000-0000E7080000}"/>
    <cellStyle name="Comma 2 2 2 2 4 2" xfId="5385" xr:uid="{00000000-0005-0000-0000-0000E8080000}"/>
    <cellStyle name="Comma 2 2 2 2 4 2 2" xfId="7158" xr:uid="{E6F3BD0A-4977-4516-8366-43C4F9CFC862}"/>
    <cellStyle name="Comma 2 2 2 2 4 2 3" xfId="9477" xr:uid="{CC7333D0-65CB-4B0C-A761-27B2D0254A93}"/>
    <cellStyle name="Comma 2 2 2 2 4 3" xfId="6386" xr:uid="{742C25A6-D225-45A0-BE2B-8B477C857BA5}"/>
    <cellStyle name="Comma 2 2 2 2 4 4" xfId="8905" xr:uid="{3E1A09C5-66D0-44B8-8153-7CD74DFB4107}"/>
    <cellStyle name="Comma 2 2 2 2 5" xfId="2606" xr:uid="{00000000-0005-0000-0000-0000E9080000}"/>
    <cellStyle name="Comma 2 2 2 2 5 2" xfId="5386" xr:uid="{00000000-0005-0000-0000-0000EA080000}"/>
    <cellStyle name="Comma 2 2 2 2 5 2 2" xfId="7159" xr:uid="{53F7AEA4-CEC2-42B0-AB66-E6712BAC89B4}"/>
    <cellStyle name="Comma 2 2 2 2 5 2 3" xfId="9478" xr:uid="{4D6F116D-0BF5-4D34-A7A6-16C1ACA0344A}"/>
    <cellStyle name="Comma 2 2 2 2 5 3" xfId="6387" xr:uid="{E30C965B-E98F-4DFE-A38B-56AB2B2907EF}"/>
    <cellStyle name="Comma 2 2 2 2 5 4" xfId="8906" xr:uid="{2F7FC61D-F9D7-47D6-B05D-415B6C43E67B}"/>
    <cellStyle name="Comma 2 2 2 2 6" xfId="2607" xr:uid="{00000000-0005-0000-0000-0000EB080000}"/>
    <cellStyle name="Comma 2 2 2 2 6 2" xfId="5387" xr:uid="{00000000-0005-0000-0000-0000EC080000}"/>
    <cellStyle name="Comma 2 2 2 2 6 2 2" xfId="7160" xr:uid="{8731481B-270B-4DBD-BD91-2866C45A39E8}"/>
    <cellStyle name="Comma 2 2 2 2 6 2 3" xfId="9479" xr:uid="{E99AFB04-530D-441D-A058-F0413ED2A8F5}"/>
    <cellStyle name="Comma 2 2 2 2 6 3" xfId="6388" xr:uid="{1581FAB3-96A6-425B-BDFB-0C57717A5881}"/>
    <cellStyle name="Comma 2 2 2 2 6 4" xfId="8907" xr:uid="{2BC8799A-5A80-40C9-BF0B-4003EE21C3BA}"/>
    <cellStyle name="Comma 2 2 2 2 7" xfId="2608" xr:uid="{00000000-0005-0000-0000-0000ED080000}"/>
    <cellStyle name="Comma 2 2 2 2 7 2" xfId="5388" xr:uid="{00000000-0005-0000-0000-0000EE080000}"/>
    <cellStyle name="Comma 2 2 2 2 7 2 2" xfId="7161" xr:uid="{758E0F61-3A65-451E-8B35-34BE6B90E4E6}"/>
    <cellStyle name="Comma 2 2 2 2 7 2 3" xfId="9480" xr:uid="{5EE6F14F-B95F-42DC-8C5D-6777A54BB6E9}"/>
    <cellStyle name="Comma 2 2 2 2 7 3" xfId="6389" xr:uid="{08CE64EF-8972-45B6-A590-543358A1E5A8}"/>
    <cellStyle name="Comma 2 2 2 2 7 4" xfId="8908" xr:uid="{21231112-89B3-4942-95B0-5D5E97A65E71}"/>
    <cellStyle name="Comma 2 2 2 2 8" xfId="2609" xr:uid="{00000000-0005-0000-0000-0000EF080000}"/>
    <cellStyle name="Comma 2 2 2 2 8 2" xfId="5389" xr:uid="{00000000-0005-0000-0000-0000F0080000}"/>
    <cellStyle name="Comma 2 2 2 2 8 2 2" xfId="7162" xr:uid="{BE33459F-5FB2-47C1-89C8-52F570AAC356}"/>
    <cellStyle name="Comma 2 2 2 2 8 2 3" xfId="9481" xr:uid="{33663157-48CB-436A-9FA5-31EDBB6C13C9}"/>
    <cellStyle name="Comma 2 2 2 2 8 3" xfId="6390" xr:uid="{BA858093-F603-4CAF-8B66-166AD98BA014}"/>
    <cellStyle name="Comma 2 2 2 2 8 4" xfId="8909" xr:uid="{7A207475-0BD8-482B-BB69-B584F89E916B}"/>
    <cellStyle name="Comma 2 2 2 2 9" xfId="2610" xr:uid="{00000000-0005-0000-0000-0000F1080000}"/>
    <cellStyle name="Comma 2 2 2 2 9 2" xfId="5390" xr:uid="{00000000-0005-0000-0000-0000F2080000}"/>
    <cellStyle name="Comma 2 2 2 2 9 2 2" xfId="7163" xr:uid="{FACC365B-2E6C-4DC2-9AEB-CAB6E7326CF5}"/>
    <cellStyle name="Comma 2 2 2 2 9 2 3" xfId="9482" xr:uid="{E763E587-B757-42EB-BF59-3CE3E640B49B}"/>
    <cellStyle name="Comma 2 2 2 2 9 3" xfId="6391" xr:uid="{8AA35471-4975-4B0F-81B0-372115FD4908}"/>
    <cellStyle name="Comma 2 2 2 2 9 4" xfId="8910" xr:uid="{6AC8F0AE-16D2-4BCF-A0C5-29D6F4B1475D}"/>
    <cellStyle name="Comma 2 2 2 20" xfId="2611" xr:uid="{00000000-0005-0000-0000-0000F3080000}"/>
    <cellStyle name="Comma 2 2 2 20 2" xfId="5391" xr:uid="{00000000-0005-0000-0000-0000F4080000}"/>
    <cellStyle name="Comma 2 2 2 20 2 2" xfId="7164" xr:uid="{EAE4C181-44D5-4614-A771-B08FE74C2DDF}"/>
    <cellStyle name="Comma 2 2 2 20 2 3" xfId="9483" xr:uid="{17D4C319-9285-4EF9-A3C4-E8820B885B81}"/>
    <cellStyle name="Comma 2 2 2 20 3" xfId="6392" xr:uid="{B99579C1-8F48-4D51-ACC5-C738058A3454}"/>
    <cellStyle name="Comma 2 2 2 20 4" xfId="8911" xr:uid="{48921ABC-9915-4886-A3C2-B9637513025D}"/>
    <cellStyle name="Comma 2 2 2 21" xfId="2612" xr:uid="{00000000-0005-0000-0000-0000F5080000}"/>
    <cellStyle name="Comma 2 2 2 21 2" xfId="5392" xr:uid="{00000000-0005-0000-0000-0000F6080000}"/>
    <cellStyle name="Comma 2 2 2 21 2 2" xfId="7165" xr:uid="{57539557-D01C-4994-B65E-282665C39AB1}"/>
    <cellStyle name="Comma 2 2 2 21 2 3" xfId="9484" xr:uid="{4F5CD0ED-A6D4-4A82-93C7-5430FFE41B2D}"/>
    <cellStyle name="Comma 2 2 2 21 3" xfId="6393" xr:uid="{7DA217CC-825F-4E9F-A069-CBA1025361A1}"/>
    <cellStyle name="Comma 2 2 2 21 4" xfId="8912" xr:uid="{682462B3-11AF-443A-BFA7-F71A46B7F510}"/>
    <cellStyle name="Comma 2 2 2 22" xfId="2613" xr:uid="{00000000-0005-0000-0000-0000F7080000}"/>
    <cellStyle name="Comma 2 2 2 22 2" xfId="5393" xr:uid="{00000000-0005-0000-0000-0000F8080000}"/>
    <cellStyle name="Comma 2 2 2 22 2 2" xfId="7166" xr:uid="{FAF7A2CC-9C3E-4C47-8E81-E874CD1AC647}"/>
    <cellStyle name="Comma 2 2 2 22 2 3" xfId="9485" xr:uid="{C9C0366F-8B1F-4A6E-B64A-65E146872E57}"/>
    <cellStyle name="Comma 2 2 2 22 3" xfId="6394" xr:uid="{6061D9D0-630D-4FF4-BF41-4FDC65BCD409}"/>
    <cellStyle name="Comma 2 2 2 22 4" xfId="8913" xr:uid="{C280DDF1-03EB-4C35-82FD-2A4C5698FCD6}"/>
    <cellStyle name="Comma 2 2 2 23" xfId="2614" xr:uid="{00000000-0005-0000-0000-0000F9080000}"/>
    <cellStyle name="Comma 2 2 2 23 2" xfId="5394" xr:uid="{00000000-0005-0000-0000-0000FA080000}"/>
    <cellStyle name="Comma 2 2 2 23 2 2" xfId="7167" xr:uid="{90552EA8-E538-4D3D-99E7-767095031BD8}"/>
    <cellStyle name="Comma 2 2 2 23 2 3" xfId="9486" xr:uid="{4D3615C9-2D1A-4D28-A90F-5AB5A4B0AD86}"/>
    <cellStyle name="Comma 2 2 2 23 3" xfId="6395" xr:uid="{83BD65D2-CDBC-4C14-B7C2-2E42BE41BFB0}"/>
    <cellStyle name="Comma 2 2 2 23 4" xfId="8914" xr:uid="{C2AF427A-3CDB-4DE4-99CB-D94DE9A71E3C}"/>
    <cellStyle name="Comma 2 2 2 24" xfId="2615" xr:uid="{00000000-0005-0000-0000-0000FB080000}"/>
    <cellStyle name="Comma 2 2 2 24 2" xfId="5395" xr:uid="{00000000-0005-0000-0000-0000FC080000}"/>
    <cellStyle name="Comma 2 2 2 24 2 2" xfId="7168" xr:uid="{9F447FB5-E8C6-4F34-AF3C-7C36C0352629}"/>
    <cellStyle name="Comma 2 2 2 24 2 3" xfId="9487" xr:uid="{5EAA46A6-1997-41CA-BC40-A36B61EC59DB}"/>
    <cellStyle name="Comma 2 2 2 24 3" xfId="6396" xr:uid="{76036F05-B8A2-413A-B201-7D218174949E}"/>
    <cellStyle name="Comma 2 2 2 24 4" xfId="8915" xr:uid="{C7A4D107-BD7B-4640-956B-FAF0E4D8B2CD}"/>
    <cellStyle name="Comma 2 2 2 25" xfId="2616" xr:uid="{00000000-0005-0000-0000-0000FD080000}"/>
    <cellStyle name="Comma 2 2 2 25 2" xfId="5396" xr:uid="{00000000-0005-0000-0000-0000FE080000}"/>
    <cellStyle name="Comma 2 2 2 25 2 2" xfId="7169" xr:uid="{D97BB7B3-EDB6-4C32-94BA-2E5F7040344C}"/>
    <cellStyle name="Comma 2 2 2 25 2 3" xfId="9488" xr:uid="{194041D1-80CC-425D-9787-86F06A3AE734}"/>
    <cellStyle name="Comma 2 2 2 25 3" xfId="6397" xr:uid="{095B3DCB-A36F-4243-947A-25A193B113A9}"/>
    <cellStyle name="Comma 2 2 2 25 4" xfId="8916" xr:uid="{C0CBDFFD-D113-4415-BF1E-86547636D13C}"/>
    <cellStyle name="Comma 2 2 2 26" xfId="2617" xr:uid="{00000000-0005-0000-0000-0000FF080000}"/>
    <cellStyle name="Comma 2 2 2 26 2" xfId="5397" xr:uid="{00000000-0005-0000-0000-000000090000}"/>
    <cellStyle name="Comma 2 2 2 26 2 2" xfId="7170" xr:uid="{43C3CB27-FC3D-4368-BFDE-653B347BFD31}"/>
    <cellStyle name="Comma 2 2 2 26 2 3" xfId="9489" xr:uid="{B8E0CD08-F8DF-45F0-8F39-F2D6608D23AF}"/>
    <cellStyle name="Comma 2 2 2 26 3" xfId="6398" xr:uid="{FA8300A7-7EB7-4780-B9AC-08A6E3B9E304}"/>
    <cellStyle name="Comma 2 2 2 26 4" xfId="8917" xr:uid="{29033F81-D0A6-4A07-B74D-49F3F59F1575}"/>
    <cellStyle name="Comma 2 2 2 27" xfId="2618" xr:uid="{00000000-0005-0000-0000-000001090000}"/>
    <cellStyle name="Comma 2 2 2 27 2" xfId="5398" xr:uid="{00000000-0005-0000-0000-000002090000}"/>
    <cellStyle name="Comma 2 2 2 27 2 2" xfId="7171" xr:uid="{453775B0-A6A9-4CB8-A384-D72A471F508F}"/>
    <cellStyle name="Comma 2 2 2 27 2 3" xfId="9490" xr:uid="{79D47843-A056-4136-8F5D-1F96EBA24B54}"/>
    <cellStyle name="Comma 2 2 2 27 3" xfId="6399" xr:uid="{1FBFBB1D-2594-4B3E-9277-753267565C46}"/>
    <cellStyle name="Comma 2 2 2 27 4" xfId="8918" xr:uid="{F64A8FB1-69F6-43AD-8091-E2017EC2665B}"/>
    <cellStyle name="Comma 2 2 2 28" xfId="2619" xr:uid="{00000000-0005-0000-0000-000003090000}"/>
    <cellStyle name="Comma 2 2 2 28 2" xfId="5399" xr:uid="{00000000-0005-0000-0000-000004090000}"/>
    <cellStyle name="Comma 2 2 2 28 2 2" xfId="7172" xr:uid="{3620676A-B0C5-4392-8BCB-22A43DE5D932}"/>
    <cellStyle name="Comma 2 2 2 28 2 3" xfId="9491" xr:uid="{4C4A5543-FEE4-4358-A9F2-F5B8637D365B}"/>
    <cellStyle name="Comma 2 2 2 28 3" xfId="6400" xr:uid="{90D0DB5C-D947-4F67-9DAC-BAC57E105279}"/>
    <cellStyle name="Comma 2 2 2 28 4" xfId="8919" xr:uid="{151309B4-0A9D-4FA3-883B-5C2CA2098EA2}"/>
    <cellStyle name="Comma 2 2 2 29" xfId="2620" xr:uid="{00000000-0005-0000-0000-000005090000}"/>
    <cellStyle name="Comma 2 2 2 29 2" xfId="5400" xr:uid="{00000000-0005-0000-0000-000006090000}"/>
    <cellStyle name="Comma 2 2 2 29 2 2" xfId="7173" xr:uid="{088F0096-4201-4ED8-8730-500A69F92DE5}"/>
    <cellStyle name="Comma 2 2 2 29 2 3" xfId="9492" xr:uid="{D201F704-819B-442B-98A6-8D1AF66AEE8E}"/>
    <cellStyle name="Comma 2 2 2 29 3" xfId="6401" xr:uid="{8AB2BEB8-007F-4498-B365-249B5365972A}"/>
    <cellStyle name="Comma 2 2 2 29 4" xfId="8920" xr:uid="{00C44EF1-0394-44BC-96D2-7529232E3C77}"/>
    <cellStyle name="Comma 2 2 2 3" xfId="2621" xr:uid="{00000000-0005-0000-0000-000007090000}"/>
    <cellStyle name="Comma 2 2 2 3 2" xfId="2622" xr:uid="{00000000-0005-0000-0000-000008090000}"/>
    <cellStyle name="Comma 2 2 2 3 2 2" xfId="5402" xr:uid="{00000000-0005-0000-0000-000009090000}"/>
    <cellStyle name="Comma 2 2 2 3 2 2 2" xfId="7175" xr:uid="{5BECC5CD-D3D8-4BEE-B755-995463C6F18B}"/>
    <cellStyle name="Comma 2 2 2 3 2 2 3" xfId="9494" xr:uid="{B28E9AC0-1C38-4998-810D-BD51B274D557}"/>
    <cellStyle name="Comma 2 2 2 3 2 3" xfId="6403" xr:uid="{09385CA3-3F61-4855-87A6-D424E0C21805}"/>
    <cellStyle name="Comma 2 2 2 3 2 4" xfId="8922" xr:uid="{646E7829-886B-4840-A0E9-DADC281B745D}"/>
    <cellStyle name="Comma 2 2 2 3 3" xfId="5401" xr:uid="{00000000-0005-0000-0000-00000A090000}"/>
    <cellStyle name="Comma 2 2 2 3 3 2" xfId="7174" xr:uid="{64DDF239-7CEC-46F9-AFEE-73CB2CF0AFE2}"/>
    <cellStyle name="Comma 2 2 2 3 3 3" xfId="9493" xr:uid="{C074E54E-1042-41AE-89D5-39B22CEC9D0E}"/>
    <cellStyle name="Comma 2 2 2 3 4" xfId="6402" xr:uid="{C75C3AA0-7CE8-4258-9049-96E29A3DF8F5}"/>
    <cellStyle name="Comma 2 2 2 3 5" xfId="8921" xr:uid="{D409F5D7-498E-4F0D-A90A-E9349ECE0DB3}"/>
    <cellStyle name="Comma 2 2 2 30" xfId="2623" xr:uid="{00000000-0005-0000-0000-00000B090000}"/>
    <cellStyle name="Comma 2 2 2 30 2" xfId="5403" xr:uid="{00000000-0005-0000-0000-00000C090000}"/>
    <cellStyle name="Comma 2 2 2 30 2 2" xfId="7176" xr:uid="{9CF71B4D-19FE-41C0-836F-2EEB63903012}"/>
    <cellStyle name="Comma 2 2 2 30 2 3" xfId="9495" xr:uid="{635BDAAF-2C10-4783-B619-A44DA308FC14}"/>
    <cellStyle name="Comma 2 2 2 30 3" xfId="6404" xr:uid="{96D67B02-867D-4FC3-B593-6DFEE0316085}"/>
    <cellStyle name="Comma 2 2 2 30 4" xfId="8923" xr:uid="{AA4C3320-5955-4325-849F-7D6DBB27B690}"/>
    <cellStyle name="Comma 2 2 2 31" xfId="2624" xr:uid="{00000000-0005-0000-0000-00000D090000}"/>
    <cellStyle name="Comma 2 2 2 31 2" xfId="5404" xr:uid="{00000000-0005-0000-0000-00000E090000}"/>
    <cellStyle name="Comma 2 2 2 31 2 2" xfId="7177" xr:uid="{1061782C-92F7-4F5D-A208-841F8F71F959}"/>
    <cellStyle name="Comma 2 2 2 31 2 3" xfId="9496" xr:uid="{B84EFA0E-6DBA-41D5-AE8E-EE97DD366329}"/>
    <cellStyle name="Comma 2 2 2 31 3" xfId="6405" xr:uid="{A1F39D26-F998-4367-A99A-0AF7830C50D3}"/>
    <cellStyle name="Comma 2 2 2 31 4" xfId="8924" xr:uid="{E6BA03E5-9BDA-4FF7-AD45-B22487FC1518}"/>
    <cellStyle name="Comma 2 2 2 32" xfId="2625" xr:uid="{00000000-0005-0000-0000-00000F090000}"/>
    <cellStyle name="Comma 2 2 2 32 2" xfId="5405" xr:uid="{00000000-0005-0000-0000-000010090000}"/>
    <cellStyle name="Comma 2 2 2 32 2 2" xfId="7178" xr:uid="{988804B4-B0E4-489C-9E2A-1A5C26DDB9A0}"/>
    <cellStyle name="Comma 2 2 2 32 2 3" xfId="9497" xr:uid="{C5CC3C62-4133-47F0-BEA0-F84928298F26}"/>
    <cellStyle name="Comma 2 2 2 32 3" xfId="6406" xr:uid="{2EB4E5AA-613E-4D58-A401-75EBDF2C15E5}"/>
    <cellStyle name="Comma 2 2 2 32 4" xfId="8925" xr:uid="{C0050188-7379-473C-95D4-B504D56D0845}"/>
    <cellStyle name="Comma 2 2 2 33" xfId="2626" xr:uid="{00000000-0005-0000-0000-000011090000}"/>
    <cellStyle name="Comma 2 2 2 33 2" xfId="5406" xr:uid="{00000000-0005-0000-0000-000012090000}"/>
    <cellStyle name="Comma 2 2 2 33 2 2" xfId="7179" xr:uid="{4379872A-3852-4681-BF0C-A27D8FEFFE6A}"/>
    <cellStyle name="Comma 2 2 2 33 2 3" xfId="9498" xr:uid="{59296EB3-6351-47D3-BF05-2626919458F3}"/>
    <cellStyle name="Comma 2 2 2 33 3" xfId="6407" xr:uid="{8A9517B1-E4D1-4049-B4A1-D462CC5B9DD5}"/>
    <cellStyle name="Comma 2 2 2 33 4" xfId="8926" xr:uid="{0C44009E-3510-45D5-9DB7-6FE7234DE575}"/>
    <cellStyle name="Comma 2 2 2 34" xfId="2627" xr:uid="{00000000-0005-0000-0000-000013090000}"/>
    <cellStyle name="Comma 2 2 2 34 2" xfId="5407" xr:uid="{00000000-0005-0000-0000-000014090000}"/>
    <cellStyle name="Comma 2 2 2 34 2 2" xfId="7180" xr:uid="{1D21BD70-1C33-4070-8123-8D69DF0ECA55}"/>
    <cellStyle name="Comma 2 2 2 34 2 3" xfId="9499" xr:uid="{8DCABC27-3AC7-4D50-97B6-E27A8CE109C1}"/>
    <cellStyle name="Comma 2 2 2 34 3" xfId="6408" xr:uid="{083F8DF6-6E37-409F-96AD-072421C66612}"/>
    <cellStyle name="Comma 2 2 2 34 4" xfId="8927" xr:uid="{C5E74C1A-8BBB-4B62-841A-A5AC35E7FA14}"/>
    <cellStyle name="Comma 2 2 2 35" xfId="2628" xr:uid="{00000000-0005-0000-0000-000015090000}"/>
    <cellStyle name="Comma 2 2 2 35 2" xfId="5408" xr:uid="{00000000-0005-0000-0000-000016090000}"/>
    <cellStyle name="Comma 2 2 2 35 2 2" xfId="7181" xr:uid="{100ECC56-4B90-48BF-835B-A631431D81C4}"/>
    <cellStyle name="Comma 2 2 2 35 2 3" xfId="9500" xr:uid="{F7B15DB2-9BDE-4A2E-B21B-C36EFB613394}"/>
    <cellStyle name="Comma 2 2 2 35 3" xfId="6409" xr:uid="{435297A3-BB63-4F42-9EAA-249A90EB75F9}"/>
    <cellStyle name="Comma 2 2 2 35 4" xfId="8928" xr:uid="{9D053545-9687-4E29-9FCE-6513B57DCA51}"/>
    <cellStyle name="Comma 2 2 2 36" xfId="2629" xr:uid="{00000000-0005-0000-0000-000017090000}"/>
    <cellStyle name="Comma 2 2 2 36 2" xfId="5409" xr:uid="{00000000-0005-0000-0000-000018090000}"/>
    <cellStyle name="Comma 2 2 2 36 2 2" xfId="7182" xr:uid="{A5405E69-FBDF-4C0F-97DB-5E3540738D08}"/>
    <cellStyle name="Comma 2 2 2 36 2 3" xfId="9501" xr:uid="{8063B1C0-350F-4786-95E0-2A38319FEBA1}"/>
    <cellStyle name="Comma 2 2 2 36 3" xfId="6410" xr:uid="{5139891F-8EA1-451F-9F4C-969D761075C9}"/>
    <cellStyle name="Comma 2 2 2 36 4" xfId="8929" xr:uid="{8CE7A854-E343-4E62-8A67-2282B4A32666}"/>
    <cellStyle name="Comma 2 2 2 37" xfId="2630" xr:uid="{00000000-0005-0000-0000-000019090000}"/>
    <cellStyle name="Comma 2 2 2 37 2" xfId="5410" xr:uid="{00000000-0005-0000-0000-00001A090000}"/>
    <cellStyle name="Comma 2 2 2 37 2 2" xfId="7183" xr:uid="{DEEE26EC-50CC-47F6-9CF9-6C3F82F7EA6F}"/>
    <cellStyle name="Comma 2 2 2 37 2 3" xfId="9502" xr:uid="{094DEFC9-E5CD-4EED-A234-F99FC23CDBD6}"/>
    <cellStyle name="Comma 2 2 2 37 3" xfId="6411" xr:uid="{595C3438-6C2F-4C48-8262-4485A93AC550}"/>
    <cellStyle name="Comma 2 2 2 37 4" xfId="8930" xr:uid="{77AFE28A-783C-43BC-84DC-1E0AB813566C}"/>
    <cellStyle name="Comma 2 2 2 38" xfId="2631" xr:uid="{00000000-0005-0000-0000-00001B090000}"/>
    <cellStyle name="Comma 2 2 2 38 2" xfId="5411" xr:uid="{00000000-0005-0000-0000-00001C090000}"/>
    <cellStyle name="Comma 2 2 2 38 2 2" xfId="7184" xr:uid="{91A25A56-4C49-4256-8822-C29BBADB0700}"/>
    <cellStyle name="Comma 2 2 2 38 2 3" xfId="9503" xr:uid="{0C97F884-C1DC-4F55-9767-5F5AC5BE277F}"/>
    <cellStyle name="Comma 2 2 2 38 3" xfId="6412" xr:uid="{4AF42368-0A5F-4CC7-9588-EABAFEABEF6C}"/>
    <cellStyle name="Comma 2 2 2 38 4" xfId="8931" xr:uid="{506D1000-E0FA-4006-ACD1-D85729A3D84C}"/>
    <cellStyle name="Comma 2 2 2 39" xfId="2632" xr:uid="{00000000-0005-0000-0000-00001D090000}"/>
    <cellStyle name="Comma 2 2 2 39 2" xfId="5412" xr:uid="{00000000-0005-0000-0000-00001E090000}"/>
    <cellStyle name="Comma 2 2 2 39 2 2" xfId="7185" xr:uid="{D69680C1-BD1C-416D-B4E8-20017834F5B7}"/>
    <cellStyle name="Comma 2 2 2 39 2 3" xfId="9504" xr:uid="{C11EE08C-E5AA-4530-94A2-F3D619A9C1AD}"/>
    <cellStyle name="Comma 2 2 2 39 3" xfId="6413" xr:uid="{5D627AD2-581C-4941-BAC9-8A1EC23AC92D}"/>
    <cellStyle name="Comma 2 2 2 39 4" xfId="8932" xr:uid="{8A880212-3A19-45AE-957A-87EABB5FD9DF}"/>
    <cellStyle name="Comma 2 2 2 4" xfId="2633" xr:uid="{00000000-0005-0000-0000-00001F090000}"/>
    <cellStyle name="Comma 2 2 2 4 2" xfId="5413" xr:uid="{00000000-0005-0000-0000-000020090000}"/>
    <cellStyle name="Comma 2 2 2 4 2 2" xfId="7186" xr:uid="{65FC40D8-B3F9-4BFD-9C10-252450DD8994}"/>
    <cellStyle name="Comma 2 2 2 4 2 3" xfId="9505" xr:uid="{AF29E194-69A3-4B1C-9E11-9855419764BA}"/>
    <cellStyle name="Comma 2 2 2 4 3" xfId="6414" xr:uid="{3C62EE2F-AF99-42AF-AF08-3F6EE300BB22}"/>
    <cellStyle name="Comma 2 2 2 4 4" xfId="8933" xr:uid="{ABAA088B-02BD-4DC2-B233-0BDA937F0393}"/>
    <cellStyle name="Comma 2 2 2 40" xfId="2634" xr:uid="{00000000-0005-0000-0000-000021090000}"/>
    <cellStyle name="Comma 2 2 2 40 2" xfId="2635" xr:uid="{00000000-0005-0000-0000-000022090000}"/>
    <cellStyle name="Comma 2 2 2 40 2 2" xfId="5414" xr:uid="{00000000-0005-0000-0000-000023090000}"/>
    <cellStyle name="Comma 2 2 2 40 2 2 2" xfId="7187" xr:uid="{1636C412-CEEF-4B8C-8DB7-E54C86B7EC1C}"/>
    <cellStyle name="Comma 2 2 2 40 2 2 3" xfId="9506" xr:uid="{1E7D52D8-FF36-4D4D-955F-387EE1FC3516}"/>
    <cellStyle name="Comma 2 2 2 40 2 3" xfId="6415" xr:uid="{94EC2A98-713E-4DF3-A826-5779B0211501}"/>
    <cellStyle name="Comma 2 2 2 40 2 4" xfId="8934" xr:uid="{F571916D-8AB3-4D01-B0B2-97EBD1E0FD0D}"/>
    <cellStyle name="Comma 2 2 2 40 3" xfId="2636" xr:uid="{00000000-0005-0000-0000-000024090000}"/>
    <cellStyle name="Comma 2 2 2 40 3 2" xfId="5415" xr:uid="{00000000-0005-0000-0000-000025090000}"/>
    <cellStyle name="Comma 2 2 2 40 3 2 2" xfId="7188" xr:uid="{E71872B1-1D2F-47B0-A14A-1CCE7115F140}"/>
    <cellStyle name="Comma 2 2 2 40 3 2 3" xfId="9507" xr:uid="{00544F00-117B-45FD-9904-78D518C8F481}"/>
    <cellStyle name="Comma 2 2 2 40 3 3" xfId="6416" xr:uid="{6163F64E-C25B-464E-A77C-FB3AD73CEA00}"/>
    <cellStyle name="Comma 2 2 2 40 3 4" xfId="8935" xr:uid="{2246330F-B0AD-4C2A-B02B-CB706B3EAEB7}"/>
    <cellStyle name="Comma 2 2 2 40 4" xfId="2637" xr:uid="{00000000-0005-0000-0000-000026090000}"/>
    <cellStyle name="Comma 2 2 2 40 4 2" xfId="5416" xr:uid="{00000000-0005-0000-0000-000027090000}"/>
    <cellStyle name="Comma 2 2 2 40 4 2 2" xfId="7189" xr:uid="{1E597852-F147-4B58-98FA-FB99A3615ACB}"/>
    <cellStyle name="Comma 2 2 2 40 4 2 3" xfId="9508" xr:uid="{10B60131-832A-4D33-8325-4CFD19D2AAB4}"/>
    <cellStyle name="Comma 2 2 2 40 4 3" xfId="6417" xr:uid="{9A528287-8088-44A9-BAE3-864FBE068BCB}"/>
    <cellStyle name="Comma 2 2 2 40 4 4" xfId="8936" xr:uid="{41D5D79F-B2CE-4A50-82B5-7AFB11D589F4}"/>
    <cellStyle name="Comma 2 2 2 41" xfId="2638" xr:uid="{00000000-0005-0000-0000-000028090000}"/>
    <cellStyle name="Comma 2 2 2 41 2" xfId="5417" xr:uid="{00000000-0005-0000-0000-000029090000}"/>
    <cellStyle name="Comma 2 2 2 41 2 2" xfId="7190" xr:uid="{FAF786A1-C74C-462A-BF58-1763471B2977}"/>
    <cellStyle name="Comma 2 2 2 41 2 3" xfId="9509" xr:uid="{284C962F-C0C7-4571-9410-CF2623BDA545}"/>
    <cellStyle name="Comma 2 2 2 41 3" xfId="6418" xr:uid="{67A25C64-63E0-44ED-A1DA-9CB7B0015C1F}"/>
    <cellStyle name="Comma 2 2 2 41 4" xfId="8937" xr:uid="{35A19417-E232-44DB-A607-394D21DE62E7}"/>
    <cellStyle name="Comma 2 2 2 42" xfId="2639" xr:uid="{00000000-0005-0000-0000-00002A090000}"/>
    <cellStyle name="Comma 2 2 2 42 2" xfId="5418" xr:uid="{00000000-0005-0000-0000-00002B090000}"/>
    <cellStyle name="Comma 2 2 2 42 2 2" xfId="7191" xr:uid="{60F353CE-F56E-4389-B613-4EE816BA0F87}"/>
    <cellStyle name="Comma 2 2 2 42 2 3" xfId="9510" xr:uid="{593CB7F0-BE62-417A-987A-046E82094DB7}"/>
    <cellStyle name="Comma 2 2 2 42 3" xfId="6419" xr:uid="{C2437EE3-4E34-4FF5-BACB-50848CC593D9}"/>
    <cellStyle name="Comma 2 2 2 42 4" xfId="8938" xr:uid="{FD570D0A-7CE0-4108-9C87-99055F12FAB8}"/>
    <cellStyle name="Comma 2 2 2 43" xfId="2640" xr:uid="{00000000-0005-0000-0000-00002C090000}"/>
    <cellStyle name="Comma 2 2 2 43 2" xfId="5419" xr:uid="{00000000-0005-0000-0000-00002D090000}"/>
    <cellStyle name="Comma 2 2 2 43 2 2" xfId="7192" xr:uid="{D6257FE2-709A-4D26-BB8B-5A6BEDEE9E68}"/>
    <cellStyle name="Comma 2 2 2 43 2 3" xfId="9511" xr:uid="{3DB231FE-0FB1-4784-9E6F-471DAF0CFC31}"/>
    <cellStyle name="Comma 2 2 2 43 3" xfId="6420" xr:uid="{C4901FF5-0ABD-46DA-8C52-2181FBF850E1}"/>
    <cellStyle name="Comma 2 2 2 43 4" xfId="8939" xr:uid="{4E92D174-32D6-4E01-8A45-BC9E28628E9E}"/>
    <cellStyle name="Comma 2 2 2 44" xfId="2641" xr:uid="{00000000-0005-0000-0000-00002E090000}"/>
    <cellStyle name="Comma 2 2 2 45" xfId="2642" xr:uid="{00000000-0005-0000-0000-00002F090000}"/>
    <cellStyle name="Comma 2 2 2 5" xfId="2643" xr:uid="{00000000-0005-0000-0000-000030090000}"/>
    <cellStyle name="Comma 2 2 2 5 2" xfId="5420" xr:uid="{00000000-0005-0000-0000-000031090000}"/>
    <cellStyle name="Comma 2 2 2 5 2 2" xfId="7193" xr:uid="{1B9C1D00-BECF-4C0B-A03F-226DE0D98500}"/>
    <cellStyle name="Comma 2 2 2 5 2 3" xfId="9512" xr:uid="{44BC22BA-14C7-415D-BDF0-AB5F57E2C6EB}"/>
    <cellStyle name="Comma 2 2 2 5 3" xfId="6421" xr:uid="{94AC03D5-B842-47A2-BED0-5464A82C1521}"/>
    <cellStyle name="Comma 2 2 2 5 4" xfId="8940" xr:uid="{15D633EE-9D8D-463A-BFE2-BC0AC0566344}"/>
    <cellStyle name="Comma 2 2 2 6" xfId="2644" xr:uid="{00000000-0005-0000-0000-000032090000}"/>
    <cellStyle name="Comma 2 2 2 6 2" xfId="5421" xr:uid="{00000000-0005-0000-0000-000033090000}"/>
    <cellStyle name="Comma 2 2 2 6 2 2" xfId="7194" xr:uid="{6255C688-BEAF-4DE3-8D9C-DBAB680F7066}"/>
    <cellStyle name="Comma 2 2 2 6 2 3" xfId="9513" xr:uid="{4B9CE686-F91E-4347-9154-D406A6FE893B}"/>
    <cellStyle name="Comma 2 2 2 6 3" xfId="6422" xr:uid="{C91B7AA7-81BB-420C-BF5C-E54D9567E909}"/>
    <cellStyle name="Comma 2 2 2 6 4" xfId="8941" xr:uid="{18238108-99D9-4892-9133-5005AF3E1535}"/>
    <cellStyle name="Comma 2 2 2 7" xfId="2645" xr:uid="{00000000-0005-0000-0000-000034090000}"/>
    <cellStyle name="Comma 2 2 2 7 2" xfId="5422" xr:uid="{00000000-0005-0000-0000-000035090000}"/>
    <cellStyle name="Comma 2 2 2 7 2 2" xfId="7195" xr:uid="{F5BF846A-51F5-43DB-BB4D-1757C4B294C7}"/>
    <cellStyle name="Comma 2 2 2 7 2 3" xfId="9514" xr:uid="{F0E9B401-238B-4942-9FCD-8C81FB380CFC}"/>
    <cellStyle name="Comma 2 2 2 7 3" xfId="6423" xr:uid="{BC362B58-E5AD-4829-87E5-D93CEB515728}"/>
    <cellStyle name="Comma 2 2 2 7 4" xfId="8942" xr:uid="{7C473424-08C5-4187-A692-DF2DD04DCEFB}"/>
    <cellStyle name="Comma 2 2 2 8" xfId="2646" xr:uid="{00000000-0005-0000-0000-000036090000}"/>
    <cellStyle name="Comma 2 2 2 8 2" xfId="5423" xr:uid="{00000000-0005-0000-0000-000037090000}"/>
    <cellStyle name="Comma 2 2 2 8 2 2" xfId="7196" xr:uid="{9907EF45-06BF-4136-BD75-154ECCBAE2D0}"/>
    <cellStyle name="Comma 2 2 2 8 2 3" xfId="9515" xr:uid="{BF85BA42-AFDB-4A6F-BE36-5153334FB73D}"/>
    <cellStyle name="Comma 2 2 2 8 3" xfId="6424" xr:uid="{F08ED2D2-16B2-4E57-A204-C18332509C98}"/>
    <cellStyle name="Comma 2 2 2 8 4" xfId="8943" xr:uid="{EC1F1B68-0EC0-4AF3-A24F-8F56CBA63F5E}"/>
    <cellStyle name="Comma 2 2 2 9" xfId="2647" xr:uid="{00000000-0005-0000-0000-000038090000}"/>
    <cellStyle name="Comma 2 2 2 9 2" xfId="5424" xr:uid="{00000000-0005-0000-0000-000039090000}"/>
    <cellStyle name="Comma 2 2 2 9 2 2" xfId="7197" xr:uid="{128FFAAB-A1E0-4790-9A72-B1D28428994C}"/>
    <cellStyle name="Comma 2 2 2 9 2 3" xfId="9516" xr:uid="{D0D2AF34-49A3-40C2-A844-EA2FB74EB5B9}"/>
    <cellStyle name="Comma 2 2 2 9 3" xfId="6425" xr:uid="{ED30AFCA-7160-4E26-B7F4-A7D69A05AE19}"/>
    <cellStyle name="Comma 2 2 2 9 4" xfId="8944" xr:uid="{EDFBBD9F-F5EF-4666-BCCC-2EB691406776}"/>
    <cellStyle name="Comma 2 2 20" xfId="2648" xr:uid="{00000000-0005-0000-0000-00003A090000}"/>
    <cellStyle name="Comma 2 2 21" xfId="2649" xr:uid="{00000000-0005-0000-0000-00003B090000}"/>
    <cellStyle name="Comma 2 2 22" xfId="2650" xr:uid="{00000000-0005-0000-0000-00003C090000}"/>
    <cellStyle name="Comma 2 2 23" xfId="2651" xr:uid="{00000000-0005-0000-0000-00003D090000}"/>
    <cellStyle name="Comma 2 2 24" xfId="2652" xr:uid="{00000000-0005-0000-0000-00003E090000}"/>
    <cellStyle name="Comma 2 2 25" xfId="2653" xr:uid="{00000000-0005-0000-0000-00003F090000}"/>
    <cellStyle name="Comma 2 2 26" xfId="2654" xr:uid="{00000000-0005-0000-0000-000040090000}"/>
    <cellStyle name="Comma 2 2 27" xfId="2655" xr:uid="{00000000-0005-0000-0000-000041090000}"/>
    <cellStyle name="Comma 2 2 28" xfId="2656" xr:uid="{00000000-0005-0000-0000-000042090000}"/>
    <cellStyle name="Comma 2 2 29" xfId="2657" xr:uid="{00000000-0005-0000-0000-000043090000}"/>
    <cellStyle name="Comma 2 2 3" xfId="2658" xr:uid="{00000000-0005-0000-0000-000044090000}"/>
    <cellStyle name="Comma 2 2 3 2" xfId="2659" xr:uid="{00000000-0005-0000-0000-000045090000}"/>
    <cellStyle name="Comma 2 2 3 2 2" xfId="5427" xr:uid="{00000000-0005-0000-0000-000046090000}"/>
    <cellStyle name="Comma 2 2 3 2 2 2" xfId="7200" xr:uid="{2C4D4472-45BF-47A1-85D8-B636DCD1775A}"/>
    <cellStyle name="Comma 2 2 3 2 2 3" xfId="9519" xr:uid="{5A7F1704-4E4D-4F79-B6C2-28FEFB01A352}"/>
    <cellStyle name="Comma 2 2 3 2 3" xfId="6426" xr:uid="{219CDBCA-1458-4AC1-A5B8-538D4157D688}"/>
    <cellStyle name="Comma 2 2 3 2 4" xfId="8945" xr:uid="{41297116-FA82-40DA-B4E0-4EE83103BA92}"/>
    <cellStyle name="Comma 2 2 3 3" xfId="2660" xr:uid="{00000000-0005-0000-0000-000047090000}"/>
    <cellStyle name="Comma 2 2 3 3 2" xfId="5428" xr:uid="{00000000-0005-0000-0000-000048090000}"/>
    <cellStyle name="Comma 2 2 3 3 2 2" xfId="7201" xr:uid="{6EA00C4C-2A64-48DB-B0EF-58658B8774CA}"/>
    <cellStyle name="Comma 2 2 3 3 2 3" xfId="9520" xr:uid="{47D9BA20-AB48-47B4-A2A1-DFBA44FF1032}"/>
    <cellStyle name="Comma 2 2 3 3 3" xfId="6427" xr:uid="{4091C7C6-BC40-4B7D-8315-228E4C409978}"/>
    <cellStyle name="Comma 2 2 3 3 4" xfId="8946" xr:uid="{8762CE2E-FB63-448F-83E6-932DAE786857}"/>
    <cellStyle name="Comma 2 2 30" xfId="2661" xr:uid="{00000000-0005-0000-0000-000049090000}"/>
    <cellStyle name="Comma 2 2 31" xfId="2662" xr:uid="{00000000-0005-0000-0000-00004A090000}"/>
    <cellStyle name="Comma 2 2 32" xfId="2663" xr:uid="{00000000-0005-0000-0000-00004B090000}"/>
    <cellStyle name="Comma 2 2 33" xfId="2664" xr:uid="{00000000-0005-0000-0000-00004C090000}"/>
    <cellStyle name="Comma 2 2 34" xfId="2665" xr:uid="{00000000-0005-0000-0000-00004D090000}"/>
    <cellStyle name="Comma 2 2 35" xfId="2666" xr:uid="{00000000-0005-0000-0000-00004E090000}"/>
    <cellStyle name="Comma 2 2 36" xfId="2667" xr:uid="{00000000-0005-0000-0000-00004F090000}"/>
    <cellStyle name="Comma 2 2 37" xfId="2668" xr:uid="{00000000-0005-0000-0000-000050090000}"/>
    <cellStyle name="Comma 2 2 38" xfId="2669" xr:uid="{00000000-0005-0000-0000-000051090000}"/>
    <cellStyle name="Comma 2 2 39" xfId="2670" xr:uid="{00000000-0005-0000-0000-000052090000}"/>
    <cellStyle name="Comma 2 2 4" xfId="2671" xr:uid="{00000000-0005-0000-0000-000053090000}"/>
    <cellStyle name="Comma 2 2 4 2" xfId="2672" xr:uid="{00000000-0005-0000-0000-000054090000}"/>
    <cellStyle name="Comma 2 2 4 2 2" xfId="2673" xr:uid="{00000000-0005-0000-0000-000055090000}"/>
    <cellStyle name="Comma 2 2 4 2 2 2" xfId="5430" xr:uid="{00000000-0005-0000-0000-000056090000}"/>
    <cellStyle name="Comma 2 2 4 2 2 2 2" xfId="7203" xr:uid="{AF515483-3CBC-4746-9118-EE951B949A26}"/>
    <cellStyle name="Comma 2 2 4 2 2 2 3" xfId="9522" xr:uid="{50E911E8-E298-4F3C-8441-186DF1BB8180}"/>
    <cellStyle name="Comma 2 2 4 2 2 3" xfId="6429" xr:uid="{C7522F31-303F-4EC9-AB1D-BAFCF3EF4462}"/>
    <cellStyle name="Comma 2 2 4 2 2 4" xfId="8948" xr:uid="{7ED9FF0F-5D94-48DB-9029-9DA4E7002A9C}"/>
    <cellStyle name="Comma 2 2 4 2 3" xfId="5429" xr:uid="{00000000-0005-0000-0000-000057090000}"/>
    <cellStyle name="Comma 2 2 4 2 3 2" xfId="7202" xr:uid="{A36D76EC-22A1-403E-ABD5-F54964FD6D1D}"/>
    <cellStyle name="Comma 2 2 4 2 3 3" xfId="9521" xr:uid="{BF5FFEE3-3603-4211-9F08-9E2D46AA063A}"/>
    <cellStyle name="Comma 2 2 4 2 4" xfId="6428" xr:uid="{C5358C19-6AE3-4BA5-92A3-DC8450DDDEBB}"/>
    <cellStyle name="Comma 2 2 4 2 5" xfId="8947" xr:uid="{78574AF3-016D-49FA-9193-1F09F9F37A95}"/>
    <cellStyle name="Comma 2 2 4 3" xfId="2674" xr:uid="{00000000-0005-0000-0000-000058090000}"/>
    <cellStyle name="Comma 2 2 4 3 2" xfId="5431" xr:uid="{00000000-0005-0000-0000-000059090000}"/>
    <cellStyle name="Comma 2 2 4 3 2 2" xfId="7204" xr:uid="{0CF05944-D663-416D-A89A-2C7B339D7F1D}"/>
    <cellStyle name="Comma 2 2 4 3 2 3" xfId="9523" xr:uid="{3DA7CAF3-E69A-4E10-8EF5-FD0EB84644D9}"/>
    <cellStyle name="Comma 2 2 40" xfId="2675" xr:uid="{00000000-0005-0000-0000-00005A090000}"/>
    <cellStyle name="Comma 2 2 41" xfId="2676" xr:uid="{00000000-0005-0000-0000-00005B090000}"/>
    <cellStyle name="Comma 2 2 42" xfId="2677" xr:uid="{00000000-0005-0000-0000-00005C090000}"/>
    <cellStyle name="Comma 2 2 43" xfId="2678" xr:uid="{00000000-0005-0000-0000-00005D090000}"/>
    <cellStyle name="Comma 2 2 44" xfId="2679" xr:uid="{00000000-0005-0000-0000-00005E090000}"/>
    <cellStyle name="Comma 2 2 45" xfId="2680" xr:uid="{00000000-0005-0000-0000-00005F090000}"/>
    <cellStyle name="Comma 2 2 46" xfId="2681" xr:uid="{00000000-0005-0000-0000-000060090000}"/>
    <cellStyle name="Comma 2 2 47" xfId="2682" xr:uid="{00000000-0005-0000-0000-000061090000}"/>
    <cellStyle name="Comma 2 2 48" xfId="2683" xr:uid="{00000000-0005-0000-0000-000062090000}"/>
    <cellStyle name="Comma 2 2 49" xfId="2684" xr:uid="{00000000-0005-0000-0000-000063090000}"/>
    <cellStyle name="Comma 2 2 49 2" xfId="2685" xr:uid="{00000000-0005-0000-0000-000064090000}"/>
    <cellStyle name="Comma 2 2 49 3" xfId="2686" xr:uid="{00000000-0005-0000-0000-000065090000}"/>
    <cellStyle name="Comma 2 2 49 4" xfId="2687" xr:uid="{00000000-0005-0000-0000-000066090000}"/>
    <cellStyle name="Comma 2 2 49 5" xfId="5432" xr:uid="{00000000-0005-0000-0000-000067090000}"/>
    <cellStyle name="Comma 2 2 49 5 2" xfId="7205" xr:uid="{012AD056-23B6-4A8F-9BBC-0E960EA86ED9}"/>
    <cellStyle name="Comma 2 2 49 5 3" xfId="9524" xr:uid="{42AB5495-C5C4-455F-8F81-AE4B91C650C9}"/>
    <cellStyle name="Comma 2 2 5" xfId="2688" xr:uid="{00000000-0005-0000-0000-000068090000}"/>
    <cellStyle name="Comma 2 2 5 2" xfId="2689" xr:uid="{00000000-0005-0000-0000-000069090000}"/>
    <cellStyle name="Comma 2 2 5 2 2" xfId="5434" xr:uid="{00000000-0005-0000-0000-00006A090000}"/>
    <cellStyle name="Comma 2 2 5 2 2 2" xfId="7207" xr:uid="{0F6A9487-1841-42D0-A942-DA0463D16B42}"/>
    <cellStyle name="Comma 2 2 5 2 2 3" xfId="9526" xr:uid="{B4EE61CB-7829-4F8F-93AC-CDCA8AC81F73}"/>
    <cellStyle name="Comma 2 2 5 2 3" xfId="6431" xr:uid="{73FEA87E-454B-47DF-860D-70E78E4594B3}"/>
    <cellStyle name="Comma 2 2 5 2 4" xfId="8950" xr:uid="{466444C1-D029-4704-A74B-E6FD5E1DE342}"/>
    <cellStyle name="Comma 2 2 5 3" xfId="5433" xr:uid="{00000000-0005-0000-0000-00006B090000}"/>
    <cellStyle name="Comma 2 2 5 3 2" xfId="7206" xr:uid="{A4CD2263-E0F0-4AB6-9D92-8B5C507C5CA1}"/>
    <cellStyle name="Comma 2 2 5 3 3" xfId="9525" xr:uid="{B1CBD43E-B6FF-4219-8282-BFEA180AA4E8}"/>
    <cellStyle name="Comma 2 2 5 4" xfId="6430" xr:uid="{25FA5AE5-BB08-4F27-8D0C-7EAB31DB84ED}"/>
    <cellStyle name="Comma 2 2 5 5" xfId="8949" xr:uid="{2CEDACB2-5FE2-4B95-AC07-3DF4DD7C2649}"/>
    <cellStyle name="Comma 2 2 50" xfId="2690" xr:uid="{00000000-0005-0000-0000-00006C090000}"/>
    <cellStyle name="Comma 2 2 51" xfId="2691" xr:uid="{00000000-0005-0000-0000-00006D090000}"/>
    <cellStyle name="Comma 2 2 52" xfId="2692" xr:uid="{00000000-0005-0000-0000-00006E090000}"/>
    <cellStyle name="Comma 2 2 53" xfId="2693" xr:uid="{00000000-0005-0000-0000-00006F090000}"/>
    <cellStyle name="Comma 2 2 53 2" xfId="5435" xr:uid="{00000000-0005-0000-0000-000070090000}"/>
    <cellStyle name="Comma 2 2 53 2 2" xfId="7208" xr:uid="{2F7EAB55-9A46-43AE-A0C4-D53A5F70CF59}"/>
    <cellStyle name="Comma 2 2 53 2 3" xfId="9527" xr:uid="{F00E62F3-8DBF-4DC4-ADF4-0A3C3A1355D4}"/>
    <cellStyle name="Comma 2 2 54" xfId="2694" xr:uid="{00000000-0005-0000-0000-000071090000}"/>
    <cellStyle name="Comma 2 2 54 2" xfId="5436" xr:uid="{00000000-0005-0000-0000-000072090000}"/>
    <cellStyle name="Comma 2 2 54 2 2" xfId="7209" xr:uid="{CF36C371-3CDE-467D-B150-97330469B504}"/>
    <cellStyle name="Comma 2 2 54 2 3" xfId="9528" xr:uid="{A42D91F3-4692-46E1-A60E-6FC88FF7C884}"/>
    <cellStyle name="Comma 2 2 55" xfId="2695" xr:uid="{00000000-0005-0000-0000-000073090000}"/>
    <cellStyle name="Comma 2 2 55 2" xfId="5437" xr:uid="{00000000-0005-0000-0000-000074090000}"/>
    <cellStyle name="Comma 2 2 55 2 2" xfId="7210" xr:uid="{270AF351-ED30-4B16-8EA0-E5BD59C4E194}"/>
    <cellStyle name="Comma 2 2 55 2 3" xfId="9529" xr:uid="{B7E850B3-C7B1-49EF-BDC2-B92A25868137}"/>
    <cellStyle name="Comma 2 2 55 3" xfId="6432" xr:uid="{0673C042-FF49-4CBF-BE74-7E3380432450}"/>
    <cellStyle name="Comma 2 2 55 4" xfId="8951" xr:uid="{C37610CE-E5C3-4B2E-A639-2AAC68618EFC}"/>
    <cellStyle name="Comma 2 2 56" xfId="2696" xr:uid="{00000000-0005-0000-0000-000075090000}"/>
    <cellStyle name="Comma 2 2 56 2" xfId="5438" xr:uid="{00000000-0005-0000-0000-000076090000}"/>
    <cellStyle name="Comma 2 2 56 2 2" xfId="7211" xr:uid="{611A68FC-AF02-4452-BB7F-6AB216704332}"/>
    <cellStyle name="Comma 2 2 56 2 3" xfId="9530" xr:uid="{0BAF34A4-6C34-4D85-A5DA-F15220C6269F}"/>
    <cellStyle name="Comma 2 2 56 3" xfId="6433" xr:uid="{DF7DA7C9-6CC3-4404-9523-09585DDE5F4A}"/>
    <cellStyle name="Comma 2 2 56 4" xfId="8952" xr:uid="{26E65C4C-45BD-48C3-B6D5-A8ABCD5AC1D6}"/>
    <cellStyle name="Comma 2 2 57" xfId="2697" xr:uid="{00000000-0005-0000-0000-000077090000}"/>
    <cellStyle name="Comma 2 2 57 2" xfId="5439" xr:uid="{00000000-0005-0000-0000-000078090000}"/>
    <cellStyle name="Comma 2 2 57 2 2" xfId="7212" xr:uid="{F2AE0259-8336-4C2C-8CB3-A8FD27EC404C}"/>
    <cellStyle name="Comma 2 2 57 2 3" xfId="9531" xr:uid="{FD43CE41-D9E4-43A9-A492-F9BDFA1A232A}"/>
    <cellStyle name="Comma 2 2 57 3" xfId="6434" xr:uid="{64B87E4E-8904-427B-80F6-85119CDC0410}"/>
    <cellStyle name="Comma 2 2 57 4" xfId="8953" xr:uid="{D61311AA-43DD-4C04-B3EA-9A2A7E0DECFF}"/>
    <cellStyle name="Comma 2 2 58" xfId="2698" xr:uid="{00000000-0005-0000-0000-000079090000}"/>
    <cellStyle name="Comma 2 2 58 2" xfId="5440" xr:uid="{00000000-0005-0000-0000-00007A090000}"/>
    <cellStyle name="Comma 2 2 58 2 2" xfId="7213" xr:uid="{EE188CBD-4590-4609-8331-E2008E511EAE}"/>
    <cellStyle name="Comma 2 2 58 2 3" xfId="9532" xr:uid="{B4E6C62B-DF75-4AC8-BD84-50D4E74C5512}"/>
    <cellStyle name="Comma 2 2 58 3" xfId="6435" xr:uid="{44B07B89-27AC-4BEC-BB9D-F689A3691255}"/>
    <cellStyle name="Comma 2 2 58 4" xfId="8954" xr:uid="{20D0B8B8-6FA2-4F4D-BA40-06C8AE849609}"/>
    <cellStyle name="Comma 2 2 6" xfId="2699" xr:uid="{00000000-0005-0000-0000-00007B090000}"/>
    <cellStyle name="Comma 2 2 6 2" xfId="2700" xr:uid="{00000000-0005-0000-0000-00007C090000}"/>
    <cellStyle name="Comma 2 2 7" xfId="2701" xr:uid="{00000000-0005-0000-0000-00007D090000}"/>
    <cellStyle name="Comma 2 2 7 2" xfId="2702" xr:uid="{00000000-0005-0000-0000-00007E090000}"/>
    <cellStyle name="Comma 2 2 7 2 2" xfId="5442" xr:uid="{00000000-0005-0000-0000-00007F090000}"/>
    <cellStyle name="Comma 2 2 7 2 2 2" xfId="7215" xr:uid="{78AF08D9-A143-4537-9621-914D95964316}"/>
    <cellStyle name="Comma 2 2 7 2 2 3" xfId="9534" xr:uid="{EEF620BE-AA27-40CE-9474-5C2ECA6AEE15}"/>
    <cellStyle name="Comma 2 2 7 2 3" xfId="6437" xr:uid="{1AD0256C-216D-42AF-A857-250CEAFF73D8}"/>
    <cellStyle name="Comma 2 2 7 2 4" xfId="8956" xr:uid="{F3E036C0-B9CB-4B00-917B-666F718D4FE2}"/>
    <cellStyle name="Comma 2 2 7 3" xfId="5441" xr:uid="{00000000-0005-0000-0000-000080090000}"/>
    <cellStyle name="Comma 2 2 7 3 2" xfId="7214" xr:uid="{097947C4-5CBF-4EDF-B0C3-5832C23297B9}"/>
    <cellStyle name="Comma 2 2 7 3 3" xfId="9533" xr:uid="{A7003CD5-8E74-47EB-9BF6-84EFB9835C95}"/>
    <cellStyle name="Comma 2 2 7 4" xfId="6436" xr:uid="{827B92F5-C4A6-4923-B570-79B418913892}"/>
    <cellStyle name="Comma 2 2 7 5" xfId="8955" xr:uid="{F4362869-7AE6-4286-8B68-87E24E25DF80}"/>
    <cellStyle name="Comma 2 2 8" xfId="2703" xr:uid="{00000000-0005-0000-0000-000081090000}"/>
    <cellStyle name="Comma 2 2 8 2" xfId="2704" xr:uid="{00000000-0005-0000-0000-000082090000}"/>
    <cellStyle name="Comma 2 2 8 2 2" xfId="5444" xr:uid="{00000000-0005-0000-0000-000083090000}"/>
    <cellStyle name="Comma 2 2 8 2 2 2" xfId="7217" xr:uid="{BE39D629-616A-4427-A3CD-3A7712E7E666}"/>
    <cellStyle name="Comma 2 2 8 2 2 3" xfId="9536" xr:uid="{C81C1D00-A66F-4459-939C-60EB9EDAAEB0}"/>
    <cellStyle name="Comma 2 2 8 3" xfId="5443" xr:uid="{00000000-0005-0000-0000-000084090000}"/>
    <cellStyle name="Comma 2 2 8 3 2" xfId="7216" xr:uid="{BCE43BC8-1210-4941-AEE8-8832E716CA24}"/>
    <cellStyle name="Comma 2 2 8 3 3" xfId="9535" xr:uid="{BE3C6594-8449-47A4-87AC-D519F8B6E87F}"/>
    <cellStyle name="Comma 2 2 9" xfId="2705" xr:uid="{00000000-0005-0000-0000-000085090000}"/>
    <cellStyle name="Comma 2 2_B3 - Property plant &amp; equipment.nat" xfId="2706" xr:uid="{00000000-0005-0000-0000-000086090000}"/>
    <cellStyle name="Comma 2 20" xfId="2707" xr:uid="{00000000-0005-0000-0000-000087090000}"/>
    <cellStyle name="Comma 2 20 2" xfId="5445" xr:uid="{00000000-0005-0000-0000-000088090000}"/>
    <cellStyle name="Comma 2 20 2 2" xfId="7218" xr:uid="{88ECE141-F415-4FFA-86DB-DF547D2BC295}"/>
    <cellStyle name="Comma 2 20 2 3" xfId="9537" xr:uid="{3272BD06-5BC5-47DA-AD2A-4412AF457752}"/>
    <cellStyle name="Comma 2 21" xfId="2708" xr:uid="{00000000-0005-0000-0000-000089090000}"/>
    <cellStyle name="Comma 2 21 2" xfId="5446" xr:uid="{00000000-0005-0000-0000-00008A090000}"/>
    <cellStyle name="Comma 2 21 2 2" xfId="7219" xr:uid="{8678F5EE-5412-4423-B53E-B7467A1ACB2C}"/>
    <cellStyle name="Comma 2 21 2 3" xfId="9538" xr:uid="{641D0DD5-6069-4B1D-9413-7D91DBFDCB56}"/>
    <cellStyle name="Comma 2 22" xfId="2709" xr:uid="{00000000-0005-0000-0000-00008B090000}"/>
    <cellStyle name="Comma 2 22 2" xfId="5447" xr:uid="{00000000-0005-0000-0000-00008C090000}"/>
    <cellStyle name="Comma 2 22 2 2" xfId="7220" xr:uid="{D2B2AE8F-8753-4150-92E2-26D56C25F377}"/>
    <cellStyle name="Comma 2 22 2 3" xfId="9539" xr:uid="{956330CB-CCF9-44FF-A9FA-FA877537D500}"/>
    <cellStyle name="Comma 2 23" xfId="2710" xr:uid="{00000000-0005-0000-0000-00008D090000}"/>
    <cellStyle name="Comma 2 23 2" xfId="5448" xr:uid="{00000000-0005-0000-0000-00008E090000}"/>
    <cellStyle name="Comma 2 23 2 2" xfId="7221" xr:uid="{0062C6A1-3FE3-4BC6-8450-98B12098BE10}"/>
    <cellStyle name="Comma 2 23 2 3" xfId="9540" xr:uid="{7F80E53C-4AF1-4CDA-8F95-CD9C70679443}"/>
    <cellStyle name="Comma 2 24" xfId="2711" xr:uid="{00000000-0005-0000-0000-00008F090000}"/>
    <cellStyle name="Comma 2 24 2" xfId="5449" xr:uid="{00000000-0005-0000-0000-000090090000}"/>
    <cellStyle name="Comma 2 24 2 2" xfId="7222" xr:uid="{D9E8FE1D-995C-4B11-9901-0E201F8273AF}"/>
    <cellStyle name="Comma 2 24 2 3" xfId="9541" xr:uid="{5CE8EAD5-E333-4E92-8C3D-52D899166B5D}"/>
    <cellStyle name="Comma 2 25" xfId="2712" xr:uid="{00000000-0005-0000-0000-000091090000}"/>
    <cellStyle name="Comma 2 25 2" xfId="5450" xr:uid="{00000000-0005-0000-0000-000092090000}"/>
    <cellStyle name="Comma 2 25 2 2" xfId="7223" xr:uid="{0F273807-ED75-4E5A-BE39-4C0495145AAD}"/>
    <cellStyle name="Comma 2 25 2 3" xfId="9542" xr:uid="{ECAF7BAF-6707-4E0F-B008-9B3B1968A80F}"/>
    <cellStyle name="Comma 2 26" xfId="2713" xr:uid="{00000000-0005-0000-0000-000093090000}"/>
    <cellStyle name="Comma 2 26 2" xfId="5451" xr:uid="{00000000-0005-0000-0000-000094090000}"/>
    <cellStyle name="Comma 2 26 2 2" xfId="7224" xr:uid="{715883C4-D2FE-40D6-A98E-4B74758AB879}"/>
    <cellStyle name="Comma 2 26 2 3" xfId="9543" xr:uid="{66859D2E-6F4C-47F3-A886-EE0AF52DAB1D}"/>
    <cellStyle name="Comma 2 27" xfId="2714" xr:uid="{00000000-0005-0000-0000-000095090000}"/>
    <cellStyle name="Comma 2 27 2" xfId="5452" xr:uid="{00000000-0005-0000-0000-000096090000}"/>
    <cellStyle name="Comma 2 27 2 2" xfId="7225" xr:uid="{555DF365-F9F8-428A-8219-AE79F592D976}"/>
    <cellStyle name="Comma 2 27 2 3" xfId="9544" xr:uid="{527465E6-3AF0-45E6-A80A-D0EE9E8BE2F3}"/>
    <cellStyle name="Comma 2 28" xfId="2715" xr:uid="{00000000-0005-0000-0000-000097090000}"/>
    <cellStyle name="Comma 2 28 2" xfId="5453" xr:uid="{00000000-0005-0000-0000-000098090000}"/>
    <cellStyle name="Comma 2 28 2 2" xfId="7226" xr:uid="{FE3AA6DA-B995-4F2D-88E9-DA657FD32921}"/>
    <cellStyle name="Comma 2 28 2 3" xfId="9545" xr:uid="{7BF8CE9A-3918-4CAA-9FEB-CC37C659245D}"/>
    <cellStyle name="Comma 2 29" xfId="2716" xr:uid="{00000000-0005-0000-0000-000099090000}"/>
    <cellStyle name="Comma 2 29 2" xfId="5454" xr:uid="{00000000-0005-0000-0000-00009A090000}"/>
    <cellStyle name="Comma 2 29 2 2" xfId="7227" xr:uid="{4E3E5987-A283-4280-8B7E-98F828DBBE77}"/>
    <cellStyle name="Comma 2 29 2 3" xfId="9546" xr:uid="{69E8A90C-E53E-4C30-9EF8-3ECA9677C811}"/>
    <cellStyle name="Comma 2 3" xfId="2717" xr:uid="{00000000-0005-0000-0000-00009B090000}"/>
    <cellStyle name="Comma 2 3 2" xfId="2718" xr:uid="{00000000-0005-0000-0000-00009C090000}"/>
    <cellStyle name="Comma 2 3 2 2" xfId="2719" xr:uid="{00000000-0005-0000-0000-00009D090000}"/>
    <cellStyle name="Comma 2 3 2 2 2" xfId="5456" xr:uid="{00000000-0005-0000-0000-00009E090000}"/>
    <cellStyle name="Comma 2 3 2 2 2 2" xfId="7229" xr:uid="{531CFEDB-94B7-47D0-AB03-514E3CB99E60}"/>
    <cellStyle name="Comma 2 3 2 2 2 3" xfId="9548" xr:uid="{4BB2DC0E-75CD-4AD9-8AB6-98AC81F261E9}"/>
    <cellStyle name="Comma 2 3 2 3" xfId="2720" xr:uid="{00000000-0005-0000-0000-00009F090000}"/>
    <cellStyle name="Comma 2 3 2 3 2" xfId="5457" xr:uid="{00000000-0005-0000-0000-0000A0090000}"/>
    <cellStyle name="Comma 2 3 2 3 2 2" xfId="7230" xr:uid="{07766D08-04AC-4118-92E3-5FFADCC35D00}"/>
    <cellStyle name="Comma 2 3 2 3 2 3" xfId="9549" xr:uid="{C673464A-40DB-4076-8DA1-3D996EAD3DD7}"/>
    <cellStyle name="Comma 2 3 2 4" xfId="5455" xr:uid="{00000000-0005-0000-0000-0000A1090000}"/>
    <cellStyle name="Comma 2 3 2 4 2" xfId="7228" xr:uid="{2A544A45-A03F-45EC-8DAF-7D67F7AA3368}"/>
    <cellStyle name="Comma 2 3 2 4 3" xfId="9547" xr:uid="{6670B4C7-1E70-45DC-98E2-D1C5CCA208B5}"/>
    <cellStyle name="Comma 2 3 3" xfId="2721" xr:uid="{00000000-0005-0000-0000-0000A2090000}"/>
    <cellStyle name="Comma 2 3 3 2" xfId="5458" xr:uid="{00000000-0005-0000-0000-0000A3090000}"/>
    <cellStyle name="Comma 2 3 3 2 2" xfId="7231" xr:uid="{E5A5F4C7-16C9-4E71-8843-6C8A8CD3E4E2}"/>
    <cellStyle name="Comma 2 3 3 2 3" xfId="9550" xr:uid="{4AF358B4-A22C-4C44-8828-5231F18ADC14}"/>
    <cellStyle name="Comma 2 3 3 3" xfId="6438" xr:uid="{1EF797DA-B9E6-4BB3-B5DD-04E348D8CFA6}"/>
    <cellStyle name="Comma 2 3 3 4" xfId="8957" xr:uid="{39BCC5DA-E0ED-4257-A905-459BB05460A5}"/>
    <cellStyle name="Comma 2 3 4" xfId="2722" xr:uid="{00000000-0005-0000-0000-0000A4090000}"/>
    <cellStyle name="Comma 2 3 5" xfId="2723" xr:uid="{00000000-0005-0000-0000-0000A5090000}"/>
    <cellStyle name="Comma 2 3 5 2" xfId="5459" xr:uid="{00000000-0005-0000-0000-0000A6090000}"/>
    <cellStyle name="Comma 2 3 5 2 2" xfId="7232" xr:uid="{BFF210F3-DFEF-4C50-B774-042339E0968D}"/>
    <cellStyle name="Comma 2 3 5 2 3" xfId="9551" xr:uid="{F47C291D-34D8-4596-BAC4-6B8E49AE8501}"/>
    <cellStyle name="Comma 2 3 5 3" xfId="6439" xr:uid="{37A9DE6B-4872-4A05-9BD0-C340C14D635E}"/>
    <cellStyle name="Comma 2 3 5 4" xfId="8958" xr:uid="{91C86B94-692C-4FA0-A694-4A6C41A2FA9A}"/>
    <cellStyle name="Comma 2 30" xfId="2724" xr:uid="{00000000-0005-0000-0000-0000A7090000}"/>
    <cellStyle name="Comma 2 30 2" xfId="5460" xr:uid="{00000000-0005-0000-0000-0000A8090000}"/>
    <cellStyle name="Comma 2 30 2 2" xfId="7233" xr:uid="{967D64F6-3613-4DB0-B802-2715A05903A2}"/>
    <cellStyle name="Comma 2 30 2 3" xfId="9552" xr:uid="{26979C54-61BD-4741-A446-DFAD5D62605E}"/>
    <cellStyle name="Comma 2 31" xfId="2725" xr:uid="{00000000-0005-0000-0000-0000A9090000}"/>
    <cellStyle name="Comma 2 31 2" xfId="5461" xr:uid="{00000000-0005-0000-0000-0000AA090000}"/>
    <cellStyle name="Comma 2 31 2 2" xfId="7234" xr:uid="{52DCB535-E9A6-44C5-999C-30FFCC2595DA}"/>
    <cellStyle name="Comma 2 31 2 3" xfId="9553" xr:uid="{08D75F25-FAA4-4BC0-807C-AAB638678A38}"/>
    <cellStyle name="Comma 2 32" xfId="2726" xr:uid="{00000000-0005-0000-0000-0000AB090000}"/>
    <cellStyle name="Comma 2 32 2" xfId="5462" xr:uid="{00000000-0005-0000-0000-0000AC090000}"/>
    <cellStyle name="Comma 2 32 2 2" xfId="7235" xr:uid="{C046ED2F-6793-419D-A19A-2F272AE1AA45}"/>
    <cellStyle name="Comma 2 32 2 3" xfId="9554" xr:uid="{26C218BE-EFBA-458B-8091-30740BFC684C}"/>
    <cellStyle name="Comma 2 33" xfId="2727" xr:uid="{00000000-0005-0000-0000-0000AD090000}"/>
    <cellStyle name="Comma 2 33 2" xfId="5463" xr:uid="{00000000-0005-0000-0000-0000AE090000}"/>
    <cellStyle name="Comma 2 33 2 2" xfId="7236" xr:uid="{5188A17A-4A2D-42BD-82B5-10B7CA562D6C}"/>
    <cellStyle name="Comma 2 33 2 3" xfId="9555" xr:uid="{971E17F3-489D-4B4B-A803-062322946E82}"/>
    <cellStyle name="Comma 2 34" xfId="2728" xr:uid="{00000000-0005-0000-0000-0000AF090000}"/>
    <cellStyle name="Comma 2 34 2" xfId="5464" xr:uid="{00000000-0005-0000-0000-0000B0090000}"/>
    <cellStyle name="Comma 2 34 2 2" xfId="7237" xr:uid="{2EF0582A-A618-4FDE-B274-912A1556B378}"/>
    <cellStyle name="Comma 2 34 2 3" xfId="9556" xr:uid="{7C95340D-F97C-4CEC-9E21-CE1C26A0532D}"/>
    <cellStyle name="Comma 2 35" xfId="2729" xr:uid="{00000000-0005-0000-0000-0000B1090000}"/>
    <cellStyle name="Comma 2 35 2" xfId="5465" xr:uid="{00000000-0005-0000-0000-0000B2090000}"/>
    <cellStyle name="Comma 2 35 2 2" xfId="7238" xr:uid="{F7B4DFC0-A3A3-451C-8F78-07CFDDD24A2A}"/>
    <cellStyle name="Comma 2 35 2 3" xfId="9557" xr:uid="{D5A0E420-A1E3-4BD2-9FB6-50C169C15644}"/>
    <cellStyle name="Comma 2 36" xfId="2730" xr:uid="{00000000-0005-0000-0000-0000B3090000}"/>
    <cellStyle name="Comma 2 36 2" xfId="5466" xr:uid="{00000000-0005-0000-0000-0000B4090000}"/>
    <cellStyle name="Comma 2 36 2 2" xfId="7239" xr:uid="{82F75E27-39E4-40E4-B65E-5CF4394D4673}"/>
    <cellStyle name="Comma 2 36 2 3" xfId="9558" xr:uid="{CA5EDDB5-4702-4AE2-8D65-D4D60172F3D3}"/>
    <cellStyle name="Comma 2 37" xfId="2731" xr:uid="{00000000-0005-0000-0000-0000B5090000}"/>
    <cellStyle name="Comma 2 37 2" xfId="5467" xr:uid="{00000000-0005-0000-0000-0000B6090000}"/>
    <cellStyle name="Comma 2 37 2 2" xfId="7240" xr:uid="{6FCE69A5-B279-48CC-B71A-4E8C64E42877}"/>
    <cellStyle name="Comma 2 37 2 3" xfId="9559" xr:uid="{36A13915-F29A-4306-A3A8-A7462D9FC37B}"/>
    <cellStyle name="Comma 2 38" xfId="2732" xr:uid="{00000000-0005-0000-0000-0000B7090000}"/>
    <cellStyle name="Comma 2 38 2" xfId="5468" xr:uid="{00000000-0005-0000-0000-0000B8090000}"/>
    <cellStyle name="Comma 2 38 2 2" xfId="7241" xr:uid="{1AF97872-A710-4F27-8F33-F0CE683DB8CA}"/>
    <cellStyle name="Comma 2 38 2 3" xfId="9560" xr:uid="{B240B42D-F81B-4BC0-A615-C0A0383E5C34}"/>
    <cellStyle name="Comma 2 39" xfId="2733" xr:uid="{00000000-0005-0000-0000-0000B9090000}"/>
    <cellStyle name="Comma 2 39 2" xfId="5469" xr:uid="{00000000-0005-0000-0000-0000BA090000}"/>
    <cellStyle name="Comma 2 39 2 2" xfId="7242" xr:uid="{9ADBC4B8-CD05-4D47-BF78-B6C41B46ACDA}"/>
    <cellStyle name="Comma 2 39 2 3" xfId="9561" xr:uid="{5A549D97-B830-431A-8CDA-C43E86188EEA}"/>
    <cellStyle name="Comma 2 4" xfId="2734" xr:uid="{00000000-0005-0000-0000-0000BB090000}"/>
    <cellStyle name="Comma 2 4 2" xfId="2735" xr:uid="{00000000-0005-0000-0000-0000BC090000}"/>
    <cellStyle name="Comma 2 4 2 2" xfId="2736" xr:uid="{00000000-0005-0000-0000-0000BD090000}"/>
    <cellStyle name="Comma 2 4 2 2 2" xfId="5472" xr:uid="{00000000-0005-0000-0000-0000BE090000}"/>
    <cellStyle name="Comma 2 4 2 2 2 2" xfId="7245" xr:uid="{C1716BB8-D72F-4A51-8007-4C5D1E500EA4}"/>
    <cellStyle name="Comma 2 4 2 2 2 3" xfId="9564" xr:uid="{DD2EEC74-CD52-42A8-A406-CA801655E2DF}"/>
    <cellStyle name="Comma 2 4 2 2 3" xfId="6442" xr:uid="{693901E6-81F2-480B-9C78-C09ED279A0EE}"/>
    <cellStyle name="Comma 2 4 2 2 4" xfId="8961" xr:uid="{48076897-DEE4-4E77-98F1-40D4CA35CA6A}"/>
    <cellStyle name="Comma 2 4 2 3" xfId="5471" xr:uid="{00000000-0005-0000-0000-0000BF090000}"/>
    <cellStyle name="Comma 2 4 2 3 2" xfId="7244" xr:uid="{F32289C8-1D15-440A-A961-55CE46B14BFD}"/>
    <cellStyle name="Comma 2 4 2 3 3" xfId="9563" xr:uid="{74F1CC48-B117-44F8-BCEF-EBBCB92CC4A9}"/>
    <cellStyle name="Comma 2 4 2 4" xfId="6441" xr:uid="{97206B02-C50F-471F-8BDD-BF8D9CE00E1C}"/>
    <cellStyle name="Comma 2 4 2 5" xfId="8960" xr:uid="{F3D848F6-E232-4BBA-A835-9C3B4BAAC703}"/>
    <cellStyle name="Comma 2 4 3" xfId="2737" xr:uid="{00000000-0005-0000-0000-0000C0090000}"/>
    <cellStyle name="Comma 2 4 4" xfId="2738" xr:uid="{00000000-0005-0000-0000-0000C1090000}"/>
    <cellStyle name="Comma 2 4 4 2" xfId="5473" xr:uid="{00000000-0005-0000-0000-0000C2090000}"/>
    <cellStyle name="Comma 2 4 4 2 2" xfId="7246" xr:uid="{CB275161-AE20-4990-B369-A9C969A5BF18}"/>
    <cellStyle name="Comma 2 4 4 2 3" xfId="9565" xr:uid="{56E762AD-01F6-4802-BEE2-14B29BA34CD8}"/>
    <cellStyle name="Comma 2 4 5" xfId="5470" xr:uid="{00000000-0005-0000-0000-0000C3090000}"/>
    <cellStyle name="Comma 2 4 5 2" xfId="7243" xr:uid="{253B633D-8D27-4FF6-AC48-FABB6F835CCB}"/>
    <cellStyle name="Comma 2 4 5 3" xfId="9562" xr:uid="{23A7CFF3-7513-428A-A570-A3C37687BDC6}"/>
    <cellStyle name="Comma 2 4 6" xfId="6440" xr:uid="{7D0EDEA6-6AF1-4CCD-82DF-C2BDB1ED771C}"/>
    <cellStyle name="Comma 2 4 7" xfId="8959" xr:uid="{F9AA5DD0-9F4B-426D-BC15-2F3822E9ED78}"/>
    <cellStyle name="Comma 2 40" xfId="2739" xr:uid="{00000000-0005-0000-0000-0000C4090000}"/>
    <cellStyle name="Comma 2 40 2" xfId="5474" xr:uid="{00000000-0005-0000-0000-0000C5090000}"/>
    <cellStyle name="Comma 2 40 2 2" xfId="7247" xr:uid="{CDDDB30E-049A-49D1-8640-16E195DA578A}"/>
    <cellStyle name="Comma 2 40 2 3" xfId="9566" xr:uid="{12B6E8C7-EE9F-4D35-97D1-3AA570416C9A}"/>
    <cellStyle name="Comma 2 41" xfId="2740" xr:uid="{00000000-0005-0000-0000-0000C6090000}"/>
    <cellStyle name="Comma 2 41 2" xfId="5475" xr:uid="{00000000-0005-0000-0000-0000C7090000}"/>
    <cellStyle name="Comma 2 41 2 2" xfId="7248" xr:uid="{D5072422-BBEC-4986-8AE4-E192F8296127}"/>
    <cellStyle name="Comma 2 41 2 3" xfId="9567" xr:uid="{A7AF7092-6923-46C9-B35C-936F19E69188}"/>
    <cellStyle name="Comma 2 42" xfId="2741" xr:uid="{00000000-0005-0000-0000-0000C8090000}"/>
    <cellStyle name="Comma 2 42 2" xfId="5476" xr:uid="{00000000-0005-0000-0000-0000C9090000}"/>
    <cellStyle name="Comma 2 42 2 2" xfId="7249" xr:uid="{BA21902A-B4B8-43CF-A5D4-593B0B3A5674}"/>
    <cellStyle name="Comma 2 42 2 3" xfId="9568" xr:uid="{5B0E6A0E-8533-4663-8715-73D320E9517D}"/>
    <cellStyle name="Comma 2 43" xfId="2742" xr:uid="{00000000-0005-0000-0000-0000CA090000}"/>
    <cellStyle name="Comma 2 43 2" xfId="5477" xr:uid="{00000000-0005-0000-0000-0000CB090000}"/>
    <cellStyle name="Comma 2 43 2 2" xfId="7250" xr:uid="{50A9279D-5842-4521-95C0-208DAFE57B16}"/>
    <cellStyle name="Comma 2 43 2 3" xfId="9569" xr:uid="{D088D690-1B07-4EBE-9A8C-E585B58294B8}"/>
    <cellStyle name="Comma 2 44" xfId="2743" xr:uid="{00000000-0005-0000-0000-0000CC090000}"/>
    <cellStyle name="Comma 2 44 2" xfId="5478" xr:uid="{00000000-0005-0000-0000-0000CD090000}"/>
    <cellStyle name="Comma 2 44 2 2" xfId="7251" xr:uid="{A7807C6F-F822-4952-8278-18D337A5A318}"/>
    <cellStyle name="Comma 2 44 2 3" xfId="9570" xr:uid="{A682037A-0FA5-4FE1-BBF1-15023B21361A}"/>
    <cellStyle name="Comma 2 45" xfId="2744" xr:uid="{00000000-0005-0000-0000-0000CE090000}"/>
    <cellStyle name="Comma 2 45 2" xfId="5479" xr:uid="{00000000-0005-0000-0000-0000CF090000}"/>
    <cellStyle name="Comma 2 45 2 2" xfId="7252" xr:uid="{E8DF3C9E-CE4C-4275-91DA-1A27566DE5B5}"/>
    <cellStyle name="Comma 2 45 2 3" xfId="9571" xr:uid="{A466C09B-BD3F-4994-BF47-AB25626D55C2}"/>
    <cellStyle name="Comma 2 46" xfId="2745" xr:uid="{00000000-0005-0000-0000-0000D0090000}"/>
    <cellStyle name="Comma 2 46 2" xfId="5480" xr:uid="{00000000-0005-0000-0000-0000D1090000}"/>
    <cellStyle name="Comma 2 46 2 2" xfId="7253" xr:uid="{1A578B59-E29A-46D3-A3FD-A3DA3759A369}"/>
    <cellStyle name="Comma 2 46 2 3" xfId="9572" xr:uid="{811924FB-CB68-467C-8436-239C20149BF9}"/>
    <cellStyle name="Comma 2 47" xfId="2746" xr:uid="{00000000-0005-0000-0000-0000D2090000}"/>
    <cellStyle name="Comma 2 47 2" xfId="5481" xr:uid="{00000000-0005-0000-0000-0000D3090000}"/>
    <cellStyle name="Comma 2 47 2 2" xfId="7254" xr:uid="{2D53956B-C131-4B76-B8E8-BB247C6BEDC1}"/>
    <cellStyle name="Comma 2 47 2 3" xfId="9573" xr:uid="{C6288748-9426-4C2B-BB8C-351D6C5F74CF}"/>
    <cellStyle name="Comma 2 48" xfId="2747" xr:uid="{00000000-0005-0000-0000-0000D4090000}"/>
    <cellStyle name="Comma 2 48 2" xfId="5482" xr:uid="{00000000-0005-0000-0000-0000D5090000}"/>
    <cellStyle name="Comma 2 48 2 2" xfId="7255" xr:uid="{BB73057C-C343-44E2-926B-FC4A2A1EC9BB}"/>
    <cellStyle name="Comma 2 48 2 3" xfId="9574" xr:uid="{8B7EF696-A13D-4EAF-8128-994D23FB4AD9}"/>
    <cellStyle name="Comma 2 49" xfId="2748" xr:uid="{00000000-0005-0000-0000-0000D6090000}"/>
    <cellStyle name="Comma 2 49 2" xfId="5483" xr:uid="{00000000-0005-0000-0000-0000D7090000}"/>
    <cellStyle name="Comma 2 49 2 2" xfId="7256" xr:uid="{F87A56E4-FAB9-405A-B2EF-503591640431}"/>
    <cellStyle name="Comma 2 49 2 3" xfId="9575" xr:uid="{803E89C8-6955-4A80-B94B-5C4ACF456868}"/>
    <cellStyle name="Comma 2 5" xfId="2749" xr:uid="{00000000-0005-0000-0000-0000D8090000}"/>
    <cellStyle name="Comma 2 5 2" xfId="2750" xr:uid="{00000000-0005-0000-0000-0000D9090000}"/>
    <cellStyle name="Comma 2 5 2 2" xfId="5484" xr:uid="{00000000-0005-0000-0000-0000DA090000}"/>
    <cellStyle name="Comma 2 5 2 2 2" xfId="7257" xr:uid="{28BFBE60-29AE-4442-90CE-94EBC8D25655}"/>
    <cellStyle name="Comma 2 5 2 2 3" xfId="9576" xr:uid="{3FB24BAB-DB1A-499C-97F4-B930510024F4}"/>
    <cellStyle name="Comma 2 5 2 3" xfId="6443" xr:uid="{7F29850A-4B5C-44AB-9279-9FF227450D2F}"/>
    <cellStyle name="Comma 2 5 2 4" xfId="8962" xr:uid="{541351AD-6CF9-4C48-9B0E-EA828CBA9C56}"/>
    <cellStyle name="Comma 2 5 3" xfId="2751" xr:uid="{00000000-0005-0000-0000-0000DB090000}"/>
    <cellStyle name="Comma 2 5 3 2" xfId="5485" xr:uid="{00000000-0005-0000-0000-0000DC090000}"/>
    <cellStyle name="Comma 2 5 3 2 2" xfId="7258" xr:uid="{791757EC-FC86-44B8-B294-F8F6D723E9DE}"/>
    <cellStyle name="Comma 2 5 3 2 3" xfId="9577" xr:uid="{E41CA6FB-B37B-481D-8DA6-66483D4DC113}"/>
    <cellStyle name="Comma 2 50" xfId="2752" xr:uid="{00000000-0005-0000-0000-0000DD090000}"/>
    <cellStyle name="Comma 2 50 2" xfId="5486" xr:uid="{00000000-0005-0000-0000-0000DE090000}"/>
    <cellStyle name="Comma 2 50 2 2" xfId="7259" xr:uid="{11EF5CD6-F3E1-4A7F-BBBA-2CB430CC9ED1}"/>
    <cellStyle name="Comma 2 50 2 3" xfId="9578" xr:uid="{7D57DD7A-9CC7-45F2-9573-0514EBC967AD}"/>
    <cellStyle name="Comma 2 51" xfId="2753" xr:uid="{00000000-0005-0000-0000-0000DF090000}"/>
    <cellStyle name="Comma 2 51 2" xfId="5487" xr:uid="{00000000-0005-0000-0000-0000E0090000}"/>
    <cellStyle name="Comma 2 51 2 2" xfId="7260" xr:uid="{2DBFB5F3-2324-4E92-A957-3F5AE93212DB}"/>
    <cellStyle name="Comma 2 51 2 3" xfId="9579" xr:uid="{1DEA9910-BDA5-4A41-BF44-D156EE1B179C}"/>
    <cellStyle name="Comma 2 52" xfId="2754" xr:uid="{00000000-0005-0000-0000-0000E1090000}"/>
    <cellStyle name="Comma 2 52 2" xfId="5488" xr:uid="{00000000-0005-0000-0000-0000E2090000}"/>
    <cellStyle name="Comma 2 52 2 2" xfId="7261" xr:uid="{31B20ABB-D316-497E-AB2D-F9F5943D34C8}"/>
    <cellStyle name="Comma 2 52 2 3" xfId="9580" xr:uid="{C33148E7-DE07-4957-9147-5DF8ADF4DC69}"/>
    <cellStyle name="Comma 2 53" xfId="2755" xr:uid="{00000000-0005-0000-0000-0000E3090000}"/>
    <cellStyle name="Comma 2 53 2" xfId="5489" xr:uid="{00000000-0005-0000-0000-0000E4090000}"/>
    <cellStyle name="Comma 2 53 2 2" xfId="7262" xr:uid="{40BEB5CF-99AA-44B8-B8EF-1E3EE75FF249}"/>
    <cellStyle name="Comma 2 53 2 3" xfId="9581" xr:uid="{30F93244-D560-4E29-8C3F-7A5496C99530}"/>
    <cellStyle name="Comma 2 54" xfId="2756" xr:uid="{00000000-0005-0000-0000-0000E5090000}"/>
    <cellStyle name="Comma 2 54 2" xfId="5490" xr:uid="{00000000-0005-0000-0000-0000E6090000}"/>
    <cellStyle name="Comma 2 54 2 2" xfId="7263" xr:uid="{EDFD3D86-1983-40E5-AA10-4E1717CD96E0}"/>
    <cellStyle name="Comma 2 54 2 3" xfId="9582" xr:uid="{68D90001-E1B4-4534-9E58-D13D56873C08}"/>
    <cellStyle name="Comma 2 55" xfId="2757" xr:uid="{00000000-0005-0000-0000-0000E7090000}"/>
    <cellStyle name="Comma 2 55 2" xfId="5491" xr:uid="{00000000-0005-0000-0000-0000E8090000}"/>
    <cellStyle name="Comma 2 55 2 2" xfId="7264" xr:uid="{6AC1BD56-9EF6-4737-9BFA-6D85294D0DBC}"/>
    <cellStyle name="Comma 2 55 2 3" xfId="9583" xr:uid="{65DDC615-7253-4E66-A807-BDE23DCA1B14}"/>
    <cellStyle name="Comma 2 56" xfId="2758" xr:uid="{00000000-0005-0000-0000-0000E9090000}"/>
    <cellStyle name="Comma 2 56 2" xfId="5492" xr:uid="{00000000-0005-0000-0000-0000EA090000}"/>
    <cellStyle name="Comma 2 56 2 2" xfId="7265" xr:uid="{7C363EBF-5D88-44D7-B74C-C978A1476763}"/>
    <cellStyle name="Comma 2 56 2 3" xfId="9584" xr:uid="{DE802B79-7052-4C91-8FAF-3A93590D8294}"/>
    <cellStyle name="Comma 2 57" xfId="2759" xr:uid="{00000000-0005-0000-0000-0000EB090000}"/>
    <cellStyle name="Comma 2 57 2" xfId="5493" xr:uid="{00000000-0005-0000-0000-0000EC090000}"/>
    <cellStyle name="Comma 2 57 2 2" xfId="7266" xr:uid="{F0C851F1-C338-430A-BD79-7440E0B89FED}"/>
    <cellStyle name="Comma 2 57 2 3" xfId="9585" xr:uid="{0A0A0E6D-23F1-4263-A4AC-462781CC95D9}"/>
    <cellStyle name="Comma 2 58" xfId="2760" xr:uid="{00000000-0005-0000-0000-0000ED090000}"/>
    <cellStyle name="Comma 2 58 2" xfId="5494" xr:uid="{00000000-0005-0000-0000-0000EE090000}"/>
    <cellStyle name="Comma 2 58 2 2" xfId="7267" xr:uid="{F43F4CDC-21BB-43E3-B864-595B580A60A1}"/>
    <cellStyle name="Comma 2 58 2 3" xfId="9586" xr:uid="{7F9FB52E-280B-4DA8-AB45-16B2B42FD05E}"/>
    <cellStyle name="Comma 2 59" xfId="2761" xr:uid="{00000000-0005-0000-0000-0000EF090000}"/>
    <cellStyle name="Comma 2 59 2" xfId="5495" xr:uid="{00000000-0005-0000-0000-0000F0090000}"/>
    <cellStyle name="Comma 2 59 2 2" xfId="7268" xr:uid="{3FD134A7-1845-40A5-8023-86541830487C}"/>
    <cellStyle name="Comma 2 59 2 3" xfId="9587" xr:uid="{5BCA313E-8B1C-4D1C-AC56-B9C8E6675101}"/>
    <cellStyle name="Comma 2 6" xfId="2762" xr:uid="{00000000-0005-0000-0000-0000F1090000}"/>
    <cellStyle name="Comma 2 6 2" xfId="2763" xr:uid="{00000000-0005-0000-0000-0000F2090000}"/>
    <cellStyle name="Comma 2 6 2 2" xfId="5496" xr:uid="{00000000-0005-0000-0000-0000F3090000}"/>
    <cellStyle name="Comma 2 6 2 2 2" xfId="7269" xr:uid="{13DFD97A-2574-474F-902C-2704FA5C698A}"/>
    <cellStyle name="Comma 2 6 2 2 3" xfId="9588" xr:uid="{283E051C-B7EA-4055-8931-C7E6BA74A052}"/>
    <cellStyle name="Comma 2 6 2 3" xfId="6444" xr:uid="{E8C11D7C-E8DB-4B97-BDC0-D01539AA9DB0}"/>
    <cellStyle name="Comma 2 6 2 4" xfId="8963" xr:uid="{E5819538-7288-4936-953F-5B23339685C3}"/>
    <cellStyle name="Comma 2 6 3" xfId="2764" xr:uid="{00000000-0005-0000-0000-0000F4090000}"/>
    <cellStyle name="Comma 2 6 3 2" xfId="5497" xr:uid="{00000000-0005-0000-0000-0000F5090000}"/>
    <cellStyle name="Comma 2 6 3 2 2" xfId="7270" xr:uid="{E065FB51-C627-48EA-A84A-C59709CD0EE7}"/>
    <cellStyle name="Comma 2 6 3 2 3" xfId="9589" xr:uid="{8AF3133B-F284-4494-9341-4781CB1E304F}"/>
    <cellStyle name="Comma 2 6 4" xfId="2765" xr:uid="{00000000-0005-0000-0000-0000F6090000}"/>
    <cellStyle name="Comma 2 6 4 2" xfId="5498" xr:uid="{00000000-0005-0000-0000-0000F7090000}"/>
    <cellStyle name="Comma 2 6 4 2 2" xfId="7271" xr:uid="{D01A6F93-ACA9-41B2-8B68-83352382F8B1}"/>
    <cellStyle name="Comma 2 6 4 2 3" xfId="9590" xr:uid="{25333B60-8DCA-457C-8A99-8B3005FC877A}"/>
    <cellStyle name="Comma 2 60" xfId="2766" xr:uid="{00000000-0005-0000-0000-0000F8090000}"/>
    <cellStyle name="Comma 2 60 2" xfId="5499" xr:uid="{00000000-0005-0000-0000-0000F9090000}"/>
    <cellStyle name="Comma 2 60 2 2" xfId="7272" xr:uid="{294ACC79-9C05-4F59-B39B-4BF9802D22B6}"/>
    <cellStyle name="Comma 2 60 2 3" xfId="9591" xr:uid="{8EFA877B-02AA-4DBF-829E-8854739B4CC7}"/>
    <cellStyle name="Comma 2 61" xfId="2767" xr:uid="{00000000-0005-0000-0000-0000FA090000}"/>
    <cellStyle name="Comma 2 61 2" xfId="5500" xr:uid="{00000000-0005-0000-0000-0000FB090000}"/>
    <cellStyle name="Comma 2 61 2 2" xfId="7273" xr:uid="{E99728C7-5DC8-4750-896D-6A6362B7BA2D}"/>
    <cellStyle name="Comma 2 61 2 3" xfId="9592" xr:uid="{47BD0A0E-AA29-46A5-801C-E76FA89F90C0}"/>
    <cellStyle name="Comma 2 62" xfId="2768" xr:uid="{00000000-0005-0000-0000-0000FC090000}"/>
    <cellStyle name="Comma 2 62 2" xfId="5501" xr:uid="{00000000-0005-0000-0000-0000FD090000}"/>
    <cellStyle name="Comma 2 62 2 2" xfId="7274" xr:uid="{AAA8ABA9-F4E2-4F2E-B40F-85C3A5169A70}"/>
    <cellStyle name="Comma 2 62 2 3" xfId="9593" xr:uid="{94CF03DE-8AEC-4163-9919-92D19D772709}"/>
    <cellStyle name="Comma 2 63" xfId="2769" xr:uid="{00000000-0005-0000-0000-0000FE090000}"/>
    <cellStyle name="Comma 2 63 2" xfId="5502" xr:uid="{00000000-0005-0000-0000-0000FF090000}"/>
    <cellStyle name="Comma 2 63 2 2" xfId="7275" xr:uid="{1B681979-1097-4B3D-9478-314F3957F55D}"/>
    <cellStyle name="Comma 2 63 2 3" xfId="9594" xr:uid="{B9A67664-9A93-49E5-92ED-EA62AC9EEF36}"/>
    <cellStyle name="Comma 2 64" xfId="2770" xr:uid="{00000000-0005-0000-0000-0000000A0000}"/>
    <cellStyle name="Comma 2 64 2" xfId="5503" xr:uid="{00000000-0005-0000-0000-0000010A0000}"/>
    <cellStyle name="Comma 2 64 2 2" xfId="7276" xr:uid="{1C957BEF-6938-4DB8-B1AC-71FD4CABCC77}"/>
    <cellStyle name="Comma 2 64 2 3" xfId="9595" xr:uid="{0B3928C9-E968-4204-896A-21C671B8626E}"/>
    <cellStyle name="Comma 2 65" xfId="2771" xr:uid="{00000000-0005-0000-0000-0000020A0000}"/>
    <cellStyle name="Comma 2 65 2" xfId="5504" xr:uid="{00000000-0005-0000-0000-0000030A0000}"/>
    <cellStyle name="Comma 2 65 2 2" xfId="7277" xr:uid="{EEC27624-4708-4B05-A27D-287187C6A846}"/>
    <cellStyle name="Comma 2 65 2 3" xfId="9596" xr:uid="{E4FE6B3E-1653-44B5-AD7B-4FDEC24C6B23}"/>
    <cellStyle name="Comma 2 66" xfId="2772" xr:uid="{00000000-0005-0000-0000-0000040A0000}"/>
    <cellStyle name="Comma 2 66 2" xfId="5505" xr:uid="{00000000-0005-0000-0000-0000050A0000}"/>
    <cellStyle name="Comma 2 66 2 2" xfId="7278" xr:uid="{A4D9A0E9-E33E-444A-BB80-F693BE60B99A}"/>
    <cellStyle name="Comma 2 66 2 3" xfId="9597" xr:uid="{FB1AB46E-7626-4A9A-85A9-9F5FA5D5EE23}"/>
    <cellStyle name="Comma 2 67" xfId="2773" xr:uid="{00000000-0005-0000-0000-0000060A0000}"/>
    <cellStyle name="Comma 2 67 2" xfId="5506" xr:uid="{00000000-0005-0000-0000-0000070A0000}"/>
    <cellStyle name="Comma 2 67 2 2" xfId="7279" xr:uid="{61574A8B-C6B5-4F3E-997D-900CA30D47F8}"/>
    <cellStyle name="Comma 2 67 2 3" xfId="9598" xr:uid="{153A7324-BA51-4B34-B7E6-361CE8F27BF5}"/>
    <cellStyle name="Comma 2 68" xfId="2774" xr:uid="{00000000-0005-0000-0000-0000080A0000}"/>
    <cellStyle name="Comma 2 68 2" xfId="5507" xr:uid="{00000000-0005-0000-0000-0000090A0000}"/>
    <cellStyle name="Comma 2 68 2 2" xfId="7280" xr:uid="{7E69A827-EA24-411C-831A-F43F4E6E794B}"/>
    <cellStyle name="Comma 2 68 2 3" xfId="9599" xr:uid="{A6E2DBBF-A4C2-43B7-AA48-ECF6A9C92982}"/>
    <cellStyle name="Comma 2 69" xfId="2775" xr:uid="{00000000-0005-0000-0000-00000A0A0000}"/>
    <cellStyle name="Comma 2 69 2" xfId="5508" xr:uid="{00000000-0005-0000-0000-00000B0A0000}"/>
    <cellStyle name="Comma 2 69 2 2" xfId="7281" xr:uid="{3BFC97E7-512B-472A-9693-9BBF1606E7B4}"/>
    <cellStyle name="Comma 2 69 2 3" xfId="9600" xr:uid="{6BB5A755-2453-4D7B-8B2B-3F3E721642A6}"/>
    <cellStyle name="Comma 2 7" xfId="2776" xr:uid="{00000000-0005-0000-0000-00000C0A0000}"/>
    <cellStyle name="Comma 2 7 2" xfId="2777" xr:uid="{00000000-0005-0000-0000-00000D0A0000}"/>
    <cellStyle name="Comma 2 7 2 2" xfId="5510" xr:uid="{00000000-0005-0000-0000-00000E0A0000}"/>
    <cellStyle name="Comma 2 7 2 2 2" xfId="7283" xr:uid="{BE3277B9-EE87-42EB-A818-4446760181D9}"/>
    <cellStyle name="Comma 2 7 2 2 3" xfId="9602" xr:uid="{0103A2C7-DBF1-4965-B955-537896F47989}"/>
    <cellStyle name="Comma 2 7 2 3" xfId="6445" xr:uid="{FD637CE3-0CE3-4FE6-8A0E-A6AE839D8472}"/>
    <cellStyle name="Comma 2 7 2 4" xfId="8964" xr:uid="{CC2504AA-78F7-4E23-8526-592597FF37C9}"/>
    <cellStyle name="Comma 2 7 3" xfId="2778" xr:uid="{00000000-0005-0000-0000-00000F0A0000}"/>
    <cellStyle name="Comma 2 7 3 2" xfId="5511" xr:uid="{00000000-0005-0000-0000-0000100A0000}"/>
    <cellStyle name="Comma 2 7 3 2 2" xfId="7284" xr:uid="{D7B3DF93-14DC-4E16-8497-E94F8D29C50B}"/>
    <cellStyle name="Comma 2 7 3 2 3" xfId="9603" xr:uid="{15A9024F-B31A-48D2-BB6F-CE93980D3E7F}"/>
    <cellStyle name="Comma 2 70" xfId="2779" xr:uid="{00000000-0005-0000-0000-0000110A0000}"/>
    <cellStyle name="Comma 2 70 2" xfId="5512" xr:uid="{00000000-0005-0000-0000-0000120A0000}"/>
    <cellStyle name="Comma 2 70 2 2" xfId="7285" xr:uid="{6FCB7E55-6551-4C8B-8D5E-88C0E5259975}"/>
    <cellStyle name="Comma 2 70 2 3" xfId="9604" xr:uid="{619247B5-ABCE-4384-85B4-96E4CCBD92E8}"/>
    <cellStyle name="Comma 2 71" xfId="2780" xr:uid="{00000000-0005-0000-0000-0000130A0000}"/>
    <cellStyle name="Comma 2 71 2" xfId="5513" xr:uid="{00000000-0005-0000-0000-0000140A0000}"/>
    <cellStyle name="Comma 2 71 2 2" xfId="7286" xr:uid="{077BBF7F-9470-4750-956D-ED5FA5FFB457}"/>
    <cellStyle name="Comma 2 71 2 3" xfId="9605" xr:uid="{F8367089-3A56-47C0-BAEB-555EF4083E03}"/>
    <cellStyle name="Comma 2 8" xfId="2781" xr:uid="{00000000-0005-0000-0000-0000150A0000}"/>
    <cellStyle name="Comma 2 8 2" xfId="2782" xr:uid="{00000000-0005-0000-0000-0000160A0000}"/>
    <cellStyle name="Comma 2 8 2 2" xfId="5515" xr:uid="{00000000-0005-0000-0000-0000170A0000}"/>
    <cellStyle name="Comma 2 8 2 2 2" xfId="7288" xr:uid="{1DDA66A1-F84E-4450-9D5C-989ABB019355}"/>
    <cellStyle name="Comma 2 8 2 2 3" xfId="9607" xr:uid="{1274451B-DEAC-4AD5-B3B4-6ED4EBCB8321}"/>
    <cellStyle name="Comma 2 8 3" xfId="2783" xr:uid="{00000000-0005-0000-0000-0000180A0000}"/>
    <cellStyle name="Comma 2 8 3 2" xfId="5516" xr:uid="{00000000-0005-0000-0000-0000190A0000}"/>
    <cellStyle name="Comma 2 8 3 2 2" xfId="7289" xr:uid="{E1FBA459-FCD1-4343-81A1-B1BBF4D216C7}"/>
    <cellStyle name="Comma 2 8 3 2 3" xfId="9608" xr:uid="{55C1A4BB-E901-4EA2-9CA7-8984AE267599}"/>
    <cellStyle name="Comma 2 8 3 3" xfId="6446" xr:uid="{04C9A955-7FD1-46CC-BC20-C05932D7360F}"/>
    <cellStyle name="Comma 2 8 3 4" xfId="8965" xr:uid="{B705119D-966B-413C-B390-2AC9800D19D1}"/>
    <cellStyle name="Comma 2 9" xfId="2784" xr:uid="{00000000-0005-0000-0000-00001A0A0000}"/>
    <cellStyle name="Comma 2 9 2" xfId="2785" xr:uid="{00000000-0005-0000-0000-00001B0A0000}"/>
    <cellStyle name="Comma 2 9 2 2" xfId="5517" xr:uid="{00000000-0005-0000-0000-00001C0A0000}"/>
    <cellStyle name="Comma 2 9 2 2 2" xfId="7290" xr:uid="{C3F8703B-0152-4331-B47B-C4903BEF0778}"/>
    <cellStyle name="Comma 2 9 2 2 3" xfId="9609" xr:uid="{0C68B43A-9994-413E-9497-54EF854576AA}"/>
    <cellStyle name="Comma 2 9 2 3" xfId="6447" xr:uid="{FF375113-D4C1-4F6B-BD9A-2569C598F444}"/>
    <cellStyle name="Comma 2 9 2 4" xfId="8966" xr:uid="{EEEE893A-CAB1-453F-91EB-31671941073D}"/>
    <cellStyle name="Comma 2 9 3" xfId="2786" xr:uid="{00000000-0005-0000-0000-00001D0A0000}"/>
    <cellStyle name="Comma 2_130017-B1  โปรแกรมคอมพิวเตอร์ CPI_Q409" xfId="2787" xr:uid="{00000000-0005-0000-0000-00001E0A0000}"/>
    <cellStyle name="Comma 20" xfId="2788" xr:uid="{00000000-0005-0000-0000-00001F0A0000}"/>
    <cellStyle name="Comma 20 2" xfId="2789" xr:uid="{00000000-0005-0000-0000-0000200A0000}"/>
    <cellStyle name="Comma 20 2 2" xfId="5519" xr:uid="{00000000-0005-0000-0000-0000210A0000}"/>
    <cellStyle name="Comma 20 2 2 2" xfId="7292" xr:uid="{81C75B40-1BE1-4060-8229-6EC51E58C751}"/>
    <cellStyle name="Comma 20 2 2 3" xfId="9611" xr:uid="{F10CE4B0-1C5F-4A46-86C6-AEF19B6F69DE}"/>
    <cellStyle name="Comma 20 2 3" xfId="6448" xr:uid="{015F775E-B55D-4F08-8226-A91251CF02CA}"/>
    <cellStyle name="Comma 20 2 4" xfId="8967" xr:uid="{758DE2CC-02FB-4349-ACBA-8DD59CE40E25}"/>
    <cellStyle name="Comma 21" xfId="2790" xr:uid="{00000000-0005-0000-0000-0000220A0000}"/>
    <cellStyle name="Comma 21 2" xfId="2791" xr:uid="{00000000-0005-0000-0000-0000230A0000}"/>
    <cellStyle name="Comma 21 2 2" xfId="2792" xr:uid="{00000000-0005-0000-0000-0000240A0000}"/>
    <cellStyle name="Comma 21 2 2 2" xfId="5521" xr:uid="{00000000-0005-0000-0000-0000250A0000}"/>
    <cellStyle name="Comma 21 2 2 2 2" xfId="7294" xr:uid="{9C407BA0-DA22-4BF4-B7EA-06BCB20ED10C}"/>
    <cellStyle name="Comma 21 2 2 2 3" xfId="9613" xr:uid="{BBABA179-5BDC-478A-A032-74AE213298E8}"/>
    <cellStyle name="Comma 21 2 2 3" xfId="6450" xr:uid="{082F7E65-456B-4E52-9541-D413D058EC12}"/>
    <cellStyle name="Comma 21 2 2 4" xfId="8969" xr:uid="{D3516E74-C68F-474D-A08F-AB335726A132}"/>
    <cellStyle name="Comma 21 2 3" xfId="5520" xr:uid="{00000000-0005-0000-0000-0000260A0000}"/>
    <cellStyle name="Comma 21 2 3 2" xfId="7293" xr:uid="{6063892B-2B8B-43D2-8666-3BAAB30C9804}"/>
    <cellStyle name="Comma 21 2 3 3" xfId="9612" xr:uid="{A2224B16-DA07-4C3C-BBF1-032915AFEF70}"/>
    <cellStyle name="Comma 21 2 4" xfId="6449" xr:uid="{C4E1B4BC-1540-4E4F-98D7-6F2AA16B3608}"/>
    <cellStyle name="Comma 21 2 5" xfId="8968" xr:uid="{41169228-7CE8-4B2B-A2F2-5E96F80EED8D}"/>
    <cellStyle name="Comma 21 3" xfId="2793" xr:uid="{00000000-0005-0000-0000-0000270A0000}"/>
    <cellStyle name="Comma 21 3 2" xfId="5522" xr:uid="{00000000-0005-0000-0000-0000280A0000}"/>
    <cellStyle name="Comma 21 3 2 2" xfId="7295" xr:uid="{880AFFD8-21C0-420D-B7FA-320EBB484BBC}"/>
    <cellStyle name="Comma 21 3 2 3" xfId="9614" xr:uid="{5FDCF8F7-DD49-46D3-B826-5B9B7326B047}"/>
    <cellStyle name="Comma 21 3 3" xfId="6451" xr:uid="{A673C64E-7B25-48C2-AEFD-E83123BF3EF7}"/>
    <cellStyle name="Comma 21 3 4" xfId="8970" xr:uid="{CFFA9CA5-282C-492C-9B24-5365A05E7EF4}"/>
    <cellStyle name="Comma 21 4" xfId="2794" xr:uid="{00000000-0005-0000-0000-0000290A0000}"/>
    <cellStyle name="Comma 21 4 2" xfId="5523" xr:uid="{00000000-0005-0000-0000-00002A0A0000}"/>
    <cellStyle name="Comma 21 4 2 2" xfId="7296" xr:uid="{1CC6E809-C564-4B57-BCF7-D29C4104F139}"/>
    <cellStyle name="Comma 21 4 2 3" xfId="9615" xr:uid="{999EDA08-D8ED-4636-9393-00AB6CF35412}"/>
    <cellStyle name="Comma 21 4 3" xfId="6452" xr:uid="{51BDDE40-B790-4FB4-BF4F-4851E6229EB5}"/>
    <cellStyle name="Comma 21 4 4" xfId="8971" xr:uid="{C92D6806-1902-45ED-971A-09ADA0EE3DB8}"/>
    <cellStyle name="Comma 21 5" xfId="2795" xr:uid="{00000000-0005-0000-0000-00002B0A0000}"/>
    <cellStyle name="Comma 21 5 2" xfId="5524" xr:uid="{00000000-0005-0000-0000-00002C0A0000}"/>
    <cellStyle name="Comma 21 5 2 2" xfId="7297" xr:uid="{C40C2C21-D428-422D-91BB-5F692543AFA3}"/>
    <cellStyle name="Comma 21 5 2 3" xfId="9616" xr:uid="{C52DF36B-022F-4D1A-9F04-89A4334F03A1}"/>
    <cellStyle name="Comma 21 5 3" xfId="6453" xr:uid="{6BEBEC4A-5200-4212-92DC-9E522AC068AA}"/>
    <cellStyle name="Comma 21 5 4" xfId="8972" xr:uid="{58CA112F-F2AF-4E83-B0FB-4DCFE2E02920}"/>
    <cellStyle name="Comma 21 6" xfId="2796" xr:uid="{00000000-0005-0000-0000-00002D0A0000}"/>
    <cellStyle name="Comma 21 6 2" xfId="5525" xr:uid="{00000000-0005-0000-0000-00002E0A0000}"/>
    <cellStyle name="Comma 21 6 2 2" xfId="7298" xr:uid="{9E7E9C56-0C4F-4BB0-8D64-CC18105E6B16}"/>
    <cellStyle name="Comma 21 6 2 3" xfId="9617" xr:uid="{541B3AA8-2C63-450C-8F4A-DCA0000F7140}"/>
    <cellStyle name="Comma 21 6 3" xfId="6454" xr:uid="{72EE19D5-8909-4917-8236-38E913C0EDC6}"/>
    <cellStyle name="Comma 21 6 4" xfId="8973" xr:uid="{411C03BB-46E2-4800-974B-5DD7F2D501A6}"/>
    <cellStyle name="Comma 22" xfId="2797" xr:uid="{00000000-0005-0000-0000-00002F0A0000}"/>
    <cellStyle name="Comma 22 2" xfId="2798" xr:uid="{00000000-0005-0000-0000-0000300A0000}"/>
    <cellStyle name="Comma 22 2 2" xfId="2799" xr:uid="{00000000-0005-0000-0000-0000310A0000}"/>
    <cellStyle name="Comma 22 2 2 2" xfId="5526" xr:uid="{00000000-0005-0000-0000-0000320A0000}"/>
    <cellStyle name="Comma 22 2 2 2 2" xfId="7299" xr:uid="{80F20927-DBBF-4BEF-84F9-94149B5E59D3}"/>
    <cellStyle name="Comma 22 2 2 2 3" xfId="9618" xr:uid="{56AAE089-6F12-4E4C-B6EA-146EBA06CFA7}"/>
    <cellStyle name="Comma 22 2 2 3" xfId="6455" xr:uid="{0503B325-BA3D-4AE2-8714-736B9255877E}"/>
    <cellStyle name="Comma 22 2 2 4" xfId="8974" xr:uid="{620F39D2-6AC5-41B4-86E3-7E3FB2AAFF57}"/>
    <cellStyle name="Comma 22 3" xfId="2800" xr:uid="{00000000-0005-0000-0000-0000330A0000}"/>
    <cellStyle name="Comma 22 3 2" xfId="5527" xr:uid="{00000000-0005-0000-0000-0000340A0000}"/>
    <cellStyle name="Comma 22 3 2 2" xfId="7300" xr:uid="{97946F0C-B514-4F18-94F3-530553FDECD2}"/>
    <cellStyle name="Comma 22 3 2 3" xfId="9619" xr:uid="{F98A4E07-900D-4A5F-8E1A-0E8CFD7ABEF8}"/>
    <cellStyle name="Comma 22 4" xfId="2801" xr:uid="{00000000-0005-0000-0000-0000350A0000}"/>
    <cellStyle name="Comma 22 4 2" xfId="5528" xr:uid="{00000000-0005-0000-0000-0000360A0000}"/>
    <cellStyle name="Comma 22 4 2 2" xfId="7301" xr:uid="{D5F32C5C-76A1-4BAA-9FC9-294B73972498}"/>
    <cellStyle name="Comma 22 4 2 3" xfId="9620" xr:uid="{8B724C03-186F-4706-93F1-2DA993646AD0}"/>
    <cellStyle name="Comma 22 5" xfId="2802" xr:uid="{00000000-0005-0000-0000-0000370A0000}"/>
    <cellStyle name="Comma 22 5 2" xfId="5529" xr:uid="{00000000-0005-0000-0000-0000380A0000}"/>
    <cellStyle name="Comma 22 5 2 2" xfId="7302" xr:uid="{B4DCC18B-8221-487B-817C-1719F35ECA49}"/>
    <cellStyle name="Comma 22 5 2 3" xfId="9621" xr:uid="{3F181DE2-AC02-4B2A-AFF2-E05E7FA96CC4}"/>
    <cellStyle name="Comma 23" xfId="2803" xr:uid="{00000000-0005-0000-0000-0000390A0000}"/>
    <cellStyle name="Comma 23 2" xfId="2804" xr:uid="{00000000-0005-0000-0000-00003A0A0000}"/>
    <cellStyle name="Comma 23 2 2" xfId="2805" xr:uid="{00000000-0005-0000-0000-00003B0A0000}"/>
    <cellStyle name="Comma 23 2 2 2" xfId="5530" xr:uid="{00000000-0005-0000-0000-00003C0A0000}"/>
    <cellStyle name="Comma 23 2 2 2 2" xfId="7303" xr:uid="{60E6FEF5-433E-4784-A530-FB183D1BF07D}"/>
    <cellStyle name="Comma 23 2 2 2 3" xfId="9622" xr:uid="{39B6B8A5-4F8D-4ECF-931E-EC998ACD5C09}"/>
    <cellStyle name="Comma 23 2 2 3" xfId="6456" xr:uid="{C697CBE8-F6C7-430C-B406-689946481D17}"/>
    <cellStyle name="Comma 23 2 2 4" xfId="8975" xr:uid="{2FBEE2D0-9EE0-4951-8A25-B9040CACDD3A}"/>
    <cellStyle name="Comma 23 3" xfId="2806" xr:uid="{00000000-0005-0000-0000-00003D0A0000}"/>
    <cellStyle name="Comma 23 4" xfId="2807" xr:uid="{00000000-0005-0000-0000-00003E0A0000}"/>
    <cellStyle name="Comma 23 4 2" xfId="5531" xr:uid="{00000000-0005-0000-0000-00003F0A0000}"/>
    <cellStyle name="Comma 23 4 2 2" xfId="7304" xr:uid="{79F97B73-B407-4282-B233-CF939DF2A5F9}"/>
    <cellStyle name="Comma 23 4 2 3" xfId="9623" xr:uid="{E0C61CD6-5FA7-4ED8-8FF6-C7089874A24A}"/>
    <cellStyle name="Comma 23 4 3" xfId="6457" xr:uid="{40B766CA-E119-4403-AA9A-B2D6AAC46439}"/>
    <cellStyle name="Comma 23 4 4" xfId="8976" xr:uid="{9A2CCD72-5BEC-48F6-B875-93EB415592FB}"/>
    <cellStyle name="Comma 23_Cut-off_รายได้" xfId="2808" xr:uid="{00000000-0005-0000-0000-0000400A0000}"/>
    <cellStyle name="Comma 24" xfId="2809" xr:uid="{00000000-0005-0000-0000-0000410A0000}"/>
    <cellStyle name="Comma 24 2" xfId="2810" xr:uid="{00000000-0005-0000-0000-0000420A0000}"/>
    <cellStyle name="Comma 24 2 2" xfId="5532" xr:uid="{00000000-0005-0000-0000-0000430A0000}"/>
    <cellStyle name="Comma 24 2 2 2" xfId="7305" xr:uid="{9BCC7EB4-0A4A-4D49-AD77-EE6892D21370}"/>
    <cellStyle name="Comma 24 2 2 3" xfId="9624" xr:uid="{AAD02BD2-7330-49E8-A94C-D9FB96BD396A}"/>
    <cellStyle name="Comma 24 2 3" xfId="6458" xr:uid="{0559D262-972D-4741-8CAC-27F034F66E5F}"/>
    <cellStyle name="Comma 24 2 4" xfId="8977" xr:uid="{5BCFC441-89B0-4EC2-B9CA-2FDDAE5A13FE}"/>
    <cellStyle name="Comma 24 3" xfId="2811" xr:uid="{00000000-0005-0000-0000-0000440A0000}"/>
    <cellStyle name="Comma 24 3 2" xfId="5533" xr:uid="{00000000-0005-0000-0000-0000450A0000}"/>
    <cellStyle name="Comma 24 3 2 2" xfId="7306" xr:uid="{FA50AD64-DD57-4FB6-A337-5945DA85FFD7}"/>
    <cellStyle name="Comma 24 3 2 3" xfId="9625" xr:uid="{5A1EF788-B5B8-4A07-BB19-FDAC9E0E2F4F}"/>
    <cellStyle name="Comma 24 3 3" xfId="6459" xr:uid="{BFBFEC4F-B055-43DD-9977-5B72FCDE0372}"/>
    <cellStyle name="Comma 24 3 4" xfId="8978" xr:uid="{9D360A1A-73C1-4B05-AF17-C8B46B54917A}"/>
    <cellStyle name="Comma 25" xfId="2812" xr:uid="{00000000-0005-0000-0000-0000460A0000}"/>
    <cellStyle name="Comma 25 2" xfId="2813" xr:uid="{00000000-0005-0000-0000-0000470A0000}"/>
    <cellStyle name="Comma 25 2 2" xfId="5534" xr:uid="{00000000-0005-0000-0000-0000480A0000}"/>
    <cellStyle name="Comma 25 2 2 2" xfId="7307" xr:uid="{5EFF40E7-20D5-4543-A05C-95AED672A169}"/>
    <cellStyle name="Comma 25 2 2 3" xfId="9626" xr:uid="{8BBDF6EB-886B-4729-BA97-EF302F0CD75B}"/>
    <cellStyle name="Comma 25 2 3" xfId="6460" xr:uid="{5412FF1D-1B8D-45E4-805F-A22A742FF2E9}"/>
    <cellStyle name="Comma 25 2 4" xfId="8979" xr:uid="{DB9C05BD-B5DF-4490-9312-7A65E579D260}"/>
    <cellStyle name="Comma 26" xfId="2814" xr:uid="{00000000-0005-0000-0000-0000490A0000}"/>
    <cellStyle name="Comma 26 2" xfId="2815" xr:uid="{00000000-0005-0000-0000-00004A0A0000}"/>
    <cellStyle name="Comma 26 2 2" xfId="2816" xr:uid="{00000000-0005-0000-0000-00004B0A0000}"/>
    <cellStyle name="Comma 26 2 2 2" xfId="5535" xr:uid="{00000000-0005-0000-0000-00004C0A0000}"/>
    <cellStyle name="Comma 26 2 2 2 2" xfId="7308" xr:uid="{88D05E6F-2DDE-4F9E-855E-EFCB539445E5}"/>
    <cellStyle name="Comma 26 2 2 2 3" xfId="9627" xr:uid="{ABA5EDCE-D4BA-4912-ABC7-2FF767F52BDC}"/>
    <cellStyle name="Comma 26 2 2 3" xfId="6461" xr:uid="{9962DBC4-A319-480C-91B9-815112297E35}"/>
    <cellStyle name="Comma 26 2 2 4" xfId="8980" xr:uid="{DBA2114E-38C8-4128-9519-6F754157BFB8}"/>
    <cellStyle name="Comma 26 3" xfId="2817" xr:uid="{00000000-0005-0000-0000-00004D0A0000}"/>
    <cellStyle name="Comma 26 3 2" xfId="5536" xr:uid="{00000000-0005-0000-0000-00004E0A0000}"/>
    <cellStyle name="Comma 26 3 2 2" xfId="7309" xr:uid="{1713B83D-5453-4917-BDDA-81C7128C6217}"/>
    <cellStyle name="Comma 26 3 2 3" xfId="9628" xr:uid="{387DF01E-254D-4752-8277-FBAA168821F5}"/>
    <cellStyle name="Comma 26 3 3" xfId="6462" xr:uid="{F423E3CF-5356-47B4-9488-DFB46F9BB367}"/>
    <cellStyle name="Comma 26 3 4" xfId="8981" xr:uid="{B5CBE332-78D3-431D-939A-4CE333B3BC77}"/>
    <cellStyle name="Comma 26 4" xfId="2818" xr:uid="{00000000-0005-0000-0000-00004F0A0000}"/>
    <cellStyle name="Comma 26 4 2" xfId="5537" xr:uid="{00000000-0005-0000-0000-0000500A0000}"/>
    <cellStyle name="Comma 26 4 2 2" xfId="7310" xr:uid="{2970F4A7-DE40-4A42-BDDE-4DB5F5BC04ED}"/>
    <cellStyle name="Comma 26 4 2 3" xfId="9629" xr:uid="{045212AC-1F7D-4481-A807-5FEC5A95B081}"/>
    <cellStyle name="Comma 26 4 3" xfId="6463" xr:uid="{A77B0C53-810E-419E-B972-D9AD751B87BA}"/>
    <cellStyle name="Comma 26 4 4" xfId="8982" xr:uid="{C7946D9D-7197-4C6C-A6DF-AF55F3AEBEF0}"/>
    <cellStyle name="Comma 26_Cut-off_รายได้" xfId="2819" xr:uid="{00000000-0005-0000-0000-0000510A0000}"/>
    <cellStyle name="Comma 27" xfId="2820" xr:uid="{00000000-0005-0000-0000-0000520A0000}"/>
    <cellStyle name="Comma 27 2" xfId="2821" xr:uid="{00000000-0005-0000-0000-0000530A0000}"/>
    <cellStyle name="Comma 27 2 2" xfId="5538" xr:uid="{00000000-0005-0000-0000-0000540A0000}"/>
    <cellStyle name="Comma 27 2 2 2" xfId="7311" xr:uid="{4F68E8E9-2996-4AD0-B16C-5BDF0D51EED9}"/>
    <cellStyle name="Comma 27 2 2 3" xfId="9630" xr:uid="{158DB04D-C872-4A45-ABC5-4292356C5911}"/>
    <cellStyle name="Comma 27 2 3" xfId="6464" xr:uid="{E581313F-3F6B-410F-A416-3B74A3E82449}"/>
    <cellStyle name="Comma 27 2 4" xfId="8983" xr:uid="{DF5C1358-C536-488E-8FD7-9291A330F31A}"/>
    <cellStyle name="Comma 27 3" xfId="2822" xr:uid="{00000000-0005-0000-0000-0000550A0000}"/>
    <cellStyle name="Comma 27 3 2" xfId="5539" xr:uid="{00000000-0005-0000-0000-0000560A0000}"/>
    <cellStyle name="Comma 27 3 2 2" xfId="7312" xr:uid="{A266EE84-8A4A-4121-BB71-739D1AA6760B}"/>
    <cellStyle name="Comma 27 3 2 3" xfId="9631" xr:uid="{72D6465B-7BA7-4458-8E87-458B06801533}"/>
    <cellStyle name="Comma 27 3 3" xfId="6465" xr:uid="{B5DF41C9-2B73-46B7-A7FA-1C4AC28C6BD1}"/>
    <cellStyle name="Comma 27 3 4" xfId="8984" xr:uid="{DDFEEEFC-CDAC-478C-96B6-D7113E970168}"/>
    <cellStyle name="Comma 28" xfId="2823" xr:uid="{00000000-0005-0000-0000-0000570A0000}"/>
    <cellStyle name="Comma 28 2" xfId="2824" xr:uid="{00000000-0005-0000-0000-0000580A0000}"/>
    <cellStyle name="Comma 28 2 2" xfId="5540" xr:uid="{00000000-0005-0000-0000-0000590A0000}"/>
    <cellStyle name="Comma 28 2 2 2" xfId="7313" xr:uid="{DFD665DB-0880-4AC3-8090-A1CD98D6AC11}"/>
    <cellStyle name="Comma 28 2 2 3" xfId="9632" xr:uid="{98CB9227-A6F2-4C38-862E-299CB4023BA1}"/>
    <cellStyle name="Comma 28 2 3" xfId="6466" xr:uid="{6E020FCB-A339-4100-B832-3026330472AB}"/>
    <cellStyle name="Comma 28 2 4" xfId="8985" xr:uid="{A548B59F-6192-40A5-9A33-67A6B42ECD69}"/>
    <cellStyle name="Comma 28 3" xfId="2825" xr:uid="{00000000-0005-0000-0000-00005A0A0000}"/>
    <cellStyle name="Comma 28 3 2" xfId="5541" xr:uid="{00000000-0005-0000-0000-00005B0A0000}"/>
    <cellStyle name="Comma 28 3 2 2" xfId="7314" xr:uid="{8189BF97-0FA2-4858-A9EC-40A7192F8A46}"/>
    <cellStyle name="Comma 28 3 2 3" xfId="9633" xr:uid="{9381E787-ADBE-4D21-93F9-499C3A1BE9C2}"/>
    <cellStyle name="Comma 28 3 3" xfId="6467" xr:uid="{9563BCEA-551C-45AF-98CE-4D85E6459B70}"/>
    <cellStyle name="Comma 28 3 4" xfId="8986" xr:uid="{55DBC122-C7B5-4159-A6C0-FF46C6B8EBA4}"/>
    <cellStyle name="Comma 29" xfId="2826" xr:uid="{00000000-0005-0000-0000-00005C0A0000}"/>
    <cellStyle name="Comma 29 2" xfId="2827" xr:uid="{00000000-0005-0000-0000-00005D0A0000}"/>
    <cellStyle name="Comma 29 2 2" xfId="5542" xr:uid="{00000000-0005-0000-0000-00005E0A0000}"/>
    <cellStyle name="Comma 29 2 2 2" xfId="7315" xr:uid="{8DCE184B-11EC-4840-BFA0-821C0C221F93}"/>
    <cellStyle name="Comma 29 2 2 3" xfId="9634" xr:uid="{07709CBD-82BA-449B-A520-CEA3C1C0E851}"/>
    <cellStyle name="Comma 29 2 3" xfId="6468" xr:uid="{0BC5AADA-D3CB-4544-BD39-7832A7A72FBB}"/>
    <cellStyle name="Comma 29 2 4" xfId="8987" xr:uid="{F9928D8B-8931-4487-9517-2756679CA006}"/>
    <cellStyle name="Comma 29 3" xfId="2828" xr:uid="{00000000-0005-0000-0000-00005F0A0000}"/>
    <cellStyle name="Comma 29 3 2" xfId="5543" xr:uid="{00000000-0005-0000-0000-0000600A0000}"/>
    <cellStyle name="Comma 29 3 2 2" xfId="7316" xr:uid="{7899BA17-630E-40AB-9D69-23823455AAED}"/>
    <cellStyle name="Comma 29 3 2 3" xfId="9635" xr:uid="{DDC57F61-D667-4D17-9F98-E601CFF28B71}"/>
    <cellStyle name="Comma 29 3 3" xfId="6469" xr:uid="{803A159D-3DC1-4C8A-B344-3461DCAA7135}"/>
    <cellStyle name="Comma 29 3 4" xfId="8988" xr:uid="{D549D5C5-5296-4033-B3FA-862D2A2D6639}"/>
    <cellStyle name="Comma 3" xfId="10" xr:uid="{00000000-0005-0000-0000-0000610A0000}"/>
    <cellStyle name="Comma 3 10" xfId="2829" xr:uid="{00000000-0005-0000-0000-0000620A0000}"/>
    <cellStyle name="Comma 3 10 2" xfId="2830" xr:uid="{00000000-0005-0000-0000-0000630A0000}"/>
    <cellStyle name="Comma 3 10 2 2" xfId="5545" xr:uid="{00000000-0005-0000-0000-0000640A0000}"/>
    <cellStyle name="Comma 3 10 2 2 2" xfId="7318" xr:uid="{37F0804A-8F13-48A4-B0AB-46CBF7923EDC}"/>
    <cellStyle name="Comma 3 10 2 2 3" xfId="9637" xr:uid="{378BAC6E-4C09-40B3-AB14-FC13A558F869}"/>
    <cellStyle name="Comma 3 10 2 3" xfId="6471" xr:uid="{B486D1DB-C31E-4837-8059-AE786F971A06}"/>
    <cellStyle name="Comma 3 10 2 4" xfId="8990" xr:uid="{0C5B88D3-B876-4F99-8E0E-8D8D2B442A5E}"/>
    <cellStyle name="Comma 3 10 3" xfId="5544" xr:uid="{00000000-0005-0000-0000-0000650A0000}"/>
    <cellStyle name="Comma 3 10 3 2" xfId="7317" xr:uid="{D4F58CE3-5371-4FD7-B3A3-2C4DD4D448C4}"/>
    <cellStyle name="Comma 3 10 3 3" xfId="9636" xr:uid="{E8530125-54E8-4A38-8049-7470666E679E}"/>
    <cellStyle name="Comma 3 10 4" xfId="6470" xr:uid="{BDAA967F-422C-4430-8511-1D934BDA8051}"/>
    <cellStyle name="Comma 3 10 5" xfId="8989" xr:uid="{608F96EA-D419-41C8-BEC6-9CB8EBEA9E00}"/>
    <cellStyle name="Comma 3 11" xfId="2831" xr:uid="{00000000-0005-0000-0000-0000660A0000}"/>
    <cellStyle name="Comma 3 11 2" xfId="2832" xr:uid="{00000000-0005-0000-0000-0000670A0000}"/>
    <cellStyle name="Comma 3 12" xfId="2833" xr:uid="{00000000-0005-0000-0000-0000680A0000}"/>
    <cellStyle name="Comma 3 13" xfId="2834" xr:uid="{00000000-0005-0000-0000-0000690A0000}"/>
    <cellStyle name="Comma 3 14" xfId="2835" xr:uid="{00000000-0005-0000-0000-00006A0A0000}"/>
    <cellStyle name="Comma 3 14 2" xfId="5546" xr:uid="{00000000-0005-0000-0000-00006B0A0000}"/>
    <cellStyle name="Comma 3 14 2 2" xfId="7319" xr:uid="{1E0276DC-87EE-4482-8F84-72B8C0F05FF8}"/>
    <cellStyle name="Comma 3 14 2 3" xfId="9638" xr:uid="{BA8607AF-EFD2-4177-BD8A-4EA46F1001C1}"/>
    <cellStyle name="Comma 3 14 3" xfId="6472" xr:uid="{79BAFBDA-BF25-41F1-B485-88FD8223B11C}"/>
    <cellStyle name="Comma 3 14 4" xfId="8991" xr:uid="{DA865A35-7715-4CA5-8966-B906731F8034}"/>
    <cellStyle name="Comma 3 15" xfId="2836" xr:uid="{00000000-0005-0000-0000-00006C0A0000}"/>
    <cellStyle name="Comma 3 15 2" xfId="5547" xr:uid="{00000000-0005-0000-0000-00006D0A0000}"/>
    <cellStyle name="Comma 3 15 2 2" xfId="7320" xr:uid="{2CB21033-43B8-406A-AB01-95994541C036}"/>
    <cellStyle name="Comma 3 15 2 3" xfId="9639" xr:uid="{C4A46209-5B40-4BEC-B5B7-A8896ECB824C}"/>
    <cellStyle name="Comma 3 15 3" xfId="6473" xr:uid="{C0E793F4-1404-4DE8-B040-18AAAFD1FC51}"/>
    <cellStyle name="Comma 3 15 4" xfId="8992" xr:uid="{0354A0F7-73C5-405B-9064-C2A74A7F05E0}"/>
    <cellStyle name="Comma 3 16" xfId="2837" xr:uid="{00000000-0005-0000-0000-00006E0A0000}"/>
    <cellStyle name="Comma 3 16 2" xfId="5548" xr:uid="{00000000-0005-0000-0000-00006F0A0000}"/>
    <cellStyle name="Comma 3 16 2 2" xfId="7321" xr:uid="{B976D5E1-1D46-4655-8346-2D099C51FB1E}"/>
    <cellStyle name="Comma 3 16 2 3" xfId="9640" xr:uid="{85210B4C-8562-410E-AC19-32D13F8F2139}"/>
    <cellStyle name="Comma 3 16 3" xfId="6474" xr:uid="{73CA994A-19BC-4225-B98F-CE824B9A3B0D}"/>
    <cellStyle name="Comma 3 16 4" xfId="8993" xr:uid="{F85327A2-DE78-4CD6-A9D6-79193EC0A080}"/>
    <cellStyle name="Comma 3 17" xfId="2838" xr:uid="{00000000-0005-0000-0000-0000700A0000}"/>
    <cellStyle name="Comma 3 18" xfId="2839" xr:uid="{00000000-0005-0000-0000-0000710A0000}"/>
    <cellStyle name="Comma 3 18 2" xfId="5549" xr:uid="{00000000-0005-0000-0000-0000720A0000}"/>
    <cellStyle name="Comma 3 18 2 2" xfId="7322" xr:uid="{BF711E98-3B2B-48F8-81A6-8D5B03D5F003}"/>
    <cellStyle name="Comma 3 18 2 3" xfId="9641" xr:uid="{542DE282-599B-46F3-A30D-D1DED0591D81}"/>
    <cellStyle name="Comma 3 18 3" xfId="6475" xr:uid="{D66C4FD8-47BE-4290-A46E-6AA0FD2E6263}"/>
    <cellStyle name="Comma 3 18 4" xfId="8994" xr:uid="{408A9451-F7A0-4157-81E3-EDAF91A8B48E}"/>
    <cellStyle name="Comma 3 19" xfId="2840" xr:uid="{00000000-0005-0000-0000-0000730A0000}"/>
    <cellStyle name="Comma 3 19 2" xfId="5550" xr:uid="{00000000-0005-0000-0000-0000740A0000}"/>
    <cellStyle name="Comma 3 19 2 2" xfId="7323" xr:uid="{CE0082B0-D936-4834-AB4D-3CB88348E135}"/>
    <cellStyle name="Comma 3 19 2 3" xfId="9642" xr:uid="{D829E301-A873-4302-8253-87FB55034BFD}"/>
    <cellStyle name="Comma 3 19 3" xfId="6476" xr:uid="{A889DBE9-0ADC-4097-B9CA-C510D42C64B8}"/>
    <cellStyle name="Comma 3 19 4" xfId="8995" xr:uid="{1ADDA416-D274-4008-9FCB-DA6E58EB1524}"/>
    <cellStyle name="Comma 3 2" xfId="1138" xr:uid="{00000000-0005-0000-0000-0000750A0000}"/>
    <cellStyle name="Comma 3 2 2" xfId="2841" xr:uid="{00000000-0005-0000-0000-0000760A0000}"/>
    <cellStyle name="Comma 3 2 2 2" xfId="2842" xr:uid="{00000000-0005-0000-0000-0000770A0000}"/>
    <cellStyle name="Comma 3 2 3" xfId="2843" xr:uid="{00000000-0005-0000-0000-0000780A0000}"/>
    <cellStyle name="Comma 3 2 3 2" xfId="5551" xr:uid="{00000000-0005-0000-0000-0000790A0000}"/>
    <cellStyle name="Comma 3 2 3 2 2" xfId="7324" xr:uid="{8B5603AB-A5DA-4B34-8EE1-C4A43DCB5E32}"/>
    <cellStyle name="Comma 3 2 3 2 3" xfId="9643" xr:uid="{C7B4F17A-2993-43F1-A699-9826FA7CC9BA}"/>
    <cellStyle name="Comma 3 2 3 3" xfId="6477" xr:uid="{B7DAA759-C0C7-4282-BE20-DAEBFCC38F84}"/>
    <cellStyle name="Comma 3 2 3 4" xfId="8996" xr:uid="{C2030774-1D7D-40DB-B9BE-A9D672226A83}"/>
    <cellStyle name="Comma 3 2 4" xfId="2844" xr:uid="{00000000-0005-0000-0000-00007A0A0000}"/>
    <cellStyle name="Comma 3 2 5" xfId="4901" xr:uid="{00000000-0005-0000-0000-00007B0A0000}"/>
    <cellStyle name="Comma 3 2 5 2" xfId="6047" xr:uid="{00000000-0005-0000-0000-00007C0A0000}"/>
    <cellStyle name="Comma 3 2 5 2 2" xfId="7819" xr:uid="{28AE694B-0D9D-4F1C-8E0A-0C5578304F52}"/>
    <cellStyle name="Comma 3 2 5 2 3" xfId="10138" xr:uid="{AAC26B04-5173-482A-8405-A343C7F49364}"/>
    <cellStyle name="Comma 3 2 6" xfId="5169" xr:uid="{00000000-0005-0000-0000-00007D0A0000}"/>
    <cellStyle name="Comma 3 2 6 2" xfId="6950" xr:uid="{F8CC429F-5D78-449A-BA97-E1804A7F0B82}"/>
    <cellStyle name="Comma 3 2 6 3" xfId="9269" xr:uid="{95D26A55-5A81-4DE1-B872-A639577D2BDB}"/>
    <cellStyle name="Comma 3 20" xfId="2845" xr:uid="{00000000-0005-0000-0000-00007E0A0000}"/>
    <cellStyle name="Comma 3 20 2" xfId="5552" xr:uid="{00000000-0005-0000-0000-00007F0A0000}"/>
    <cellStyle name="Comma 3 20 2 2" xfId="7325" xr:uid="{9A5BCD02-5EF4-4854-B9E7-F347172BC66F}"/>
    <cellStyle name="Comma 3 20 2 3" xfId="9644" xr:uid="{490DF6A3-BAD9-4354-B02B-57704B8EB4E3}"/>
    <cellStyle name="Comma 3 20 3" xfId="6478" xr:uid="{D45BA7E8-B267-4D7F-A67C-7DBFFE2BCDD2}"/>
    <cellStyle name="Comma 3 20 4" xfId="8997" xr:uid="{35E4309E-6462-4F0C-8593-283061D6AFDF}"/>
    <cellStyle name="Comma 3 21" xfId="4891" xr:uid="{00000000-0005-0000-0000-0000800A0000}"/>
    <cellStyle name="Comma 3 21 2" xfId="6046" xr:uid="{00000000-0005-0000-0000-0000810A0000}"/>
    <cellStyle name="Comma 3 21 2 2" xfId="7818" xr:uid="{3F4FBE1A-4382-4A4F-8C70-2BB1E3D00DE5}"/>
    <cellStyle name="Comma 3 21 2 3" xfId="10137" xr:uid="{6C6E13EF-3181-4B66-8C9F-E6D72490A4A5}"/>
    <cellStyle name="Comma 3 22" xfId="4905" xr:uid="{00000000-0005-0000-0000-0000820A0000}"/>
    <cellStyle name="Comma 3 22 2" xfId="6919" xr:uid="{A168D6A2-2D99-4947-954A-2B7029A2D9BD}"/>
    <cellStyle name="Comma 3 22 3" xfId="9257" xr:uid="{95EE426D-3230-4469-B4A0-112297C71BE2}"/>
    <cellStyle name="Comma 3 3" xfId="2846" xr:uid="{00000000-0005-0000-0000-0000830A0000}"/>
    <cellStyle name="Comma 3 3 2" xfId="2847" xr:uid="{00000000-0005-0000-0000-0000840A0000}"/>
    <cellStyle name="Comma 3 3 2 2" xfId="5553" xr:uid="{00000000-0005-0000-0000-0000850A0000}"/>
    <cellStyle name="Comma 3 3 2 2 2" xfId="7326" xr:uid="{B9D1522A-B5EF-481C-BC12-584E6B38FC70}"/>
    <cellStyle name="Comma 3 3 2 2 3" xfId="9645" xr:uid="{6E60D69D-2D66-42E1-AAED-AD8E262C7E99}"/>
    <cellStyle name="Comma 3 3 2 3" xfId="6479" xr:uid="{F59F8EEB-3DD9-4F2A-B021-893C651EF73D}"/>
    <cellStyle name="Comma 3 3 2 4" xfId="8998" xr:uid="{B376FB15-0055-44D9-84AE-01ED740CCDC3}"/>
    <cellStyle name="Comma 3 3 3" xfId="2848" xr:uid="{00000000-0005-0000-0000-0000860A0000}"/>
    <cellStyle name="Comma 3 4" xfId="2849" xr:uid="{00000000-0005-0000-0000-0000870A0000}"/>
    <cellStyle name="Comma 3 4 2" xfId="2850" xr:uid="{00000000-0005-0000-0000-0000880A0000}"/>
    <cellStyle name="Comma 3 4 3" xfId="2851" xr:uid="{00000000-0005-0000-0000-0000890A0000}"/>
    <cellStyle name="Comma 3 4 3 2" xfId="5555" xr:uid="{00000000-0005-0000-0000-00008A0A0000}"/>
    <cellStyle name="Comma 3 4 3 2 2" xfId="7328" xr:uid="{7F309F2B-A9AC-48D7-ADC4-1340CB205997}"/>
    <cellStyle name="Comma 3 4 3 2 3" xfId="9647" xr:uid="{70CB5451-C42A-486C-A7C1-13F6CB71334A}"/>
    <cellStyle name="Comma 3 4 3 3" xfId="6481" xr:uid="{237A3010-F206-44B6-9C6C-BC030C95037F}"/>
    <cellStyle name="Comma 3 4 3 4" xfId="9000" xr:uid="{3597C776-7A5A-4D8E-BF26-9C00879F896C}"/>
    <cellStyle name="Comma 3 4 4" xfId="5554" xr:uid="{00000000-0005-0000-0000-00008B0A0000}"/>
    <cellStyle name="Comma 3 4 4 2" xfId="7327" xr:uid="{23F82D27-2135-4EF8-B044-E64306A681C8}"/>
    <cellStyle name="Comma 3 4 4 3" xfId="9646" xr:uid="{CFE1C454-41D1-4412-B2BC-EC6F66BD2C10}"/>
    <cellStyle name="Comma 3 4 5" xfId="6480" xr:uid="{C61285BF-B6B1-4F40-97FA-10224D178312}"/>
    <cellStyle name="Comma 3 4 6" xfId="8999" xr:uid="{1B8E0AE6-6B98-48F3-A07C-2DCAFF6B5DD8}"/>
    <cellStyle name="Comma 3 5" xfId="2852" xr:uid="{00000000-0005-0000-0000-00008C0A0000}"/>
    <cellStyle name="Comma 3 5 2" xfId="2853" xr:uid="{00000000-0005-0000-0000-00008D0A0000}"/>
    <cellStyle name="Comma 3 5 2 2" xfId="5557" xr:uid="{00000000-0005-0000-0000-00008E0A0000}"/>
    <cellStyle name="Comma 3 5 2 2 2" xfId="7330" xr:uid="{1537AEEC-9BCB-45E6-AD10-A3B3DC1E25CF}"/>
    <cellStyle name="Comma 3 5 2 2 3" xfId="9649" xr:uid="{FCCA4F9F-396F-4FC3-8FCF-95B158237736}"/>
    <cellStyle name="Comma 3 5 2 3" xfId="6483" xr:uid="{2FBF72CA-E756-45FE-AB9D-6FAF340B42C2}"/>
    <cellStyle name="Comma 3 5 2 4" xfId="9002" xr:uid="{22780042-57D0-491D-91D1-362C4234B4A7}"/>
    <cellStyle name="Comma 3 5 3" xfId="5556" xr:uid="{00000000-0005-0000-0000-00008F0A0000}"/>
    <cellStyle name="Comma 3 5 3 2" xfId="7329" xr:uid="{D7DD1035-FC4E-43FD-853A-E98332380FFD}"/>
    <cellStyle name="Comma 3 5 3 3" xfId="9648" xr:uid="{0ADF9DB7-462D-439E-B51A-E124C9151E4F}"/>
    <cellStyle name="Comma 3 5 4" xfId="6482" xr:uid="{4769A0DF-712C-4683-9D37-5B53060DE8B4}"/>
    <cellStyle name="Comma 3 5 5" xfId="9001" xr:uid="{F88E4FA0-75B8-4094-A99D-D472058FD424}"/>
    <cellStyle name="Comma 3 6" xfId="2854" xr:uid="{00000000-0005-0000-0000-0000900A0000}"/>
    <cellStyle name="Comma 3 6 2" xfId="2855" xr:uid="{00000000-0005-0000-0000-0000910A0000}"/>
    <cellStyle name="Comma 3 6 2 2" xfId="5559" xr:uid="{00000000-0005-0000-0000-0000920A0000}"/>
    <cellStyle name="Comma 3 6 2 2 2" xfId="7332" xr:uid="{557FDAA6-4E96-494A-A460-41C6A3323BE5}"/>
    <cellStyle name="Comma 3 6 2 2 3" xfId="9651" xr:uid="{23923D6B-3DD6-48C1-9F17-6525F9215947}"/>
    <cellStyle name="Comma 3 6 2 3" xfId="6485" xr:uid="{779485E5-E097-44ED-8C4E-A6D6DE64446B}"/>
    <cellStyle name="Comma 3 6 2 4" xfId="9004" xr:uid="{0FE47839-E732-4E33-B4A5-A1E0EE858A17}"/>
    <cellStyle name="Comma 3 6 3" xfId="5558" xr:uid="{00000000-0005-0000-0000-0000930A0000}"/>
    <cellStyle name="Comma 3 6 3 2" xfId="7331" xr:uid="{A0E0E976-611B-41B0-8219-C48E031337B1}"/>
    <cellStyle name="Comma 3 6 3 3" xfId="9650" xr:uid="{AF2E0357-1B23-43CA-9696-83268B22040D}"/>
    <cellStyle name="Comma 3 6 4" xfId="6484" xr:uid="{6B473C7D-4CD3-4BD5-9FE5-0EF22A4CF34A}"/>
    <cellStyle name="Comma 3 6 5" xfId="9003" xr:uid="{92C16D3E-1885-4C9B-B934-FEABA8AEE694}"/>
    <cellStyle name="Comma 3 7" xfId="2856" xr:uid="{00000000-0005-0000-0000-0000940A0000}"/>
    <cellStyle name="Comma 3 7 2" xfId="2857" xr:uid="{00000000-0005-0000-0000-0000950A0000}"/>
    <cellStyle name="Comma 3 7 2 2" xfId="5561" xr:uid="{00000000-0005-0000-0000-0000960A0000}"/>
    <cellStyle name="Comma 3 7 2 2 2" xfId="7334" xr:uid="{30266540-E0CF-4736-B1CE-FFFB7E566D61}"/>
    <cellStyle name="Comma 3 7 2 2 3" xfId="9653" xr:uid="{9E796CFE-D97E-4367-B161-6222D9C0AE7B}"/>
    <cellStyle name="Comma 3 7 2 3" xfId="6487" xr:uid="{6F9616B9-4882-45EF-B52F-45157456E2D7}"/>
    <cellStyle name="Comma 3 7 2 4" xfId="9006" xr:uid="{B51E7E28-4961-4A74-8BB3-9671DC30578E}"/>
    <cellStyle name="Comma 3 7 3" xfId="5560" xr:uid="{00000000-0005-0000-0000-0000970A0000}"/>
    <cellStyle name="Comma 3 7 3 2" xfId="7333" xr:uid="{F6E33B8D-B020-40CD-9F4D-533FDA7E1EE4}"/>
    <cellStyle name="Comma 3 7 3 3" xfId="9652" xr:uid="{AB6697C0-9D37-49D5-A024-7EC5FE0589E6}"/>
    <cellStyle name="Comma 3 7 4" xfId="6486" xr:uid="{CB8293D2-E37C-4B47-B0FB-921063384D95}"/>
    <cellStyle name="Comma 3 7 5" xfId="9005" xr:uid="{5D00E535-B356-4D70-8AB3-F755D563BF32}"/>
    <cellStyle name="Comma 3 8" xfId="2858" xr:uid="{00000000-0005-0000-0000-0000980A0000}"/>
    <cellStyle name="Comma 3 8 2" xfId="2859" xr:uid="{00000000-0005-0000-0000-0000990A0000}"/>
    <cellStyle name="Comma 3 8 2 2" xfId="5563" xr:uid="{00000000-0005-0000-0000-00009A0A0000}"/>
    <cellStyle name="Comma 3 8 2 2 2" xfId="7336" xr:uid="{29A633A3-248B-4F4B-BE74-6B08BB0428BC}"/>
    <cellStyle name="Comma 3 8 2 2 3" xfId="9655" xr:uid="{B4B0F3D3-8213-4B5F-839C-D3E5045C450A}"/>
    <cellStyle name="Comma 3 8 2 3" xfId="6489" xr:uid="{B6C0D5DC-E58D-4A64-9CCD-E8C7EBB907CD}"/>
    <cellStyle name="Comma 3 8 2 4" xfId="9008" xr:uid="{32CA161D-EA35-4FDF-BA37-390BADE2EE55}"/>
    <cellStyle name="Comma 3 8 3" xfId="5562" xr:uid="{00000000-0005-0000-0000-00009B0A0000}"/>
    <cellStyle name="Comma 3 8 3 2" xfId="7335" xr:uid="{3419548A-F2B0-4F7C-A88E-7107BB98AFC0}"/>
    <cellStyle name="Comma 3 8 3 3" xfId="9654" xr:uid="{DED4870B-CF58-4FFE-9348-76DB0BD695BF}"/>
    <cellStyle name="Comma 3 8 4" xfId="6488" xr:uid="{2BE70F0C-02C1-4177-9BEE-1C819F7E0610}"/>
    <cellStyle name="Comma 3 8 5" xfId="9007" xr:uid="{ACDF27E1-6AFA-4B60-B21D-4C436D9C2DEE}"/>
    <cellStyle name="Comma 3 9" xfId="2860" xr:uid="{00000000-0005-0000-0000-00009C0A0000}"/>
    <cellStyle name="Comma 3 9 2" xfId="2861" xr:uid="{00000000-0005-0000-0000-00009D0A0000}"/>
    <cellStyle name="Comma 3_B3 - Property plant &amp; equipment.nat" xfId="2862" xr:uid="{00000000-0005-0000-0000-00009E0A0000}"/>
    <cellStyle name="Comma 30" xfId="2863" xr:uid="{00000000-0005-0000-0000-00009F0A0000}"/>
    <cellStyle name="Comma 30 2" xfId="2864" xr:uid="{00000000-0005-0000-0000-0000A00A0000}"/>
    <cellStyle name="Comma 30 2 2" xfId="5564" xr:uid="{00000000-0005-0000-0000-0000A10A0000}"/>
    <cellStyle name="Comma 30 2 2 2" xfId="7337" xr:uid="{5F1E7F28-75A2-4981-97CB-41D977D85EC9}"/>
    <cellStyle name="Comma 30 2 2 3" xfId="9656" xr:uid="{AE8EADA3-C489-4CA9-B30D-733439F2C27B}"/>
    <cellStyle name="Comma 30 2 3" xfId="6490" xr:uid="{B72480C3-8260-41FF-B5B6-8C12C691209B}"/>
    <cellStyle name="Comma 30 2 4" xfId="9009" xr:uid="{595B0B2C-E20D-4B61-9259-4B412ED6DB58}"/>
    <cellStyle name="Comma 30 3" xfId="2865" xr:uid="{00000000-0005-0000-0000-0000A20A0000}"/>
    <cellStyle name="Comma 30 3 2" xfId="5565" xr:uid="{00000000-0005-0000-0000-0000A30A0000}"/>
    <cellStyle name="Comma 30 3 2 2" xfId="7338" xr:uid="{951B195D-A57B-4206-97F3-0F52C52DA37D}"/>
    <cellStyle name="Comma 30 3 2 3" xfId="9657" xr:uid="{FB522984-A26C-4A49-A5BA-E222B599AD2D}"/>
    <cellStyle name="Comma 30 3 3" xfId="6491" xr:uid="{BEB7496C-E678-41D6-9E29-9565338DE143}"/>
    <cellStyle name="Comma 30 3 4" xfId="9010" xr:uid="{3AC52110-8476-499F-A966-0B512A9FFDCA}"/>
    <cellStyle name="Comma 31" xfId="2866" xr:uid="{00000000-0005-0000-0000-0000A40A0000}"/>
    <cellStyle name="Comma 31 2" xfId="2867" xr:uid="{00000000-0005-0000-0000-0000A50A0000}"/>
    <cellStyle name="Comma 31 3" xfId="2868" xr:uid="{00000000-0005-0000-0000-0000A60A0000}"/>
    <cellStyle name="Comma 31 3 2" xfId="2869" xr:uid="{00000000-0005-0000-0000-0000A70A0000}"/>
    <cellStyle name="Comma 31 3 2 2" xfId="5568" xr:uid="{00000000-0005-0000-0000-0000A80A0000}"/>
    <cellStyle name="Comma 31 3 2 2 2" xfId="7341" xr:uid="{32524E03-FEA7-40E5-8766-9CC5EB349A38}"/>
    <cellStyle name="Comma 31 3 2 2 3" xfId="9660" xr:uid="{0BAD33EE-2845-4D2D-8C84-33B01B2EA98D}"/>
    <cellStyle name="Comma 31 3 3" xfId="5567" xr:uid="{00000000-0005-0000-0000-0000A90A0000}"/>
    <cellStyle name="Comma 31 3 3 2" xfId="7340" xr:uid="{C03FF0F0-602C-4C94-96D7-8BEE350364D8}"/>
    <cellStyle name="Comma 31 3 3 3" xfId="9659" xr:uid="{1A4B39EF-890A-4B5D-B651-43B83E8A1247}"/>
    <cellStyle name="Comma 31 4" xfId="5566" xr:uid="{00000000-0005-0000-0000-0000AA0A0000}"/>
    <cellStyle name="Comma 31 4 2" xfId="7339" xr:uid="{7E8A85A9-C855-454E-B48F-9F3E90316758}"/>
    <cellStyle name="Comma 31 4 3" xfId="9658" xr:uid="{74A8664A-E793-4299-9B66-6360A92C50A3}"/>
    <cellStyle name="Comma 32" xfId="2870" xr:uid="{00000000-0005-0000-0000-0000AB0A0000}"/>
    <cellStyle name="Comma 32 2" xfId="2871" xr:uid="{00000000-0005-0000-0000-0000AC0A0000}"/>
    <cellStyle name="Comma 32 2 2" xfId="5569" xr:uid="{00000000-0005-0000-0000-0000AD0A0000}"/>
    <cellStyle name="Comma 32 2 2 2" xfId="7342" xr:uid="{8E271F51-F542-4D45-A260-F640B5ACB338}"/>
    <cellStyle name="Comma 32 2 2 3" xfId="9661" xr:uid="{CA0C19DA-8037-4515-963E-9B6ED048587D}"/>
    <cellStyle name="Comma 32 2 3" xfId="6492" xr:uid="{ECC72568-CF2D-4F5E-AF76-4FCB0961E89A}"/>
    <cellStyle name="Comma 32 2 4" xfId="9011" xr:uid="{FA7A71D8-445A-4ADD-9CD5-E23ADA86278F}"/>
    <cellStyle name="Comma 32 3" xfId="2872" xr:uid="{00000000-0005-0000-0000-0000AE0A0000}"/>
    <cellStyle name="Comma 32 3 2" xfId="5570" xr:uid="{00000000-0005-0000-0000-0000AF0A0000}"/>
    <cellStyle name="Comma 32 3 2 2" xfId="7343" xr:uid="{CC8A56BD-EC6A-41EB-9E87-D4539BCF1980}"/>
    <cellStyle name="Comma 32 3 2 3" xfId="9662" xr:uid="{D53A6A91-C5A7-4FEC-8F88-4EB75252C643}"/>
    <cellStyle name="Comma 32 3 3" xfId="6493" xr:uid="{1A968734-0ADF-4804-B79C-D6112BFFDD73}"/>
    <cellStyle name="Comma 32 3 4" xfId="9012" xr:uid="{C154A547-DEF0-4A6A-B44A-0F5332B833E6}"/>
    <cellStyle name="Comma 33" xfId="2873" xr:uid="{00000000-0005-0000-0000-0000B00A0000}"/>
    <cellStyle name="Comma 33 2" xfId="2874" xr:uid="{00000000-0005-0000-0000-0000B10A0000}"/>
    <cellStyle name="Comma 33 2 2" xfId="5571" xr:uid="{00000000-0005-0000-0000-0000B20A0000}"/>
    <cellStyle name="Comma 33 2 2 2" xfId="7344" xr:uid="{3FE7D9DD-6F21-415B-85A7-CBC790C95996}"/>
    <cellStyle name="Comma 33 2 2 3" xfId="9663" xr:uid="{3D82C053-3DB8-49EF-8B0F-ED5F6D8E67EC}"/>
    <cellStyle name="Comma 33 2 3" xfId="6494" xr:uid="{A979D449-6514-4107-B984-66E2B5C87B47}"/>
    <cellStyle name="Comma 33 2 4" xfId="9013" xr:uid="{27F62C48-1296-4D11-A3E9-18EE36C4E5EF}"/>
    <cellStyle name="Comma 33 3" xfId="2875" xr:uid="{00000000-0005-0000-0000-0000B30A0000}"/>
    <cellStyle name="Comma 33 3 2" xfId="5572" xr:uid="{00000000-0005-0000-0000-0000B40A0000}"/>
    <cellStyle name="Comma 33 3 2 2" xfId="7345" xr:uid="{5AC573FD-F9F4-4518-9560-F6A596DEBC1A}"/>
    <cellStyle name="Comma 33 3 2 3" xfId="9664" xr:uid="{F46CE905-242E-4F2E-9363-D8D6FF12C27C}"/>
    <cellStyle name="Comma 33 3 3" xfId="6495" xr:uid="{28B188D4-EB5B-4F79-BA92-87A995D7AD61}"/>
    <cellStyle name="Comma 33 3 4" xfId="9014" xr:uid="{FB9CADCC-5501-45BE-8557-4BEDC5E0DC11}"/>
    <cellStyle name="Comma 34" xfId="2876" xr:uid="{00000000-0005-0000-0000-0000B50A0000}"/>
    <cellStyle name="Comma 34 2" xfId="2877" xr:uid="{00000000-0005-0000-0000-0000B60A0000}"/>
    <cellStyle name="Comma 34 2 2" xfId="5574" xr:uid="{00000000-0005-0000-0000-0000B70A0000}"/>
    <cellStyle name="Comma 34 2 2 2" xfId="7347" xr:uid="{1F54A580-EC37-4E6E-9096-8345511F1103}"/>
    <cellStyle name="Comma 34 2 2 3" xfId="9666" xr:uid="{0C36D1B4-67B0-4D31-9C31-AEA67DD1A92F}"/>
    <cellStyle name="Comma 34 2 3" xfId="6497" xr:uid="{B5E2BAA1-F9DE-46CE-BDCB-495E79DCB072}"/>
    <cellStyle name="Comma 34 2 4" xfId="9016" xr:uid="{EB931282-C01F-4E50-BDE8-9FF31C0C508D}"/>
    <cellStyle name="Comma 34 3" xfId="2878" xr:uid="{00000000-0005-0000-0000-0000B80A0000}"/>
    <cellStyle name="Comma 34 3 2" xfId="5575" xr:uid="{00000000-0005-0000-0000-0000B90A0000}"/>
    <cellStyle name="Comma 34 3 2 2" xfId="7348" xr:uid="{7CE95E42-899E-4278-83F9-B13042A5CE8C}"/>
    <cellStyle name="Comma 34 3 2 3" xfId="9667" xr:uid="{D3773C49-4F68-49EC-9B57-A2ECC33BFFB6}"/>
    <cellStyle name="Comma 34 3 3" xfId="6498" xr:uid="{1A9950AF-9E1E-4D74-8D58-C5942547E859}"/>
    <cellStyle name="Comma 34 3 4" xfId="9017" xr:uid="{4ABB6028-2B1C-4257-845E-C53EB4D4B396}"/>
    <cellStyle name="Comma 34 4" xfId="5573" xr:uid="{00000000-0005-0000-0000-0000BA0A0000}"/>
    <cellStyle name="Comma 34 4 2" xfId="7346" xr:uid="{80FB24D1-0A8D-4153-92A5-7E9678FEB33A}"/>
    <cellStyle name="Comma 34 4 3" xfId="9665" xr:uid="{76FCAE32-3755-4631-B786-DF52ABF13839}"/>
    <cellStyle name="Comma 34 5" xfId="6496" xr:uid="{9C34CB86-70A4-421B-B574-688E10B95ED7}"/>
    <cellStyle name="Comma 34 6" xfId="9015" xr:uid="{3318594C-F320-4639-9A75-22188EDDE06D}"/>
    <cellStyle name="Comma 35" xfId="2879" xr:uid="{00000000-0005-0000-0000-0000BB0A0000}"/>
    <cellStyle name="Comma 35 2" xfId="2880" xr:uid="{00000000-0005-0000-0000-0000BC0A0000}"/>
    <cellStyle name="Comma 35 2 2" xfId="5576" xr:uid="{00000000-0005-0000-0000-0000BD0A0000}"/>
    <cellStyle name="Comma 35 2 2 2" xfId="7349" xr:uid="{2E66ADCB-41FC-4B79-BF5A-394178F53D41}"/>
    <cellStyle name="Comma 35 2 2 3" xfId="9668" xr:uid="{3AD24CC3-3A97-4593-A408-0EF013E49107}"/>
    <cellStyle name="Comma 35 2 3" xfId="6499" xr:uid="{E13657F2-572C-45F0-82C1-88EEB74A0CE7}"/>
    <cellStyle name="Comma 35 2 4" xfId="9018" xr:uid="{5D93E34B-5B23-4DDA-806E-1A0CCB1D1F49}"/>
    <cellStyle name="Comma 35 3" xfId="2881" xr:uid="{00000000-0005-0000-0000-0000BE0A0000}"/>
    <cellStyle name="Comma 35 3 2" xfId="5577" xr:uid="{00000000-0005-0000-0000-0000BF0A0000}"/>
    <cellStyle name="Comma 35 3 2 2" xfId="7350" xr:uid="{6B8C65F9-C5F9-43CB-A767-9847D40B15FE}"/>
    <cellStyle name="Comma 35 3 2 3" xfId="9669" xr:uid="{66092280-59B9-4988-81A1-E7CD9D76F180}"/>
    <cellStyle name="Comma 35 3 3" xfId="6500" xr:uid="{BE3C3440-6E85-4AE4-90A4-6E5499A06996}"/>
    <cellStyle name="Comma 35 3 4" xfId="9019" xr:uid="{5DF23910-C6CC-4A17-8CEF-4FBF95044134}"/>
    <cellStyle name="Comma 35 4" xfId="2882" xr:uid="{00000000-0005-0000-0000-0000C00A0000}"/>
    <cellStyle name="Comma 35 4 2" xfId="5578" xr:uid="{00000000-0005-0000-0000-0000C10A0000}"/>
    <cellStyle name="Comma 35 4 2 2" xfId="7351" xr:uid="{D2F9A142-D6F6-4F74-964F-6191B8A10B6B}"/>
    <cellStyle name="Comma 35 4 2 3" xfId="9670" xr:uid="{C9900C6E-9179-4453-B8F3-E0B15CB2C6D9}"/>
    <cellStyle name="Comma 35 4 3" xfId="6501" xr:uid="{78389182-FE8F-4465-8B6C-ECFC0224FD30}"/>
    <cellStyle name="Comma 35 4 4" xfId="9020" xr:uid="{305EC64B-363F-42BB-8BCA-E8D229DE91A4}"/>
    <cellStyle name="Comma 36" xfId="2883" xr:uid="{00000000-0005-0000-0000-0000C20A0000}"/>
    <cellStyle name="Comma 36 2" xfId="2884" xr:uid="{00000000-0005-0000-0000-0000C30A0000}"/>
    <cellStyle name="Comma 36 2 2" xfId="5580" xr:uid="{00000000-0005-0000-0000-0000C40A0000}"/>
    <cellStyle name="Comma 36 2 2 2" xfId="7353" xr:uid="{3203FF48-7F7E-48E0-A7C7-E5940B257B9F}"/>
    <cellStyle name="Comma 36 2 2 3" xfId="9672" xr:uid="{14CADA3B-6998-4C29-8B2C-A2390370B084}"/>
    <cellStyle name="Comma 36 2 3" xfId="6503" xr:uid="{E6484289-24CB-476B-AE15-EFFFA9EE9EAA}"/>
    <cellStyle name="Comma 36 2 4" xfId="9022" xr:uid="{7AA2AB2F-98FC-4ADF-B557-1FB1103C4215}"/>
    <cellStyle name="Comma 36 3" xfId="2885" xr:uid="{00000000-0005-0000-0000-0000C50A0000}"/>
    <cellStyle name="Comma 36 3 2" xfId="5581" xr:uid="{00000000-0005-0000-0000-0000C60A0000}"/>
    <cellStyle name="Comma 36 3 2 2" xfId="7354" xr:uid="{CBC36FD4-2286-42EE-907F-56C3DB8A2D05}"/>
    <cellStyle name="Comma 36 3 2 3" xfId="9673" xr:uid="{0FF67BAC-45FB-46F1-BC5F-E8E8B34451CB}"/>
    <cellStyle name="Comma 36 3 3" xfId="6504" xr:uid="{A003AAB7-75C2-4CF3-8712-14D7C0A1CB12}"/>
    <cellStyle name="Comma 36 3 4" xfId="9023" xr:uid="{E4B275D1-D004-40D6-81FB-673ADA91344A}"/>
    <cellStyle name="Comma 36 4" xfId="5579" xr:uid="{00000000-0005-0000-0000-0000C70A0000}"/>
    <cellStyle name="Comma 36 4 2" xfId="7352" xr:uid="{E1391A27-37F2-42EE-9FB6-6CCFE9E37B1B}"/>
    <cellStyle name="Comma 36 4 3" xfId="9671" xr:uid="{7FA9473D-104B-44F6-8E20-0322CD1B8DD8}"/>
    <cellStyle name="Comma 36 5" xfId="6502" xr:uid="{52EFD82A-A658-485B-AD1B-F7B26B2B80E9}"/>
    <cellStyle name="Comma 36 6" xfId="9021" xr:uid="{B8DF1B66-5BB1-4716-A5B3-28FA20B4C806}"/>
    <cellStyle name="Comma 37" xfId="2886" xr:uid="{00000000-0005-0000-0000-0000C80A0000}"/>
    <cellStyle name="Comma 37 2" xfId="2887" xr:uid="{00000000-0005-0000-0000-0000C90A0000}"/>
    <cellStyle name="Comma 37 2 2" xfId="5582" xr:uid="{00000000-0005-0000-0000-0000CA0A0000}"/>
    <cellStyle name="Comma 37 2 2 2" xfId="7355" xr:uid="{B4937A35-7CC5-4881-8F10-03BCE1FF17B8}"/>
    <cellStyle name="Comma 37 2 2 3" xfId="9674" xr:uid="{CC16E2F4-FF35-47B4-80D4-3291E2E5E99A}"/>
    <cellStyle name="Comma 37 2 3" xfId="6505" xr:uid="{E3E5F2F3-1C84-438E-9CD2-72E08436C64A}"/>
    <cellStyle name="Comma 37 2 4" xfId="9024" xr:uid="{2259CD81-2342-487F-8913-6749CB78384E}"/>
    <cellStyle name="Comma 37 3" xfId="2888" xr:uid="{00000000-0005-0000-0000-0000CB0A0000}"/>
    <cellStyle name="Comma 37 3 2" xfId="5583" xr:uid="{00000000-0005-0000-0000-0000CC0A0000}"/>
    <cellStyle name="Comma 37 3 2 2" xfId="7356" xr:uid="{CA37C1AC-07B1-4243-ACD2-2A7322D9ABC8}"/>
    <cellStyle name="Comma 37 3 2 3" xfId="9675" xr:uid="{380F42CA-DB04-4A4C-A8BF-732889156161}"/>
    <cellStyle name="Comma 37 3 3" xfId="6506" xr:uid="{44D1CB96-012D-445F-B1E8-8C1096B88C53}"/>
    <cellStyle name="Comma 37 3 4" xfId="9025" xr:uid="{E0F6919C-93D1-4993-8CB9-B8CB37DD7290}"/>
    <cellStyle name="Comma 38" xfId="2889" xr:uid="{00000000-0005-0000-0000-0000CD0A0000}"/>
    <cellStyle name="Comma 38 2" xfId="2890" xr:uid="{00000000-0005-0000-0000-0000CE0A0000}"/>
    <cellStyle name="Comma 38 2 2" xfId="2891" xr:uid="{00000000-0005-0000-0000-0000CF0A0000}"/>
    <cellStyle name="Comma 38 2 2 2" xfId="5586" xr:uid="{00000000-0005-0000-0000-0000D00A0000}"/>
    <cellStyle name="Comma 38 2 2 2 2" xfId="7359" xr:uid="{B0E9C610-A677-45BB-AAAA-2D7F5AAF7A8D}"/>
    <cellStyle name="Comma 38 2 2 2 3" xfId="9678" xr:uid="{B7F0640B-3243-47CA-BF8A-B745C9E620EC}"/>
    <cellStyle name="Comma 38 2 3" xfId="5585" xr:uid="{00000000-0005-0000-0000-0000D10A0000}"/>
    <cellStyle name="Comma 38 2 3 2" xfId="7358" xr:uid="{1569731A-AEFE-4BCC-A3F0-30F152898593}"/>
    <cellStyle name="Comma 38 2 3 3" xfId="9677" xr:uid="{3F261D01-97D9-41E8-BFB5-D13C0CF41C45}"/>
    <cellStyle name="Comma 38 3" xfId="2892" xr:uid="{00000000-0005-0000-0000-0000D20A0000}"/>
    <cellStyle name="Comma 38 3 2" xfId="5587" xr:uid="{00000000-0005-0000-0000-0000D30A0000}"/>
    <cellStyle name="Comma 38 3 2 2" xfId="7360" xr:uid="{A094B207-358D-42CA-9D09-613122F5B377}"/>
    <cellStyle name="Comma 38 3 2 3" xfId="9679" xr:uid="{9B975881-4C34-4E98-8215-5503ADA3F366}"/>
    <cellStyle name="Comma 38 3 3" xfId="6507" xr:uid="{01CE958F-ED70-4823-97B9-ECC99ED29CE8}"/>
    <cellStyle name="Comma 38 3 4" xfId="9026" xr:uid="{C2A5E4E1-4682-4F1A-8532-C11C5F96333E}"/>
    <cellStyle name="Comma 38 4" xfId="5584" xr:uid="{00000000-0005-0000-0000-0000D40A0000}"/>
    <cellStyle name="Comma 38 4 2" xfId="7357" xr:uid="{25906D6E-614E-4227-A802-7DFA3330CFBC}"/>
    <cellStyle name="Comma 38 4 3" xfId="9676" xr:uid="{C566C0C5-CCF3-4470-94A7-046A9CAEC4FF}"/>
    <cellStyle name="Comma 39" xfId="2893" xr:uid="{00000000-0005-0000-0000-0000D50A0000}"/>
    <cellStyle name="Comma 39 2" xfId="2894" xr:uid="{00000000-0005-0000-0000-0000D60A0000}"/>
    <cellStyle name="Comma 39 2 2" xfId="2895" xr:uid="{00000000-0005-0000-0000-0000D70A0000}"/>
    <cellStyle name="Comma 39 2 2 2" xfId="5590" xr:uid="{00000000-0005-0000-0000-0000D80A0000}"/>
    <cellStyle name="Comma 39 2 2 2 2" xfId="7363" xr:uid="{A6611A32-B87D-45D8-BBFB-52EB35AF7B40}"/>
    <cellStyle name="Comma 39 2 2 2 3" xfId="9682" xr:uid="{A9814592-BE2C-4C99-9F53-09F1452FF541}"/>
    <cellStyle name="Comma 39 2 2 3" xfId="6508" xr:uid="{639E3624-2BAD-4294-A607-7A261E78B9D2}"/>
    <cellStyle name="Comma 39 2 2 4" xfId="9027" xr:uid="{1E855B3E-A0CD-4103-97BB-B5AD8A1E1FE5}"/>
    <cellStyle name="Comma 39 2 3" xfId="2896" xr:uid="{00000000-0005-0000-0000-0000D90A0000}"/>
    <cellStyle name="Comma 39 2 3 2" xfId="5591" xr:uid="{00000000-0005-0000-0000-0000DA0A0000}"/>
    <cellStyle name="Comma 39 2 3 2 2" xfId="7364" xr:uid="{05023F68-F27C-496B-8973-92517ADC164E}"/>
    <cellStyle name="Comma 39 2 3 2 3" xfId="9683" xr:uid="{2D43154E-AD1C-40B7-A7BA-61886A276835}"/>
    <cellStyle name="Comma 39 2 3 3" xfId="6509" xr:uid="{55509C4E-4118-4506-B53A-AA7A5577B6CA}"/>
    <cellStyle name="Comma 39 2 3 4" xfId="9028" xr:uid="{9FD0D32C-A55F-4EEC-B24F-C1A2E2DC419A}"/>
    <cellStyle name="Comma 39 2 4" xfId="2897" xr:uid="{00000000-0005-0000-0000-0000DB0A0000}"/>
    <cellStyle name="Comma 39 2 4 2" xfId="5592" xr:uid="{00000000-0005-0000-0000-0000DC0A0000}"/>
    <cellStyle name="Comma 39 2 4 2 2" xfId="7365" xr:uid="{5881B1A0-CDE7-43BD-BE33-FC4D27B9ACC3}"/>
    <cellStyle name="Comma 39 2 4 2 3" xfId="9684" xr:uid="{E050541A-ED5E-4F32-B759-73443E31A81A}"/>
    <cellStyle name="Comma 39 2 4 3" xfId="6510" xr:uid="{3DA24AA9-5C91-4A29-A5B5-E71FD288B581}"/>
    <cellStyle name="Comma 39 2 4 4" xfId="9029" xr:uid="{BA370AA2-95BD-4EB7-B872-8B2C0E345363}"/>
    <cellStyle name="Comma 39 2 5" xfId="2898" xr:uid="{00000000-0005-0000-0000-0000DD0A0000}"/>
    <cellStyle name="Comma 39 2 5 2" xfId="5593" xr:uid="{00000000-0005-0000-0000-0000DE0A0000}"/>
    <cellStyle name="Comma 39 2 5 2 2" xfId="7366" xr:uid="{6636A959-A5AA-44B1-9CAC-B29E7CF27A5B}"/>
    <cellStyle name="Comma 39 2 5 2 3" xfId="9685" xr:uid="{F50C4CC6-AD65-4DD1-A63D-EC2E400B94C3}"/>
    <cellStyle name="Comma 39 2 5 3" xfId="6511" xr:uid="{7BA03167-8D21-4F99-A239-A0D44A8E6242}"/>
    <cellStyle name="Comma 39 2 5 4" xfId="9030" xr:uid="{946B2B17-ABB0-44D7-9736-6D806AF2007A}"/>
    <cellStyle name="Comma 39 2 6" xfId="5589" xr:uid="{00000000-0005-0000-0000-0000DF0A0000}"/>
    <cellStyle name="Comma 39 2 6 2" xfId="7362" xr:uid="{FE488EF8-3417-42BC-970F-3E25D6761547}"/>
    <cellStyle name="Comma 39 2 6 3" xfId="9681" xr:uid="{0815F3A9-A6E8-44A6-8415-9F999681CD47}"/>
    <cellStyle name="Comma 39 3" xfId="2899" xr:uid="{00000000-0005-0000-0000-0000E00A0000}"/>
    <cellStyle name="Comma 39 3 2" xfId="5594" xr:uid="{00000000-0005-0000-0000-0000E10A0000}"/>
    <cellStyle name="Comma 39 3 2 2" xfId="7367" xr:uid="{A5BD7A22-CD5F-48C7-A82F-8BB350E62460}"/>
    <cellStyle name="Comma 39 3 2 3" xfId="9686" xr:uid="{269E3711-096C-463D-8BC9-ED3DCB56D292}"/>
    <cellStyle name="Comma 39 3 3" xfId="6512" xr:uid="{C1F1A84C-2C36-47AA-9C42-3B53A7C7C724}"/>
    <cellStyle name="Comma 39 3 4" xfId="9031" xr:uid="{8596FE4B-31E4-4871-AF77-A549810F86DD}"/>
    <cellStyle name="Comma 39 4" xfId="2900" xr:uid="{00000000-0005-0000-0000-0000E20A0000}"/>
    <cellStyle name="Comma 39 4 2" xfId="5595" xr:uid="{00000000-0005-0000-0000-0000E30A0000}"/>
    <cellStyle name="Comma 39 4 2 2" xfId="7368" xr:uid="{874750CF-287B-415F-B2DA-E462EE06818E}"/>
    <cellStyle name="Comma 39 4 2 3" xfId="9687" xr:uid="{D63719D6-9355-4F41-8B35-62A2F7D60C93}"/>
    <cellStyle name="Comma 39 4 3" xfId="6513" xr:uid="{EC428E11-AC81-4B51-A2C2-16DF0246557D}"/>
    <cellStyle name="Comma 39 4 4" xfId="9032" xr:uid="{DAAF1DD0-EF64-4002-AD08-B84D683041BF}"/>
    <cellStyle name="Comma 39 5" xfId="2901" xr:uid="{00000000-0005-0000-0000-0000E40A0000}"/>
    <cellStyle name="Comma 39 5 2" xfId="5596" xr:uid="{00000000-0005-0000-0000-0000E50A0000}"/>
    <cellStyle name="Comma 39 5 2 2" xfId="7369" xr:uid="{E3B7EF8C-1947-43AB-A65B-A37A563250C1}"/>
    <cellStyle name="Comma 39 5 2 3" xfId="9688" xr:uid="{93320526-375A-4086-A9CF-5197C28F5A76}"/>
    <cellStyle name="Comma 39 5 3" xfId="6514" xr:uid="{CC04079F-83C5-4999-B761-1D39EA117460}"/>
    <cellStyle name="Comma 39 5 4" xfId="9033" xr:uid="{8874A157-F3B6-410E-BDDB-84F94398282C}"/>
    <cellStyle name="Comma 39 6" xfId="2902" xr:uid="{00000000-0005-0000-0000-0000E60A0000}"/>
    <cellStyle name="Comma 39 6 2" xfId="5597" xr:uid="{00000000-0005-0000-0000-0000E70A0000}"/>
    <cellStyle name="Comma 39 6 2 2" xfId="7370" xr:uid="{EB4F35FF-DF0C-4439-83F6-5651B3869F98}"/>
    <cellStyle name="Comma 39 6 2 3" xfId="9689" xr:uid="{2BFD3BB9-4DBC-49B5-8624-430C12BE7594}"/>
    <cellStyle name="Comma 39 6 3" xfId="6515" xr:uid="{0FFC7B71-3942-4553-BB5E-A5950DC9AB6A}"/>
    <cellStyle name="Comma 39 6 4" xfId="9034" xr:uid="{2A22FBD2-E320-4EC9-BAB8-FB9533AB0158}"/>
    <cellStyle name="Comma 39 7" xfId="5588" xr:uid="{00000000-0005-0000-0000-0000E80A0000}"/>
    <cellStyle name="Comma 39 7 2" xfId="7361" xr:uid="{9632CCC1-E7A3-499D-A104-CED054BDA70A}"/>
    <cellStyle name="Comma 39 7 3" xfId="9680" xr:uid="{CBE8004C-7959-44B3-887E-4ADD91082CAB}"/>
    <cellStyle name="Comma 4" xfId="14" xr:uid="{00000000-0005-0000-0000-0000E90A0000}"/>
    <cellStyle name="Comma 4 10" xfId="2903" xr:uid="{00000000-0005-0000-0000-0000EA0A0000}"/>
    <cellStyle name="Comma 4 10 2" xfId="5598" xr:uid="{00000000-0005-0000-0000-0000EB0A0000}"/>
    <cellStyle name="Comma 4 10 2 2" xfId="7371" xr:uid="{9660D2ED-F9D4-41BC-98AA-FE40F403EE81}"/>
    <cellStyle name="Comma 4 10 2 3" xfId="9690" xr:uid="{DC68A5E2-E685-4DD8-8BC1-C27AB8D36C0F}"/>
    <cellStyle name="Comma 4 11" xfId="2904" xr:uid="{00000000-0005-0000-0000-0000EC0A0000}"/>
    <cellStyle name="Comma 4 11 2" xfId="5599" xr:uid="{00000000-0005-0000-0000-0000ED0A0000}"/>
    <cellStyle name="Comma 4 11 2 2" xfId="7372" xr:uid="{3B4A456C-9B3F-4B61-8883-20428821F6CA}"/>
    <cellStyle name="Comma 4 11 2 3" xfId="9691" xr:uid="{B2817380-001E-41B3-B4C1-6B1CE2B3CFC2}"/>
    <cellStyle name="Comma 4 12" xfId="2905" xr:uid="{00000000-0005-0000-0000-0000EE0A0000}"/>
    <cellStyle name="Comma 4 12 2" xfId="5600" xr:uid="{00000000-0005-0000-0000-0000EF0A0000}"/>
    <cellStyle name="Comma 4 12 2 2" xfId="7373" xr:uid="{0D89776A-13D7-4A03-A0B0-49D8660A2528}"/>
    <cellStyle name="Comma 4 12 2 3" xfId="9692" xr:uid="{852B4117-EFC2-449B-83C8-67E344940276}"/>
    <cellStyle name="Comma 4 13" xfId="2906" xr:uid="{00000000-0005-0000-0000-0000F00A0000}"/>
    <cellStyle name="Comma 4 13 2" xfId="5601" xr:uid="{00000000-0005-0000-0000-0000F10A0000}"/>
    <cellStyle name="Comma 4 13 2 2" xfId="7374" xr:uid="{C5263A8E-639E-4246-B1B9-370658519BE3}"/>
    <cellStyle name="Comma 4 13 2 3" xfId="9693" xr:uid="{8F8245FA-E975-496C-9770-7CF396850CBE}"/>
    <cellStyle name="Comma 4 14" xfId="2907" xr:uid="{00000000-0005-0000-0000-0000F20A0000}"/>
    <cellStyle name="Comma 4 14 2" xfId="5602" xr:uid="{00000000-0005-0000-0000-0000F30A0000}"/>
    <cellStyle name="Comma 4 14 2 2" xfId="7375" xr:uid="{78D3C907-8938-438F-BDDA-C3B4C6182171}"/>
    <cellStyle name="Comma 4 14 2 3" xfId="9694" xr:uid="{B0252012-2589-410D-BB7C-418B6767193D}"/>
    <cellStyle name="Comma 4 14 3" xfId="6516" xr:uid="{0B174C5E-B60D-4F23-AA67-1F4E35B1C2E1}"/>
    <cellStyle name="Comma 4 14 4" xfId="9035" xr:uid="{2D49853F-A58D-4DFE-B34F-33CD6E67B325}"/>
    <cellStyle name="Comma 4 15" xfId="4902" xr:uid="{00000000-0005-0000-0000-0000F40A0000}"/>
    <cellStyle name="Comma 4 15 2" xfId="6917" xr:uid="{9CEBCB20-B0D9-4B04-9C2F-66623D9BAD9F}"/>
    <cellStyle name="Comma 4 16" xfId="4908" xr:uid="{00000000-0005-0000-0000-0000F50A0000}"/>
    <cellStyle name="Comma 4 16 2" xfId="6920" xr:uid="{ED234893-F99A-4C4A-8E45-4A57C77FF179}"/>
    <cellStyle name="Comma 4 16 3" xfId="9258" xr:uid="{F9876F95-727A-42DE-B2B7-20B676FB10D2}"/>
    <cellStyle name="Comma 4 2" xfId="2908" xr:uid="{00000000-0005-0000-0000-0000F60A0000}"/>
    <cellStyle name="Comma 4 2 2" xfId="2909" xr:uid="{00000000-0005-0000-0000-0000F70A0000}"/>
    <cellStyle name="Comma 4 2 2 2" xfId="2910" xr:uid="{00000000-0005-0000-0000-0000F80A0000}"/>
    <cellStyle name="Comma 4 2 2 2 2" xfId="5604" xr:uid="{00000000-0005-0000-0000-0000F90A0000}"/>
    <cellStyle name="Comma 4 2 2 2 2 2" xfId="7377" xr:uid="{BD3D4D45-27B1-482B-96A8-E793A1F85132}"/>
    <cellStyle name="Comma 4 2 2 2 2 3" xfId="9696" xr:uid="{A377A13F-EA15-4580-B2F4-DA92126F46C0}"/>
    <cellStyle name="Comma 4 2 2 2 3" xfId="6517" xr:uid="{C0773A74-104B-4556-BB0D-40A2699094F8}"/>
    <cellStyle name="Comma 4 2 2 2 4" xfId="9036" xr:uid="{580956B7-CED4-4247-BE2D-31D23EB17AD2}"/>
    <cellStyle name="Comma 4 2 2 3" xfId="5603" xr:uid="{00000000-0005-0000-0000-0000FA0A0000}"/>
    <cellStyle name="Comma 4 2 2 3 2" xfId="7376" xr:uid="{AEC00E1A-1025-44FA-A091-EB9FAD1A5082}"/>
    <cellStyle name="Comma 4 2 2 3 3" xfId="9695" xr:uid="{1DA1DEA3-4801-4B9C-B3E9-0C9DDF549040}"/>
    <cellStyle name="Comma 4 2 3" xfId="2911" xr:uid="{00000000-0005-0000-0000-0000FB0A0000}"/>
    <cellStyle name="Comma 4 2 3 2" xfId="2912" xr:uid="{00000000-0005-0000-0000-0000FC0A0000}"/>
    <cellStyle name="Comma 4 2 3 2 2" xfId="5606" xr:uid="{00000000-0005-0000-0000-0000FD0A0000}"/>
    <cellStyle name="Comma 4 2 3 2 2 2" xfId="7379" xr:uid="{12A43E92-7A92-41C4-B380-6B2396F87EF3}"/>
    <cellStyle name="Comma 4 2 3 2 2 3" xfId="9698" xr:uid="{457D1533-372B-478A-AAA3-9FD3204AD926}"/>
    <cellStyle name="Comma 4 2 3 2 3" xfId="6519" xr:uid="{FF426C21-2404-49B5-B55A-04ECB6723D09}"/>
    <cellStyle name="Comma 4 2 3 2 4" xfId="9038" xr:uid="{E9372F4D-DE37-4B33-82FB-3A7039B31A67}"/>
    <cellStyle name="Comma 4 2 3 3" xfId="5605" xr:uid="{00000000-0005-0000-0000-0000FE0A0000}"/>
    <cellStyle name="Comma 4 2 3 3 2" xfId="7378" xr:uid="{F71FA0DD-7A4F-4F31-8B4E-FAC5F1261D25}"/>
    <cellStyle name="Comma 4 2 3 3 3" xfId="9697" xr:uid="{9AFE2D8B-1A16-4E06-8EE0-06E7D956EE60}"/>
    <cellStyle name="Comma 4 2 3 4" xfId="6518" xr:uid="{82CB5FFB-CC64-4C8F-87C0-05A74BE9FF1D}"/>
    <cellStyle name="Comma 4 2 3 5" xfId="9037" xr:uid="{55205420-0DDC-48A2-98AB-8540A74C63F4}"/>
    <cellStyle name="Comma 4 2 4" xfId="2913" xr:uid="{00000000-0005-0000-0000-0000FF0A0000}"/>
    <cellStyle name="Comma 4 2 4 2" xfId="5607" xr:uid="{00000000-0005-0000-0000-0000000B0000}"/>
    <cellStyle name="Comma 4 2 4 2 2" xfId="7380" xr:uid="{0F71E64E-AE18-4FAF-B93C-99BFAFA6BD75}"/>
    <cellStyle name="Comma 4 2 4 2 3" xfId="9699" xr:uid="{2260A725-0E5C-4D65-81C9-223D9573C1CE}"/>
    <cellStyle name="Comma 4 2 4 3" xfId="6520" xr:uid="{00EA4D86-5119-4213-943A-CB0F201FDF6A}"/>
    <cellStyle name="Comma 4 2 4 4" xfId="9039" xr:uid="{F01D7D96-7CC9-487C-8F5C-379C714A3926}"/>
    <cellStyle name="Comma 4 2 5" xfId="2914" xr:uid="{00000000-0005-0000-0000-0000010B0000}"/>
    <cellStyle name="Comma 4 2 5 2" xfId="5608" xr:uid="{00000000-0005-0000-0000-0000020B0000}"/>
    <cellStyle name="Comma 4 2 5 2 2" xfId="7381" xr:uid="{054302FA-32C2-4CAB-B146-B0E86266F7C9}"/>
    <cellStyle name="Comma 4 2 5 2 3" xfId="9700" xr:uid="{0D43440E-3451-4229-85C5-C1701CBD319C}"/>
    <cellStyle name="Comma 4 2 5 3" xfId="6521" xr:uid="{907508E5-EB1A-4070-B5B4-72C89DD1FA27}"/>
    <cellStyle name="Comma 4 2 5 4" xfId="9040" xr:uid="{C96EE80C-210D-47DA-9B64-0FAC904A6AD1}"/>
    <cellStyle name="Comma 4 3" xfId="2915" xr:uid="{00000000-0005-0000-0000-0000030B0000}"/>
    <cellStyle name="Comma 4 3 2" xfId="2916" xr:uid="{00000000-0005-0000-0000-0000040B0000}"/>
    <cellStyle name="Comma 4 3 2 2" xfId="5609" xr:uid="{00000000-0005-0000-0000-0000050B0000}"/>
    <cellStyle name="Comma 4 3 2 2 2" xfId="7382" xr:uid="{9571AAEE-0797-4C43-8981-4E2DAC9733BA}"/>
    <cellStyle name="Comma 4 3 2 2 3" xfId="9701" xr:uid="{EBF8A1E4-9DC7-430A-86E3-1D1C2F8D552C}"/>
    <cellStyle name="Comma 4 3 3" xfId="2917" xr:uid="{00000000-0005-0000-0000-0000060B0000}"/>
    <cellStyle name="Comma 4 3 3 2" xfId="5610" xr:uid="{00000000-0005-0000-0000-0000070B0000}"/>
    <cellStyle name="Comma 4 3 3 2 2" xfId="7383" xr:uid="{AEA3271C-BBB7-4CEA-BBD6-A9B5B916C23A}"/>
    <cellStyle name="Comma 4 3 3 2 3" xfId="9702" xr:uid="{EBF7F7F7-A106-4CD9-8295-DDECAE9E9EB7}"/>
    <cellStyle name="Comma 4 3 3 3" xfId="6522" xr:uid="{A4C4480B-A6AD-4D29-B028-0ACB34C6DD3C}"/>
    <cellStyle name="Comma 4 3 3 4" xfId="9041" xr:uid="{8DFFBE4F-509B-4D56-8AA5-8249660F6577}"/>
    <cellStyle name="Comma 4 4" xfId="2918" xr:uid="{00000000-0005-0000-0000-0000080B0000}"/>
    <cellStyle name="Comma 4 4 2" xfId="2919" xr:uid="{00000000-0005-0000-0000-0000090B0000}"/>
    <cellStyle name="Comma 4 4 2 2" xfId="5612" xr:uid="{00000000-0005-0000-0000-00000A0B0000}"/>
    <cellStyle name="Comma 4 4 2 2 2" xfId="7385" xr:uid="{822E3C3B-2310-45DF-B8E2-31C49DA9E0C9}"/>
    <cellStyle name="Comma 4 4 2 2 3" xfId="9704" xr:uid="{E2A346B8-9F43-4920-9295-AA4E75F703A8}"/>
    <cellStyle name="Comma 4 4 3" xfId="2920" xr:uid="{00000000-0005-0000-0000-00000B0B0000}"/>
    <cellStyle name="Comma 4 4 3 2" xfId="2921" xr:uid="{00000000-0005-0000-0000-00000C0B0000}"/>
    <cellStyle name="Comma 4 4 3 2 2" xfId="5613" xr:uid="{00000000-0005-0000-0000-00000D0B0000}"/>
    <cellStyle name="Comma 4 4 3 2 2 2" xfId="7386" xr:uid="{2AB50199-150B-42C5-A31A-62BB6FD31F07}"/>
    <cellStyle name="Comma 4 4 3 2 2 3" xfId="9705" xr:uid="{ABDD02A3-7186-4120-A51C-A22865D07889}"/>
    <cellStyle name="Comma 4 4 3 2 3" xfId="6524" xr:uid="{69387A1A-5172-4C26-AFB4-43B437DA8C01}"/>
    <cellStyle name="Comma 4 4 3 2 4" xfId="9043" xr:uid="{ABD00FB3-32C2-4312-814D-862A6B2957FF}"/>
    <cellStyle name="Comma 4 4 3 3" xfId="2922" xr:uid="{00000000-0005-0000-0000-00000E0B0000}"/>
    <cellStyle name="Comma 4 4 3 3 2" xfId="5614" xr:uid="{00000000-0005-0000-0000-00000F0B0000}"/>
    <cellStyle name="Comma 4 4 3 3 2 2" xfId="7387" xr:uid="{A98B994B-EE68-4F46-8910-38C28EFE2646}"/>
    <cellStyle name="Comma 4 4 3 3 2 3" xfId="9706" xr:uid="{EAC7FBE5-6B47-44BF-A7B0-614907ADE355}"/>
    <cellStyle name="Comma 4 4 3 3 3" xfId="6525" xr:uid="{93786BBB-CED5-43E7-911C-52906C76117F}"/>
    <cellStyle name="Comma 4 4 3 3 4" xfId="9044" xr:uid="{D7FF1F4F-C223-49F2-8024-65571D830213}"/>
    <cellStyle name="Comma 4 4 3 4" xfId="2923" xr:uid="{00000000-0005-0000-0000-0000100B0000}"/>
    <cellStyle name="Comma 4 4 3 4 2" xfId="5615" xr:uid="{00000000-0005-0000-0000-0000110B0000}"/>
    <cellStyle name="Comma 4 4 3 4 2 2" xfId="7388" xr:uid="{EDB5234F-AF4D-46CD-852A-0FCEB0A3B854}"/>
    <cellStyle name="Comma 4 4 3 4 2 3" xfId="9707" xr:uid="{18E7E4E8-B234-46E4-823F-90F0AAD97374}"/>
    <cellStyle name="Comma 4 4 3 4 3" xfId="6526" xr:uid="{7B4B94AF-6817-4745-AC06-8FE045BA5BC1}"/>
    <cellStyle name="Comma 4 4 3 4 4" xfId="9045" xr:uid="{11EF93B6-5E06-405F-B715-8638F31A533F}"/>
    <cellStyle name="Comma 4 4 3 5" xfId="2924" xr:uid="{00000000-0005-0000-0000-0000120B0000}"/>
    <cellStyle name="Comma 4 4 3 5 2" xfId="5616" xr:uid="{00000000-0005-0000-0000-0000130B0000}"/>
    <cellStyle name="Comma 4 4 3 5 2 2" xfId="7389" xr:uid="{69836D1E-F54D-4C51-9F3A-17EF97E67712}"/>
    <cellStyle name="Comma 4 4 3 5 2 3" xfId="9708" xr:uid="{73639A69-36B8-41D7-8461-783A1652707B}"/>
    <cellStyle name="Comma 4 4 3 5 3" xfId="6527" xr:uid="{7743EA9F-39C4-42F3-9E7D-4C18EEB06CE7}"/>
    <cellStyle name="Comma 4 4 3 5 4" xfId="9046" xr:uid="{BFE8115A-0C02-4398-9F0E-02FA3BD806FD}"/>
    <cellStyle name="Comma 4 4 4" xfId="2925" xr:uid="{00000000-0005-0000-0000-0000140B0000}"/>
    <cellStyle name="Comma 4 4 4 2" xfId="5617" xr:uid="{00000000-0005-0000-0000-0000150B0000}"/>
    <cellStyle name="Comma 4 4 4 2 2" xfId="7390" xr:uid="{3C08C317-33BF-4C00-8DC9-330124FE701C}"/>
    <cellStyle name="Comma 4 4 4 2 3" xfId="9709" xr:uid="{7E7517DF-250B-41B1-99EE-8A51EC698419}"/>
    <cellStyle name="Comma 4 4 5" xfId="2926" xr:uid="{00000000-0005-0000-0000-0000160B0000}"/>
    <cellStyle name="Comma 4 4 5 2" xfId="5618" xr:uid="{00000000-0005-0000-0000-0000170B0000}"/>
    <cellStyle name="Comma 4 4 5 2 2" xfId="7391" xr:uid="{3F9F8647-B8C6-4AA4-9073-0D3CD50A6954}"/>
    <cellStyle name="Comma 4 4 5 2 3" xfId="9710" xr:uid="{C4046C47-6738-48CC-874E-4D2D49EE072A}"/>
    <cellStyle name="Comma 4 4 6" xfId="2927" xr:uid="{00000000-0005-0000-0000-0000180B0000}"/>
    <cellStyle name="Comma 4 4 6 2" xfId="5619" xr:uid="{00000000-0005-0000-0000-0000190B0000}"/>
    <cellStyle name="Comma 4 4 6 2 2" xfId="7392" xr:uid="{556FE444-4641-45F4-A8BA-CBE4CCF8F65F}"/>
    <cellStyle name="Comma 4 4 6 2 3" xfId="9711" xr:uid="{B7F4E165-04EB-4AE8-99E9-5329AB26EDC0}"/>
    <cellStyle name="Comma 4 4 7" xfId="5611" xr:uid="{00000000-0005-0000-0000-00001A0B0000}"/>
    <cellStyle name="Comma 4 4 7 2" xfId="7384" xr:uid="{C8B3F5E3-0899-40AA-9FBB-D08FB8865B8A}"/>
    <cellStyle name="Comma 4 4 7 3" xfId="9703" xr:uid="{D9DCEF1B-230C-49F2-9981-4B2EA7A44DCC}"/>
    <cellStyle name="Comma 4 4 8" xfId="6523" xr:uid="{0CD91E96-A182-43BE-8268-E9C2D870D8E2}"/>
    <cellStyle name="Comma 4 4 9" xfId="9042" xr:uid="{E4C9B242-6676-4FB4-9B04-10815CC60894}"/>
    <cellStyle name="Comma 4 5" xfId="2928" xr:uid="{00000000-0005-0000-0000-00001B0B0000}"/>
    <cellStyle name="Comma 4 5 2" xfId="2929" xr:uid="{00000000-0005-0000-0000-00001C0B0000}"/>
    <cellStyle name="Comma 4 5 2 2" xfId="5620" xr:uid="{00000000-0005-0000-0000-00001D0B0000}"/>
    <cellStyle name="Comma 4 5 2 2 2" xfId="7393" xr:uid="{AC706421-AE2B-45E2-B872-4096E8EB94BE}"/>
    <cellStyle name="Comma 4 5 2 2 3" xfId="9712" xr:uid="{2F5C23DE-F93E-4CE6-929D-FA96CE9E5450}"/>
    <cellStyle name="Comma 4 5 3" xfId="2930" xr:uid="{00000000-0005-0000-0000-00001E0B0000}"/>
    <cellStyle name="Comma 4 5 3 2" xfId="2931" xr:uid="{00000000-0005-0000-0000-00001F0B0000}"/>
    <cellStyle name="Comma 4 5 3 2 2" xfId="5621" xr:uid="{00000000-0005-0000-0000-0000200B0000}"/>
    <cellStyle name="Comma 4 5 3 2 2 2" xfId="7394" xr:uid="{2689EBC7-529E-4648-9E3A-314AA85AA531}"/>
    <cellStyle name="Comma 4 5 3 2 2 3" xfId="9713" xr:uid="{BDE911C9-9C76-4FC1-AA9B-668FEF98BCA4}"/>
    <cellStyle name="Comma 4 5 3 2 3" xfId="6528" xr:uid="{E8957E54-8597-4850-8146-BBAA2FC47726}"/>
    <cellStyle name="Comma 4 5 3 2 4" xfId="9047" xr:uid="{418D76EF-B7A9-428E-BBF1-678BFF646359}"/>
    <cellStyle name="Comma 4 5 3 3" xfId="2932" xr:uid="{00000000-0005-0000-0000-0000210B0000}"/>
    <cellStyle name="Comma 4 5 3 3 2" xfId="5622" xr:uid="{00000000-0005-0000-0000-0000220B0000}"/>
    <cellStyle name="Comma 4 5 3 3 2 2" xfId="7395" xr:uid="{5654D10E-3BE9-4247-A3A1-B3CAB31988C2}"/>
    <cellStyle name="Comma 4 5 3 3 2 3" xfId="9714" xr:uid="{88F29763-91AA-46CB-B2CF-F7907EC61565}"/>
    <cellStyle name="Comma 4 5 3 3 3" xfId="6529" xr:uid="{DCD71986-C28C-4E81-B28F-4F6E3504FA62}"/>
    <cellStyle name="Comma 4 5 3 3 4" xfId="9048" xr:uid="{9744C97A-C016-4901-9243-D46FEF1DADA6}"/>
    <cellStyle name="Comma 4 5 3 4" xfId="2933" xr:uid="{00000000-0005-0000-0000-0000230B0000}"/>
    <cellStyle name="Comma 4 5 3 4 2" xfId="5623" xr:uid="{00000000-0005-0000-0000-0000240B0000}"/>
    <cellStyle name="Comma 4 5 3 4 2 2" xfId="7396" xr:uid="{3B1AEA55-52FC-4D38-AA7B-0C3A4075CAE4}"/>
    <cellStyle name="Comma 4 5 3 4 2 3" xfId="9715" xr:uid="{4E9DBB32-AB46-4973-A4B8-F7AEA431459B}"/>
    <cellStyle name="Comma 4 5 3 4 3" xfId="6530" xr:uid="{62D74153-143E-4F85-AD72-060341D87D7A}"/>
    <cellStyle name="Comma 4 5 3 4 4" xfId="9049" xr:uid="{AD39A7AE-414F-43D9-AA79-9C941641D706}"/>
    <cellStyle name="Comma 4 5 3 5" xfId="2934" xr:uid="{00000000-0005-0000-0000-0000250B0000}"/>
    <cellStyle name="Comma 4 5 3 5 2" xfId="5624" xr:uid="{00000000-0005-0000-0000-0000260B0000}"/>
    <cellStyle name="Comma 4 5 3 5 2 2" xfId="7397" xr:uid="{078015BC-67E5-4C4C-AC7E-FC3EB139AF8A}"/>
    <cellStyle name="Comma 4 5 3 5 2 3" xfId="9716" xr:uid="{C59E49CA-298D-442B-9740-12A63605326C}"/>
    <cellStyle name="Comma 4 5 3 5 3" xfId="6531" xr:uid="{B4317190-8CA9-419A-8379-4E7A589EC8EE}"/>
    <cellStyle name="Comma 4 5 3 5 4" xfId="9050" xr:uid="{3CF3EB20-0408-4301-801B-415A16E43517}"/>
    <cellStyle name="Comma 4 5 4" xfId="2935" xr:uid="{00000000-0005-0000-0000-0000270B0000}"/>
    <cellStyle name="Comma 4 5 4 2" xfId="5625" xr:uid="{00000000-0005-0000-0000-0000280B0000}"/>
    <cellStyle name="Comma 4 5 4 2 2" xfId="7398" xr:uid="{04B03C5F-C776-43C6-A17D-1173E9C551AF}"/>
    <cellStyle name="Comma 4 5 4 2 3" xfId="9717" xr:uid="{4DBE233B-5F4E-4795-82A2-700C4C27CC7F}"/>
    <cellStyle name="Comma 4 5 5" xfId="2936" xr:uid="{00000000-0005-0000-0000-0000290B0000}"/>
    <cellStyle name="Comma 4 5 5 2" xfId="5626" xr:uid="{00000000-0005-0000-0000-00002A0B0000}"/>
    <cellStyle name="Comma 4 5 5 2 2" xfId="7399" xr:uid="{8E77A5B4-8D2A-417B-8B0D-90986FFC59A6}"/>
    <cellStyle name="Comma 4 5 5 2 3" xfId="9718" xr:uid="{404540FD-71EF-48B8-9910-BFC5D7622606}"/>
    <cellStyle name="Comma 4 5 6" xfId="2937" xr:uid="{00000000-0005-0000-0000-00002B0B0000}"/>
    <cellStyle name="Comma 4 5 6 2" xfId="5627" xr:uid="{00000000-0005-0000-0000-00002C0B0000}"/>
    <cellStyle name="Comma 4 5 6 2 2" xfId="7400" xr:uid="{255A43C7-EB0C-4A3B-9B08-E37637B4C9BA}"/>
    <cellStyle name="Comma 4 5 6 2 3" xfId="9719" xr:uid="{3EE6BB33-863B-4E14-BA86-853CDF75B49A}"/>
    <cellStyle name="Comma 4 6" xfId="2938" xr:uid="{00000000-0005-0000-0000-00002D0B0000}"/>
    <cellStyle name="Comma 4 6 2" xfId="2939" xr:uid="{00000000-0005-0000-0000-00002E0B0000}"/>
    <cellStyle name="Comma 4 6 2 2" xfId="5629" xr:uid="{00000000-0005-0000-0000-00002F0B0000}"/>
    <cellStyle name="Comma 4 6 2 2 2" xfId="7402" xr:uid="{29A819A5-3F18-4699-9CED-C1AEE7D55F46}"/>
    <cellStyle name="Comma 4 6 2 2 3" xfId="9721" xr:uid="{30AFB564-2311-4A1A-856B-53151C3AF2AA}"/>
    <cellStyle name="Comma 4 6 3" xfId="2940" xr:uid="{00000000-0005-0000-0000-0000300B0000}"/>
    <cellStyle name="Comma 4 6 3 2" xfId="2941" xr:uid="{00000000-0005-0000-0000-0000310B0000}"/>
    <cellStyle name="Comma 4 6 3 2 2" xfId="5631" xr:uid="{00000000-0005-0000-0000-0000320B0000}"/>
    <cellStyle name="Comma 4 6 3 2 2 2" xfId="7404" xr:uid="{E48D3DD9-8A8B-4C22-B376-DC4FAED5BE73}"/>
    <cellStyle name="Comma 4 6 3 2 2 3" xfId="9723" xr:uid="{DCE51462-4402-45FA-9168-9D53BDA21F35}"/>
    <cellStyle name="Comma 4 6 3 2 3" xfId="6532" xr:uid="{00179142-4B5F-4C85-B915-CC1DB1F57455}"/>
    <cellStyle name="Comma 4 6 3 2 4" xfId="9051" xr:uid="{F046FA94-B71F-47A7-A627-3C271E810417}"/>
    <cellStyle name="Comma 4 6 3 3" xfId="2942" xr:uid="{00000000-0005-0000-0000-0000330B0000}"/>
    <cellStyle name="Comma 4 6 3 3 2" xfId="5632" xr:uid="{00000000-0005-0000-0000-0000340B0000}"/>
    <cellStyle name="Comma 4 6 3 3 2 2" xfId="7405" xr:uid="{D03C045D-8D0D-4BBA-AC20-81B61579B960}"/>
    <cellStyle name="Comma 4 6 3 3 2 3" xfId="9724" xr:uid="{CDA500D0-FEE2-4E1D-A996-0193B4BE4E50}"/>
    <cellStyle name="Comma 4 6 3 3 3" xfId="6533" xr:uid="{C4214D59-F078-4603-8D89-F2915EADAD54}"/>
    <cellStyle name="Comma 4 6 3 3 4" xfId="9052" xr:uid="{CD991EC0-52CE-40E3-9DE7-DD2641D354D5}"/>
    <cellStyle name="Comma 4 6 3 4" xfId="2943" xr:uid="{00000000-0005-0000-0000-0000350B0000}"/>
    <cellStyle name="Comma 4 6 3 4 2" xfId="5633" xr:uid="{00000000-0005-0000-0000-0000360B0000}"/>
    <cellStyle name="Comma 4 6 3 4 2 2" xfId="7406" xr:uid="{1873B0B4-C500-42C4-9EBD-0DD888E3A1B1}"/>
    <cellStyle name="Comma 4 6 3 4 2 3" xfId="9725" xr:uid="{36DAF80E-0C9E-4510-B438-4608327CC316}"/>
    <cellStyle name="Comma 4 6 3 4 3" xfId="6534" xr:uid="{5AC99CBE-8071-4C81-BEAD-175F33BB9167}"/>
    <cellStyle name="Comma 4 6 3 4 4" xfId="9053" xr:uid="{7AD43480-D6F7-471C-B2C0-126CDFDB347A}"/>
    <cellStyle name="Comma 4 6 3 5" xfId="2944" xr:uid="{00000000-0005-0000-0000-0000370B0000}"/>
    <cellStyle name="Comma 4 6 3 5 2" xfId="5634" xr:uid="{00000000-0005-0000-0000-0000380B0000}"/>
    <cellStyle name="Comma 4 6 3 5 2 2" xfId="7407" xr:uid="{B16920CF-8ABD-47D5-94C2-9F6CC20B4D13}"/>
    <cellStyle name="Comma 4 6 3 5 2 3" xfId="9726" xr:uid="{04F34A39-2ED3-40C8-9F52-DD296B33AB97}"/>
    <cellStyle name="Comma 4 6 3 5 3" xfId="6535" xr:uid="{9A29A496-0DED-4E5F-A8AA-4CC783C8412B}"/>
    <cellStyle name="Comma 4 6 3 5 4" xfId="9054" xr:uid="{21BF0B78-E2FD-428C-9506-3DF5C36D226F}"/>
    <cellStyle name="Comma 4 6 3 6" xfId="5630" xr:uid="{00000000-0005-0000-0000-0000390B0000}"/>
    <cellStyle name="Comma 4 6 3 6 2" xfId="7403" xr:uid="{89458E6F-1949-4542-9EA4-4C3849E75CC3}"/>
    <cellStyle name="Comma 4 6 3 6 3" xfId="9722" xr:uid="{FE53639C-4788-444C-BAD4-370A7E61B0DF}"/>
    <cellStyle name="Comma 4 6 4" xfId="2945" xr:uid="{00000000-0005-0000-0000-00003A0B0000}"/>
    <cellStyle name="Comma 4 6 4 2" xfId="5635" xr:uid="{00000000-0005-0000-0000-00003B0B0000}"/>
    <cellStyle name="Comma 4 6 4 2 2" xfId="7408" xr:uid="{85A0A5CC-1551-4A1D-B398-EC0B53513779}"/>
    <cellStyle name="Comma 4 6 4 2 3" xfId="9727" xr:uid="{D8C75313-97BF-49C5-B29D-E97570B44319}"/>
    <cellStyle name="Comma 4 6 5" xfId="2946" xr:uid="{00000000-0005-0000-0000-00003C0B0000}"/>
    <cellStyle name="Comma 4 6 5 2" xfId="5636" xr:uid="{00000000-0005-0000-0000-00003D0B0000}"/>
    <cellStyle name="Comma 4 6 5 2 2" xfId="7409" xr:uid="{F822711B-660E-42B2-AFB5-9A34345B5694}"/>
    <cellStyle name="Comma 4 6 5 2 3" xfId="9728" xr:uid="{C4318326-0DEE-4E21-B960-0EA35C21B0E1}"/>
    <cellStyle name="Comma 4 6 6" xfId="2947" xr:uid="{00000000-0005-0000-0000-00003E0B0000}"/>
    <cellStyle name="Comma 4 6 6 2" xfId="5637" xr:uid="{00000000-0005-0000-0000-00003F0B0000}"/>
    <cellStyle name="Comma 4 6 6 2 2" xfId="7410" xr:uid="{5636E830-BBD4-4E20-A4D8-FA7B241B4C04}"/>
    <cellStyle name="Comma 4 6 6 2 3" xfId="9729" xr:uid="{968640D8-2712-498E-A6A5-B28E1484AA1A}"/>
    <cellStyle name="Comma 4 6 7" xfId="5628" xr:uid="{00000000-0005-0000-0000-0000400B0000}"/>
    <cellStyle name="Comma 4 6 7 2" xfId="7401" xr:uid="{C5B1445D-6512-4707-B4A6-F97411136775}"/>
    <cellStyle name="Comma 4 6 7 3" xfId="9720" xr:uid="{7ED3A012-531D-462F-8E55-900E2E06926D}"/>
    <cellStyle name="Comma 4 7" xfId="2948" xr:uid="{00000000-0005-0000-0000-0000410B0000}"/>
    <cellStyle name="Comma 4 7 2" xfId="2949" xr:uid="{00000000-0005-0000-0000-0000420B0000}"/>
    <cellStyle name="Comma 4 7 2 2" xfId="5639" xr:uid="{00000000-0005-0000-0000-0000430B0000}"/>
    <cellStyle name="Comma 4 7 2 2 2" xfId="7412" xr:uid="{22055449-8DBC-4AEA-BB3D-0E3CF524D76F}"/>
    <cellStyle name="Comma 4 7 2 2 3" xfId="9731" xr:uid="{D11E5139-139E-4830-BA8F-00175CCF67E4}"/>
    <cellStyle name="Comma 4 7 3" xfId="2950" xr:uid="{00000000-0005-0000-0000-0000440B0000}"/>
    <cellStyle name="Comma 4 7 3 2" xfId="5640" xr:uid="{00000000-0005-0000-0000-0000450B0000}"/>
    <cellStyle name="Comma 4 7 3 2 2" xfId="7413" xr:uid="{C4196377-F2D7-4FC1-9DF1-8E2C583EAA04}"/>
    <cellStyle name="Comma 4 7 3 2 3" xfId="9732" xr:uid="{B2A25149-AD3E-4026-A515-A156DCA14028}"/>
    <cellStyle name="Comma 4 7 4" xfId="2951" xr:uid="{00000000-0005-0000-0000-0000460B0000}"/>
    <cellStyle name="Comma 4 7 4 2" xfId="5641" xr:uid="{00000000-0005-0000-0000-0000470B0000}"/>
    <cellStyle name="Comma 4 7 4 2 2" xfId="7414" xr:uid="{1505DE17-DE60-4453-BD4E-D398DF3EF97C}"/>
    <cellStyle name="Comma 4 7 4 2 3" xfId="9733" xr:uid="{82FAFE81-075E-415F-9F29-545004D17470}"/>
    <cellStyle name="Comma 4 7 5" xfId="2952" xr:uid="{00000000-0005-0000-0000-0000480B0000}"/>
    <cellStyle name="Comma 4 7 5 2" xfId="5642" xr:uid="{00000000-0005-0000-0000-0000490B0000}"/>
    <cellStyle name="Comma 4 7 5 2 2" xfId="7415" xr:uid="{78689DEB-4536-416A-9CE0-C97D2EAD2EFD}"/>
    <cellStyle name="Comma 4 7 5 2 3" xfId="9734" xr:uid="{A3ACB59E-4F63-495E-AB62-1A31ACA9B0DC}"/>
    <cellStyle name="Comma 4 7 6" xfId="2953" xr:uid="{00000000-0005-0000-0000-00004A0B0000}"/>
    <cellStyle name="Comma 4 7 6 2" xfId="5643" xr:uid="{00000000-0005-0000-0000-00004B0B0000}"/>
    <cellStyle name="Comma 4 7 6 2 2" xfId="7416" xr:uid="{1CF8619E-162B-4C2A-9DB0-1279CEC8FE05}"/>
    <cellStyle name="Comma 4 7 6 2 3" xfId="9735" xr:uid="{ACD02495-8001-42E6-BF6A-B26E75F7481D}"/>
    <cellStyle name="Comma 4 7 7" xfId="5638" xr:uid="{00000000-0005-0000-0000-00004C0B0000}"/>
    <cellStyle name="Comma 4 7 7 2" xfId="7411" xr:uid="{A0413F33-FBAA-49E2-A514-97B9B56298FA}"/>
    <cellStyle name="Comma 4 7 7 3" xfId="9730" xr:uid="{588D334A-EF6B-4993-A1BC-AAAF25B1A6DC}"/>
    <cellStyle name="Comma 4 8" xfId="2954" xr:uid="{00000000-0005-0000-0000-00004D0B0000}"/>
    <cellStyle name="Comma 4 8 2" xfId="2955" xr:uid="{00000000-0005-0000-0000-00004E0B0000}"/>
    <cellStyle name="Comma 4 9" xfId="2956" xr:uid="{00000000-0005-0000-0000-00004F0B0000}"/>
    <cellStyle name="Comma 4_B3 - Property plant &amp; equipment_GE" xfId="2957" xr:uid="{00000000-0005-0000-0000-0000500B0000}"/>
    <cellStyle name="Comma 40" xfId="2958" xr:uid="{00000000-0005-0000-0000-0000510B0000}"/>
    <cellStyle name="Comma 40 2" xfId="2959" xr:uid="{00000000-0005-0000-0000-0000520B0000}"/>
    <cellStyle name="Comma 40 2 2" xfId="5645" xr:uid="{00000000-0005-0000-0000-0000530B0000}"/>
    <cellStyle name="Comma 40 2 2 2" xfId="7418" xr:uid="{BDBB2283-4F74-431F-B074-967BBA26E0DC}"/>
    <cellStyle name="Comma 40 2 2 3" xfId="9737" xr:uid="{B007A0FF-514D-4AE6-BA22-C6FA247B12B9}"/>
    <cellStyle name="Comma 40 2 3" xfId="6537" xr:uid="{92FFFA06-0BBE-4529-9FD6-D096104EDA51}"/>
    <cellStyle name="Comma 40 2 4" xfId="9056" xr:uid="{EEF518C0-3471-4BA3-B4C3-D0B3A72EA21D}"/>
    <cellStyle name="Comma 40 3" xfId="2960" xr:uid="{00000000-0005-0000-0000-0000540B0000}"/>
    <cellStyle name="Comma 40 3 2" xfId="5646" xr:uid="{00000000-0005-0000-0000-0000550B0000}"/>
    <cellStyle name="Comma 40 3 2 2" xfId="7419" xr:uid="{B8849DB3-D176-4156-91F0-B20FCAD198DB}"/>
    <cellStyle name="Comma 40 3 2 3" xfId="9738" xr:uid="{51E2FD82-E3D1-46D4-BEDD-FD44BA234783}"/>
    <cellStyle name="Comma 40 3 3" xfId="6538" xr:uid="{EC5E9583-149A-4CD1-9AE9-ED2355117E66}"/>
    <cellStyle name="Comma 40 3 4" xfId="9057" xr:uid="{1F837414-BBAB-4688-BEC6-66D0432BD633}"/>
    <cellStyle name="Comma 40 4" xfId="2961" xr:uid="{00000000-0005-0000-0000-0000560B0000}"/>
    <cellStyle name="Comma 40 4 2" xfId="5647" xr:uid="{00000000-0005-0000-0000-0000570B0000}"/>
    <cellStyle name="Comma 40 4 2 2" xfId="7420" xr:uid="{8E61DE22-6C36-4F37-845F-29075D97AB6F}"/>
    <cellStyle name="Comma 40 4 2 3" xfId="9739" xr:uid="{833ED982-FFE5-4EE3-9989-A522263B9010}"/>
    <cellStyle name="Comma 40 4 3" xfId="6539" xr:uid="{7CFD08AD-9348-4BC4-B711-E2F23888ED7C}"/>
    <cellStyle name="Comma 40 4 4" xfId="9058" xr:uid="{D04183B6-1BFF-4EC8-8943-D826D2317131}"/>
    <cellStyle name="Comma 40 5" xfId="5644" xr:uid="{00000000-0005-0000-0000-0000580B0000}"/>
    <cellStyle name="Comma 40 5 2" xfId="7417" xr:uid="{72A17AFF-702B-41FA-8318-3BDC077F3814}"/>
    <cellStyle name="Comma 40 5 3" xfId="9736" xr:uid="{E3332FD2-4552-4AC5-B74E-3FD650805593}"/>
    <cellStyle name="Comma 40 6" xfId="6536" xr:uid="{53573EBA-42EE-4CAE-908B-2FB4B11F9C42}"/>
    <cellStyle name="Comma 40 7" xfId="9055" xr:uid="{4B822115-E703-45A5-9417-1EFCC1CE5871}"/>
    <cellStyle name="Comma 41" xfId="2962" xr:uid="{00000000-0005-0000-0000-0000590B0000}"/>
    <cellStyle name="Comma 41 2" xfId="2963" xr:uid="{00000000-0005-0000-0000-00005A0B0000}"/>
    <cellStyle name="Comma 41 2 2" xfId="5649" xr:uid="{00000000-0005-0000-0000-00005B0B0000}"/>
    <cellStyle name="Comma 41 2 2 2" xfId="7422" xr:uid="{2AD54537-13EE-4284-9B21-CCE6417DB06B}"/>
    <cellStyle name="Comma 41 2 2 3" xfId="9741" xr:uid="{AF95D393-6361-43B2-A60A-CF9845237A08}"/>
    <cellStyle name="Comma 41 2 3" xfId="6541" xr:uid="{6AEFB690-0410-4EF6-BED0-2E140D381608}"/>
    <cellStyle name="Comma 41 2 4" xfId="9060" xr:uid="{C8C918B8-573B-43DA-97D1-76649F1280B6}"/>
    <cellStyle name="Comma 41 3" xfId="2964" xr:uid="{00000000-0005-0000-0000-00005C0B0000}"/>
    <cellStyle name="Comma 41 3 2" xfId="5650" xr:uid="{00000000-0005-0000-0000-00005D0B0000}"/>
    <cellStyle name="Comma 41 3 2 2" xfId="7423" xr:uid="{C7D954B9-F742-4D16-863E-CB80DAABC78B}"/>
    <cellStyle name="Comma 41 3 2 3" xfId="9742" xr:uid="{6F49C818-B0D4-4EF8-98E6-7BE4E3E969BD}"/>
    <cellStyle name="Comma 41 3 3" xfId="6542" xr:uid="{8F4D66C8-DC04-49A6-A6AC-7BCB07352EC6}"/>
    <cellStyle name="Comma 41 3 4" xfId="9061" xr:uid="{5321FBCC-5E9C-40EC-B671-93FE463AE395}"/>
    <cellStyle name="Comma 41 4" xfId="2965" xr:uid="{00000000-0005-0000-0000-00005E0B0000}"/>
    <cellStyle name="Comma 41 4 2" xfId="5651" xr:uid="{00000000-0005-0000-0000-00005F0B0000}"/>
    <cellStyle name="Comma 41 4 2 2" xfId="7424" xr:uid="{ADD474BC-0CD8-4C30-A768-1174DF55612C}"/>
    <cellStyle name="Comma 41 4 2 3" xfId="9743" xr:uid="{36C9A815-2F7F-4A17-974D-9450C5CFBB45}"/>
    <cellStyle name="Comma 41 4 3" xfId="6543" xr:uid="{EED31C2A-481A-4113-B5C7-1C90EB5CFEE1}"/>
    <cellStyle name="Comma 41 4 4" xfId="9062" xr:uid="{B603E8E4-40D4-41C6-958C-29EBAE2B076D}"/>
    <cellStyle name="Comma 41 5" xfId="5648" xr:uid="{00000000-0005-0000-0000-0000600B0000}"/>
    <cellStyle name="Comma 41 5 2" xfId="7421" xr:uid="{5A3B9336-8D77-4739-90A3-94528668F978}"/>
    <cellStyle name="Comma 41 5 3" xfId="9740" xr:uid="{BCFBB20F-3FBD-4EF2-9FB1-CCBFF08C62D6}"/>
    <cellStyle name="Comma 41 6" xfId="6540" xr:uid="{A76CBC56-BA21-4983-81F6-98D354E7155D}"/>
    <cellStyle name="Comma 41 7" xfId="9059" xr:uid="{0F1DEEEE-9681-40E1-A325-20D778F06C8F}"/>
    <cellStyle name="Comma 42" xfId="2966" xr:uid="{00000000-0005-0000-0000-0000610B0000}"/>
    <cellStyle name="Comma 42 2" xfId="2967" xr:uid="{00000000-0005-0000-0000-0000620B0000}"/>
    <cellStyle name="Comma 42 2 2" xfId="5653" xr:uid="{00000000-0005-0000-0000-0000630B0000}"/>
    <cellStyle name="Comma 42 2 2 2" xfId="7426" xr:uid="{2BC21D2D-B18F-4992-B0C6-24844346762E}"/>
    <cellStyle name="Comma 42 2 2 3" xfId="9745" xr:uid="{59B5A31D-E864-4A10-8B24-1E3A373E82CB}"/>
    <cellStyle name="Comma 42 3" xfId="2968" xr:uid="{00000000-0005-0000-0000-0000640B0000}"/>
    <cellStyle name="Comma 42 3 2" xfId="5654" xr:uid="{00000000-0005-0000-0000-0000650B0000}"/>
    <cellStyle name="Comma 42 3 2 2" xfId="7427" xr:uid="{E7D1992E-35B7-4505-9B2C-E30D845D1E48}"/>
    <cellStyle name="Comma 42 3 2 3" xfId="9746" xr:uid="{C9547FE1-6BB8-49ED-A7F3-1F3824C448B6}"/>
    <cellStyle name="Comma 42 4" xfId="2969" xr:uid="{00000000-0005-0000-0000-0000660B0000}"/>
    <cellStyle name="Comma 42 4 2" xfId="5655" xr:uid="{00000000-0005-0000-0000-0000670B0000}"/>
    <cellStyle name="Comma 42 4 2 2" xfId="7428" xr:uid="{1C729959-DD64-4F2E-A9F5-063875FC50AC}"/>
    <cellStyle name="Comma 42 4 2 3" xfId="9747" xr:uid="{11966A56-66D7-4C41-AF14-6E99F807DBEC}"/>
    <cellStyle name="Comma 42 5" xfId="2970" xr:uid="{00000000-0005-0000-0000-0000680B0000}"/>
    <cellStyle name="Comma 42 5 2" xfId="5656" xr:uid="{00000000-0005-0000-0000-0000690B0000}"/>
    <cellStyle name="Comma 42 5 2 2" xfId="7429" xr:uid="{C5B6CEBA-39D9-4073-B82F-B8CB2CD02F1E}"/>
    <cellStyle name="Comma 42 5 2 3" xfId="9748" xr:uid="{5C051524-CAA8-4E7C-B2F5-0A4664084161}"/>
    <cellStyle name="Comma 42 6" xfId="5652" xr:uid="{00000000-0005-0000-0000-00006A0B0000}"/>
    <cellStyle name="Comma 42 6 2" xfId="7425" xr:uid="{C1B0DB47-2E9A-4D80-A235-B3C84492CF1B}"/>
    <cellStyle name="Comma 42 6 3" xfId="9744" xr:uid="{ED30F869-1B40-4880-BF6A-6551B88E38D7}"/>
    <cellStyle name="Comma 43" xfId="2971" xr:uid="{00000000-0005-0000-0000-00006B0B0000}"/>
    <cellStyle name="Comma 43 2" xfId="2972" xr:uid="{00000000-0005-0000-0000-00006C0B0000}"/>
    <cellStyle name="Comma 43 2 2" xfId="5658" xr:uid="{00000000-0005-0000-0000-00006D0B0000}"/>
    <cellStyle name="Comma 43 2 2 2" xfId="7431" xr:uid="{E69E68BA-C91B-43A9-B6C1-D39016B8B108}"/>
    <cellStyle name="Comma 43 2 2 3" xfId="9750" xr:uid="{78EA27BE-7A01-436B-8C6C-00EF634A5CE7}"/>
    <cellStyle name="Comma 43 2 3" xfId="6545" xr:uid="{0094004A-AC4B-4E35-98D2-87C79A151909}"/>
    <cellStyle name="Comma 43 2 4" xfId="9064" xr:uid="{52523EA6-8423-4291-89C3-B70CECE1D5F4}"/>
    <cellStyle name="Comma 43 3" xfId="2973" xr:uid="{00000000-0005-0000-0000-00006E0B0000}"/>
    <cellStyle name="Comma 43 3 2" xfId="5659" xr:uid="{00000000-0005-0000-0000-00006F0B0000}"/>
    <cellStyle name="Comma 43 3 2 2" xfId="7432" xr:uid="{37CEC46B-66A2-4AA8-B384-7A0453DE1389}"/>
    <cellStyle name="Comma 43 3 2 3" xfId="9751" xr:uid="{2692A2E5-79C9-4AF5-A6C0-9E8E6A6A52E7}"/>
    <cellStyle name="Comma 43 3 3" xfId="6546" xr:uid="{E3087AEE-5D42-42C8-9CD1-EF34183EBBCC}"/>
    <cellStyle name="Comma 43 3 4" xfId="9065" xr:uid="{4C2FC53A-C4A8-4221-8491-012313DA0BCE}"/>
    <cellStyle name="Comma 43 4" xfId="2974" xr:uid="{00000000-0005-0000-0000-0000700B0000}"/>
    <cellStyle name="Comma 43 5" xfId="5657" xr:uid="{00000000-0005-0000-0000-0000710B0000}"/>
    <cellStyle name="Comma 43 5 2" xfId="7430" xr:uid="{6561B578-8777-4CB9-B7ED-FCDBED229128}"/>
    <cellStyle name="Comma 43 5 3" xfId="9749" xr:uid="{CCCE075C-5BD0-456C-88E8-2D8FD69C0F4C}"/>
    <cellStyle name="Comma 43 6" xfId="6544" xr:uid="{76A4AAA2-AB22-43E4-9271-EFC9C4D1C752}"/>
    <cellStyle name="Comma 43 7" xfId="9063" xr:uid="{EFCD98D1-91C5-4039-A222-EE7EBCA5636C}"/>
    <cellStyle name="Comma 44" xfId="2975" xr:uid="{00000000-0005-0000-0000-0000720B0000}"/>
    <cellStyle name="Comma 44 2" xfId="2976" xr:uid="{00000000-0005-0000-0000-0000730B0000}"/>
    <cellStyle name="Comma 44 2 2" xfId="2977" xr:uid="{00000000-0005-0000-0000-0000740B0000}"/>
    <cellStyle name="Comma 44 2 2 2" xfId="5662" xr:uid="{00000000-0005-0000-0000-0000750B0000}"/>
    <cellStyle name="Comma 44 2 2 2 2" xfId="7435" xr:uid="{91804F9A-831B-4FE1-A2D4-C53DCA075C06}"/>
    <cellStyle name="Comma 44 2 2 2 3" xfId="9754" xr:uid="{9EE078FD-1441-4371-9404-8F95511160F2}"/>
    <cellStyle name="Comma 44 2 3" xfId="2978" xr:uid="{00000000-0005-0000-0000-0000760B0000}"/>
    <cellStyle name="Comma 44 2 3 2" xfId="5663" xr:uid="{00000000-0005-0000-0000-0000770B0000}"/>
    <cellStyle name="Comma 44 2 3 2 2" xfId="7436" xr:uid="{077DC934-3DAF-4503-AA84-82E234277175}"/>
    <cellStyle name="Comma 44 2 3 2 3" xfId="9755" xr:uid="{91857488-5EFB-4009-91CF-8B17AAD8029F}"/>
    <cellStyle name="Comma 44 2 4" xfId="2979" xr:uid="{00000000-0005-0000-0000-0000780B0000}"/>
    <cellStyle name="Comma 44 2 4 2" xfId="5664" xr:uid="{00000000-0005-0000-0000-0000790B0000}"/>
    <cellStyle name="Comma 44 2 4 2 2" xfId="7437" xr:uid="{4EFFF0DE-34B5-487F-B329-D55B3A991159}"/>
    <cellStyle name="Comma 44 2 4 2 3" xfId="9756" xr:uid="{EFBF19BE-E8A6-4F34-BE46-23EFA5D98DFB}"/>
    <cellStyle name="Comma 44 2 5" xfId="2980" xr:uid="{00000000-0005-0000-0000-00007A0B0000}"/>
    <cellStyle name="Comma 44 2 5 2" xfId="5665" xr:uid="{00000000-0005-0000-0000-00007B0B0000}"/>
    <cellStyle name="Comma 44 2 5 2 2" xfId="7438" xr:uid="{BCF66E09-1960-4677-A04A-56F5247A4CD0}"/>
    <cellStyle name="Comma 44 2 5 2 3" xfId="9757" xr:uid="{1291DEC4-5BF7-4B6D-8A5E-6FE7D89E72A1}"/>
    <cellStyle name="Comma 44 2 6" xfId="5661" xr:uid="{00000000-0005-0000-0000-00007C0B0000}"/>
    <cellStyle name="Comma 44 2 6 2" xfId="7434" xr:uid="{93A5BC71-1734-45CF-9DAE-50960E04142F}"/>
    <cellStyle name="Comma 44 2 6 3" xfId="9753" xr:uid="{D23C0665-C403-47DB-B331-EDBA256F7AEC}"/>
    <cellStyle name="Comma 44 3" xfId="2981" xr:uid="{00000000-0005-0000-0000-00007D0B0000}"/>
    <cellStyle name="Comma 44 3 2" xfId="5666" xr:uid="{00000000-0005-0000-0000-00007E0B0000}"/>
    <cellStyle name="Comma 44 3 2 2" xfId="7439" xr:uid="{0FCBAE63-C9E6-4BD1-ABFE-4665C96B4F93}"/>
    <cellStyle name="Comma 44 3 2 3" xfId="9758" xr:uid="{65428CD8-276D-49E0-9DF8-1285B9FDF810}"/>
    <cellStyle name="Comma 44 4" xfId="2982" xr:uid="{00000000-0005-0000-0000-00007F0B0000}"/>
    <cellStyle name="Comma 44 4 2" xfId="5667" xr:uid="{00000000-0005-0000-0000-0000800B0000}"/>
    <cellStyle name="Comma 44 4 2 2" xfId="7440" xr:uid="{FD0EF230-84E1-4DCF-B58E-1B62FC9D08FD}"/>
    <cellStyle name="Comma 44 4 2 3" xfId="9759" xr:uid="{9DA91C1B-B4AE-470F-A588-8D2FB68A6C1C}"/>
    <cellStyle name="Comma 44 5" xfId="2983" xr:uid="{00000000-0005-0000-0000-0000810B0000}"/>
    <cellStyle name="Comma 44 5 2" xfId="5668" xr:uid="{00000000-0005-0000-0000-0000820B0000}"/>
    <cellStyle name="Comma 44 5 2 2" xfId="7441" xr:uid="{E7B444BF-5888-4262-9523-124B9A894BC9}"/>
    <cellStyle name="Comma 44 5 2 3" xfId="9760" xr:uid="{9F0773BE-FD46-46B1-95A9-4FB4919306C8}"/>
    <cellStyle name="Comma 44 6" xfId="2984" xr:uid="{00000000-0005-0000-0000-0000830B0000}"/>
    <cellStyle name="Comma 44 6 2" xfId="5669" xr:uid="{00000000-0005-0000-0000-0000840B0000}"/>
    <cellStyle name="Comma 44 6 2 2" xfId="7442" xr:uid="{5FEFE5CF-D1B0-4B7F-8214-585C1E5EF46B}"/>
    <cellStyle name="Comma 44 6 2 3" xfId="9761" xr:uid="{C191E0A7-2806-4B87-B617-A2E6DB025A9E}"/>
    <cellStyle name="Comma 44 7" xfId="5660" xr:uid="{00000000-0005-0000-0000-0000850B0000}"/>
    <cellStyle name="Comma 44 7 2" xfId="7433" xr:uid="{268A3289-DEEF-4575-9483-478364D31A44}"/>
    <cellStyle name="Comma 44 7 3" xfId="9752" xr:uid="{7FE16E36-727F-48E7-998F-5165F5AE3C00}"/>
    <cellStyle name="Comma 45" xfId="2985" xr:uid="{00000000-0005-0000-0000-0000860B0000}"/>
    <cellStyle name="Comma 45 2" xfId="2986" xr:uid="{00000000-0005-0000-0000-0000870B0000}"/>
    <cellStyle name="Comma 45 2 2" xfId="2987" xr:uid="{00000000-0005-0000-0000-0000880B0000}"/>
    <cellStyle name="Comma 45 2 3" xfId="2988" xr:uid="{00000000-0005-0000-0000-0000890B0000}"/>
    <cellStyle name="Comma 45 2 4" xfId="2989" xr:uid="{00000000-0005-0000-0000-00008A0B0000}"/>
    <cellStyle name="Comma 45 2 5" xfId="2990" xr:uid="{00000000-0005-0000-0000-00008B0B0000}"/>
    <cellStyle name="Comma 45 2 6" xfId="5671" xr:uid="{00000000-0005-0000-0000-00008C0B0000}"/>
    <cellStyle name="Comma 45 2 6 2" xfId="7444" xr:uid="{6BFD31C2-3083-4F84-A977-25E2C312B845}"/>
    <cellStyle name="Comma 45 2 6 3" xfId="9763" xr:uid="{26AE1215-0483-4C52-A7F7-87B102E02BAF}"/>
    <cellStyle name="Comma 45 3" xfId="2991" xr:uid="{00000000-0005-0000-0000-00008D0B0000}"/>
    <cellStyle name="Comma 45 4" xfId="2992" xr:uid="{00000000-0005-0000-0000-00008E0B0000}"/>
    <cellStyle name="Comma 45 5" xfId="2993" xr:uid="{00000000-0005-0000-0000-00008F0B0000}"/>
    <cellStyle name="Comma 45 6" xfId="2994" xr:uid="{00000000-0005-0000-0000-0000900B0000}"/>
    <cellStyle name="Comma 45 6 2" xfId="5676" xr:uid="{00000000-0005-0000-0000-0000910B0000}"/>
    <cellStyle name="Comma 45 6 2 2" xfId="7449" xr:uid="{D19B7BDE-3522-4D8D-AF86-15D3F42A1F76}"/>
    <cellStyle name="Comma 45 6 2 3" xfId="9768" xr:uid="{B5B6FEF0-B91B-4BB6-86CC-B1A169DEEBA0}"/>
    <cellStyle name="Comma 45 7" xfId="2995" xr:uid="{00000000-0005-0000-0000-0000920B0000}"/>
    <cellStyle name="Comma 45 7 2" xfId="5677" xr:uid="{00000000-0005-0000-0000-0000930B0000}"/>
    <cellStyle name="Comma 45 7 2 2" xfId="7450" xr:uid="{4C984783-2A70-43FA-8C4F-0AEF9947FD4F}"/>
    <cellStyle name="Comma 45 7 2 3" xfId="9769" xr:uid="{C76C92F1-375E-457D-881B-D9C0131938D4}"/>
    <cellStyle name="Comma 45 8" xfId="2996" xr:uid="{00000000-0005-0000-0000-0000940B0000}"/>
    <cellStyle name="Comma 45 8 2" xfId="5678" xr:uid="{00000000-0005-0000-0000-0000950B0000}"/>
    <cellStyle name="Comma 45 8 2 2" xfId="7451" xr:uid="{74C6A52C-80A6-4DB0-828B-D628E0EDCE0D}"/>
    <cellStyle name="Comma 45 8 2 3" xfId="9770" xr:uid="{5444B85C-4DBF-448B-9031-B903226F50EF}"/>
    <cellStyle name="Comma 45 9" xfId="5670" xr:uid="{00000000-0005-0000-0000-0000960B0000}"/>
    <cellStyle name="Comma 45 9 2" xfId="7443" xr:uid="{09876517-1546-4005-98ED-D9B1085C51EA}"/>
    <cellStyle name="Comma 45 9 3" xfId="9762" xr:uid="{7266AD81-E278-44AB-80E8-F9982AFABB57}"/>
    <cellStyle name="Comma 46" xfId="2997" xr:uid="{00000000-0005-0000-0000-0000970B0000}"/>
    <cellStyle name="Comma 46 2" xfId="2998" xr:uid="{00000000-0005-0000-0000-0000980B0000}"/>
    <cellStyle name="Comma 46 2 2" xfId="5680" xr:uid="{00000000-0005-0000-0000-0000990B0000}"/>
    <cellStyle name="Comma 46 2 2 2" xfId="7453" xr:uid="{7D042DDF-989A-4D0A-BE4E-DDC65D65F1B0}"/>
    <cellStyle name="Comma 46 2 2 3" xfId="9772" xr:uid="{A811D955-94D2-42F8-9DE6-C50AF4231C22}"/>
    <cellStyle name="Comma 46 2 3" xfId="6547" xr:uid="{10944C28-27F6-4F9C-9F49-8AF4BB14FCD0}"/>
    <cellStyle name="Comma 46 2 4" xfId="9066" xr:uid="{A4DA580C-838C-401C-B80E-5A61B02AED0E}"/>
    <cellStyle name="Comma 47" xfId="2999" xr:uid="{00000000-0005-0000-0000-00009A0B0000}"/>
    <cellStyle name="Comma 47 2" xfId="5681" xr:uid="{00000000-0005-0000-0000-00009B0B0000}"/>
    <cellStyle name="Comma 47 2 2" xfId="7454" xr:uid="{38A2C1FD-7215-476C-B2CE-D16D2BB4B856}"/>
    <cellStyle name="Comma 47 2 3" xfId="9773" xr:uid="{CFDE4C7B-2D6F-4C06-AE09-80B885D2D374}"/>
    <cellStyle name="Comma 48" xfId="3000" xr:uid="{00000000-0005-0000-0000-00009C0B0000}"/>
    <cellStyle name="Comma 48 2" xfId="5682" xr:uid="{00000000-0005-0000-0000-00009D0B0000}"/>
    <cellStyle name="Comma 48 2 2" xfId="7455" xr:uid="{88E91BE6-082B-4213-A8ED-4D4ACB97351E}"/>
    <cellStyle name="Comma 48 2 3" xfId="9774" xr:uid="{5D725D6C-3E84-40B5-9D26-3628B5E88640}"/>
    <cellStyle name="Comma 49" xfId="3001" xr:uid="{00000000-0005-0000-0000-00009E0B0000}"/>
    <cellStyle name="Comma 49 2" xfId="3002" xr:uid="{00000000-0005-0000-0000-00009F0B0000}"/>
    <cellStyle name="Comma 49 2 2" xfId="5684" xr:uid="{00000000-0005-0000-0000-0000A00B0000}"/>
    <cellStyle name="Comma 49 2 2 2" xfId="7457" xr:uid="{888349AD-299A-4112-8515-0218BD15C8B9}"/>
    <cellStyle name="Comma 49 2 2 3" xfId="9776" xr:uid="{A5D9AA35-185C-423F-A231-21C0970CADD5}"/>
    <cellStyle name="Comma 49 3" xfId="3003" xr:uid="{00000000-0005-0000-0000-0000A10B0000}"/>
    <cellStyle name="Comma 49 3 2" xfId="5685" xr:uid="{00000000-0005-0000-0000-0000A20B0000}"/>
    <cellStyle name="Comma 49 3 2 2" xfId="7458" xr:uid="{A686541B-4B2D-469A-8215-1BE9AC585C46}"/>
    <cellStyle name="Comma 49 3 2 3" xfId="9777" xr:uid="{7575A723-646A-45D2-9453-23655AD90E30}"/>
    <cellStyle name="Comma 49 4" xfId="3004" xr:uid="{00000000-0005-0000-0000-0000A30B0000}"/>
    <cellStyle name="Comma 49 4 2" xfId="5686" xr:uid="{00000000-0005-0000-0000-0000A40B0000}"/>
    <cellStyle name="Comma 49 4 2 2" xfId="7459" xr:uid="{7BA7EBCE-011C-43ED-81F3-0AD5703182B1}"/>
    <cellStyle name="Comma 49 4 2 3" xfId="9778" xr:uid="{586D4DD2-666F-4D8C-AB90-F8D5D016C653}"/>
    <cellStyle name="Comma 49 5" xfId="3005" xr:uid="{00000000-0005-0000-0000-0000A50B0000}"/>
    <cellStyle name="Comma 49 5 2" xfId="5687" xr:uid="{00000000-0005-0000-0000-0000A60B0000}"/>
    <cellStyle name="Comma 49 5 2 2" xfId="7460" xr:uid="{F6015FE9-4249-4518-B3CF-F33A2E259BA2}"/>
    <cellStyle name="Comma 49 5 2 3" xfId="9779" xr:uid="{9838509A-451E-48F4-BAA6-E7DFB3BB69C5}"/>
    <cellStyle name="Comma 49 6" xfId="3006" xr:uid="{00000000-0005-0000-0000-0000A70B0000}"/>
    <cellStyle name="Comma 49 6 2" xfId="5688" xr:uid="{00000000-0005-0000-0000-0000A80B0000}"/>
    <cellStyle name="Comma 49 6 2 2" xfId="7461" xr:uid="{F94E9FE3-C3A0-47EF-AA43-E7D28EC6E321}"/>
    <cellStyle name="Comma 49 6 2 3" xfId="9780" xr:uid="{DE3877E9-5681-4D31-B93F-5DD3E6B1FA96}"/>
    <cellStyle name="Comma 49 6 3" xfId="6549" xr:uid="{21C605F2-6094-4019-8CE9-6C25CDE0142D}"/>
    <cellStyle name="Comma 49 6 4" xfId="9068" xr:uid="{E2B98AEF-27B2-4606-B1E2-145F7F80EF92}"/>
    <cellStyle name="Comma 49 7" xfId="5683" xr:uid="{00000000-0005-0000-0000-0000A90B0000}"/>
    <cellStyle name="Comma 49 7 2" xfId="7456" xr:uid="{713B900A-1DBA-41B5-A297-B110DCC46C98}"/>
    <cellStyle name="Comma 49 7 3" xfId="9775" xr:uid="{DD6C53F2-B3FA-4A5A-8CFC-CA22A7E181F8}"/>
    <cellStyle name="Comma 49 8" xfId="6548" xr:uid="{A2ADE35C-9751-4323-A3C6-40ADA4C42A85}"/>
    <cellStyle name="Comma 49 9" xfId="9067" xr:uid="{E6C99225-655E-45B4-B1B1-6180B3626814}"/>
    <cellStyle name="Comma 5" xfId="69" xr:uid="{00000000-0005-0000-0000-0000AA0B0000}"/>
    <cellStyle name="Comma 5 10" xfId="3007" xr:uid="{00000000-0005-0000-0000-0000AB0B0000}"/>
    <cellStyle name="Comma 5 10 2" xfId="5689" xr:uid="{00000000-0005-0000-0000-0000AC0B0000}"/>
    <cellStyle name="Comma 5 10 2 2" xfId="7462" xr:uid="{55ACA499-8958-4935-B61B-D5AB1C16F923}"/>
    <cellStyle name="Comma 5 10 2 3" xfId="9781" xr:uid="{21759D0F-DCD3-49F0-BBF7-E301C3E34982}"/>
    <cellStyle name="Comma 5 10 3" xfId="6550" xr:uid="{4CB9D9C2-973A-4F88-91E5-2EF5A8A78E8A}"/>
    <cellStyle name="Comma 5 10 4" xfId="9069" xr:uid="{18F1F324-3442-4CF6-82C4-05562A0D6093}"/>
    <cellStyle name="Comma 5 11" xfId="3008" xr:uid="{00000000-0005-0000-0000-0000AD0B0000}"/>
    <cellStyle name="Comma 5 11 2" xfId="3009" xr:uid="{00000000-0005-0000-0000-0000AE0B0000}"/>
    <cellStyle name="Comma 5 11 2 2" xfId="5691" xr:uid="{00000000-0005-0000-0000-0000AF0B0000}"/>
    <cellStyle name="Comma 5 11 2 2 2" xfId="7464" xr:uid="{F51DC1C1-F1B8-4C1D-BD37-12CC539B8A33}"/>
    <cellStyle name="Comma 5 11 2 2 3" xfId="9783" xr:uid="{E571C31F-D1D5-45C8-BF33-088DCC71BD23}"/>
    <cellStyle name="Comma 5 11 2 3" xfId="6552" xr:uid="{AE9FD197-A3F1-4FD2-ABC7-D14BE381AF3B}"/>
    <cellStyle name="Comma 5 11 2 4" xfId="9071" xr:uid="{6018BF49-2EBD-4BDA-B857-7B705C4926FF}"/>
    <cellStyle name="Comma 5 11 3" xfId="5690" xr:uid="{00000000-0005-0000-0000-0000B00B0000}"/>
    <cellStyle name="Comma 5 11 3 2" xfId="7463" xr:uid="{A65EC97C-B405-4CE0-B6CC-DDA53F7D9423}"/>
    <cellStyle name="Comma 5 11 3 3" xfId="9782" xr:uid="{92F1024A-530D-473F-AFBD-5C2E6601644B}"/>
    <cellStyle name="Comma 5 11 4" xfId="6551" xr:uid="{42E1E0EC-8D9E-4442-AE4D-21D14B990A4B}"/>
    <cellStyle name="Comma 5 11 5" xfId="9070" xr:uid="{38BEFBAA-FBEB-48C1-A688-DC3B35FAB270}"/>
    <cellStyle name="Comma 5 12" xfId="3010" xr:uid="{00000000-0005-0000-0000-0000B10B0000}"/>
    <cellStyle name="Comma 5 12 2" xfId="5692" xr:uid="{00000000-0005-0000-0000-0000B20B0000}"/>
    <cellStyle name="Comma 5 12 2 2" xfId="7465" xr:uid="{68061368-F74F-49E5-AAAC-3CE842E3693C}"/>
    <cellStyle name="Comma 5 12 2 3" xfId="9784" xr:uid="{F7DDCA08-5BF7-428F-8D03-60EE50B67FB9}"/>
    <cellStyle name="Comma 5 12 3" xfId="6553" xr:uid="{2E18716E-FDF5-4ED3-85B0-F73CBCAC3544}"/>
    <cellStyle name="Comma 5 12 4" xfId="9072" xr:uid="{31BDCC25-D7F5-478A-81F9-A314C41E2AD7}"/>
    <cellStyle name="Comma 5 13" xfId="3011" xr:uid="{00000000-0005-0000-0000-0000B30B0000}"/>
    <cellStyle name="Comma 5 13 2" xfId="5693" xr:uid="{00000000-0005-0000-0000-0000B40B0000}"/>
    <cellStyle name="Comma 5 13 2 2" xfId="7466" xr:uid="{7BB0A418-3CA3-40E4-B733-044F75033C07}"/>
    <cellStyle name="Comma 5 13 2 3" xfId="9785" xr:uid="{1D2E9625-2E25-4F70-8DB0-B9F4501CB83A}"/>
    <cellStyle name="Comma 5 13 3" xfId="6554" xr:uid="{A316B969-CA05-4548-BC82-18852A99A146}"/>
    <cellStyle name="Comma 5 13 4" xfId="9073" xr:uid="{E8E29B6A-22DB-4371-8005-42AD6188359C}"/>
    <cellStyle name="Comma 5 14" xfId="3012" xr:uid="{00000000-0005-0000-0000-0000B50B0000}"/>
    <cellStyle name="Comma 5 14 2" xfId="5694" xr:uid="{00000000-0005-0000-0000-0000B60B0000}"/>
    <cellStyle name="Comma 5 14 2 2" xfId="7467" xr:uid="{C26459F3-A9FC-4408-A722-0000E384A79D}"/>
    <cellStyle name="Comma 5 14 2 3" xfId="9786" xr:uid="{D5D4085D-0D7C-4D0E-8F5B-5E43242BDEF7}"/>
    <cellStyle name="Comma 5 14 3" xfId="6555" xr:uid="{E96811EC-5016-4A10-9DBC-CB85FB3907B8}"/>
    <cellStyle name="Comma 5 14 4" xfId="9074" xr:uid="{8DB11229-53F2-4E24-83F8-D14496C43326}"/>
    <cellStyle name="Comma 5 15" xfId="3013" xr:uid="{00000000-0005-0000-0000-0000B70B0000}"/>
    <cellStyle name="Comma 5 15 2" xfId="5695" xr:uid="{00000000-0005-0000-0000-0000B80B0000}"/>
    <cellStyle name="Comma 5 15 2 2" xfId="7468" xr:uid="{654F1464-257D-47AF-955D-701B2AD9AFAF}"/>
    <cellStyle name="Comma 5 15 2 3" xfId="9787" xr:uid="{A49A073D-D170-45D4-B631-95D79D8BB71F}"/>
    <cellStyle name="Comma 5 15 3" xfId="6556" xr:uid="{D7C5EE4F-4A7B-40E5-933B-023E19E1182C}"/>
    <cellStyle name="Comma 5 15 4" xfId="9075" xr:uid="{B0BC7FA7-2016-4990-A680-24C3CF2A2AF0}"/>
    <cellStyle name="Comma 5 16" xfId="3014" xr:uid="{00000000-0005-0000-0000-0000B90B0000}"/>
    <cellStyle name="Comma 5 16 2" xfId="5696" xr:uid="{00000000-0005-0000-0000-0000BA0B0000}"/>
    <cellStyle name="Comma 5 16 2 2" xfId="7469" xr:uid="{433C9C72-0396-44AA-80A6-55C835E91A29}"/>
    <cellStyle name="Comma 5 16 2 3" xfId="9788" xr:uid="{1D956FC9-9425-4AD2-B432-2765B3BF52FD}"/>
    <cellStyle name="Comma 5 16 3" xfId="6557" xr:uid="{6195C5CC-845A-4765-957B-E8C1EBC3F334}"/>
    <cellStyle name="Comma 5 16 4" xfId="9076" xr:uid="{A2AE7EBC-5010-433A-8E3D-2DA9EC4AF8C0}"/>
    <cellStyle name="Comma 5 17" xfId="3015" xr:uid="{00000000-0005-0000-0000-0000BB0B0000}"/>
    <cellStyle name="Comma 5 17 2" xfId="5697" xr:uid="{00000000-0005-0000-0000-0000BC0B0000}"/>
    <cellStyle name="Comma 5 17 2 2" xfId="7470" xr:uid="{8959509D-28FE-434F-B9FA-6126F6392B27}"/>
    <cellStyle name="Comma 5 17 2 3" xfId="9789" xr:uid="{FF8410A6-7C69-498E-9D7E-0C843E274F07}"/>
    <cellStyle name="Comma 5 17 3" xfId="6558" xr:uid="{53AB9CD7-0B42-4D42-B264-35BC18B9ACDF}"/>
    <cellStyle name="Comma 5 17 4" xfId="9077" xr:uid="{C725D4A0-99C5-462A-A4B9-C0DEC1E9A5F8}"/>
    <cellStyle name="Comma 5 18" xfId="3016" xr:uid="{00000000-0005-0000-0000-0000BD0B0000}"/>
    <cellStyle name="Comma 5 18 2" xfId="5698" xr:uid="{00000000-0005-0000-0000-0000BE0B0000}"/>
    <cellStyle name="Comma 5 18 2 2" xfId="7471" xr:uid="{BEC39925-4570-4CB8-8FCD-54E6382FF421}"/>
    <cellStyle name="Comma 5 18 2 3" xfId="9790" xr:uid="{1CBDBAC3-958B-414E-8D28-7C166BF296D8}"/>
    <cellStyle name="Comma 5 18 3" xfId="6559" xr:uid="{F03C2983-17BA-44B5-AA13-F9423863B779}"/>
    <cellStyle name="Comma 5 18 4" xfId="9078" xr:uid="{E04033E2-1B4F-4A94-89D1-E77F5B596148}"/>
    <cellStyle name="Comma 5 19" xfId="3017" xr:uid="{00000000-0005-0000-0000-0000BF0B0000}"/>
    <cellStyle name="Comma 5 19 2" xfId="5699" xr:uid="{00000000-0005-0000-0000-0000C00B0000}"/>
    <cellStyle name="Comma 5 19 2 2" xfId="7472" xr:uid="{908309D1-E0F6-4D75-9714-EBBC394AE3C6}"/>
    <cellStyle name="Comma 5 19 2 3" xfId="9791" xr:uid="{948D0849-5498-4B92-815C-4999A9B2B0D3}"/>
    <cellStyle name="Comma 5 19 3" xfId="6560" xr:uid="{CD2A965F-CE18-46AE-B986-583E77D47B12}"/>
    <cellStyle name="Comma 5 19 4" xfId="9079" xr:uid="{937F4013-80AA-4385-9F27-7DFF1EFDBF31}"/>
    <cellStyle name="Comma 5 2" xfId="3018" xr:uid="{00000000-0005-0000-0000-0000C10B0000}"/>
    <cellStyle name="Comma 5 2 2" xfId="3019" xr:uid="{00000000-0005-0000-0000-0000C20B0000}"/>
    <cellStyle name="Comma 5 2 2 2" xfId="3020" xr:uid="{00000000-0005-0000-0000-0000C30B0000}"/>
    <cellStyle name="Comma 5 2 2 2 2" xfId="5701" xr:uid="{00000000-0005-0000-0000-0000C40B0000}"/>
    <cellStyle name="Comma 5 2 2 2 2 2" xfId="7474" xr:uid="{CD3BD5E6-FDED-442E-B319-8B3E88BF2AEB}"/>
    <cellStyle name="Comma 5 2 2 2 2 3" xfId="9793" xr:uid="{75F50C13-9123-4DD0-999F-5DFB1E45571A}"/>
    <cellStyle name="Comma 5 2 2 3" xfId="5700" xr:uid="{00000000-0005-0000-0000-0000C50B0000}"/>
    <cellStyle name="Comma 5 2 2 3 2" xfId="7473" xr:uid="{0366FE83-61AE-4317-8E2E-CC5A032121EA}"/>
    <cellStyle name="Comma 5 2 2 3 3" xfId="9792" xr:uid="{3D603CC3-1470-425D-893C-9C7EA5A844F2}"/>
    <cellStyle name="Comma 5 2 3" xfId="3021" xr:uid="{00000000-0005-0000-0000-0000C60B0000}"/>
    <cellStyle name="Comma 5 2 3 2" xfId="5702" xr:uid="{00000000-0005-0000-0000-0000C70B0000}"/>
    <cellStyle name="Comma 5 2 3 2 2" xfId="7475" xr:uid="{6730BF05-0E2B-4453-B726-A411DDEF3B09}"/>
    <cellStyle name="Comma 5 2 3 2 3" xfId="9794" xr:uid="{C40800D8-13D5-4E1A-8972-15A421B43FA9}"/>
    <cellStyle name="Comma 5 2 3 3" xfId="6561" xr:uid="{884CF03F-8FA4-4B09-B578-F8D4B783856C}"/>
    <cellStyle name="Comma 5 2 3 4" xfId="9080" xr:uid="{DC3DA9BA-3069-4995-834E-E892C9C10425}"/>
    <cellStyle name="Comma 5 2 4" xfId="3022" xr:uid="{00000000-0005-0000-0000-0000C80B0000}"/>
    <cellStyle name="Comma 5 2 4 2" xfId="5703" xr:uid="{00000000-0005-0000-0000-0000C90B0000}"/>
    <cellStyle name="Comma 5 2 4 2 2" xfId="7476" xr:uid="{5CD15674-FD89-4E0B-A816-34E5A37EE63C}"/>
    <cellStyle name="Comma 5 2 4 2 3" xfId="9795" xr:uid="{2066FFE1-87D7-4B2B-9E6F-A0D6389BD6D5}"/>
    <cellStyle name="Comma 5 2 4 3" xfId="6562" xr:uid="{3ED1D3A1-B0B9-4765-9367-C6E5AE67CF1C}"/>
    <cellStyle name="Comma 5 2 4 4" xfId="9081" xr:uid="{BA64A2D1-09CE-402A-A40A-BEFED1156D20}"/>
    <cellStyle name="Comma 5 2 5" xfId="3023" xr:uid="{00000000-0005-0000-0000-0000CA0B0000}"/>
    <cellStyle name="Comma 5 2 5 2" xfId="5704" xr:uid="{00000000-0005-0000-0000-0000CB0B0000}"/>
    <cellStyle name="Comma 5 2 5 2 2" xfId="7477" xr:uid="{BB6F335D-90BC-408A-9B64-C69026690E07}"/>
    <cellStyle name="Comma 5 2 5 2 3" xfId="9796" xr:uid="{E105B9AE-CAD6-4F4A-9A0E-DFC42032F55E}"/>
    <cellStyle name="Comma 5 2 5 3" xfId="6563" xr:uid="{61A915C7-FE87-4792-BDB9-5A59F5EE7D11}"/>
    <cellStyle name="Comma 5 2 5 4" xfId="9082" xr:uid="{E49161BE-A7D9-457C-AA37-D66A6DE412D8}"/>
    <cellStyle name="Comma 5 20" xfId="3024" xr:uid="{00000000-0005-0000-0000-0000CC0B0000}"/>
    <cellStyle name="Comma 5 20 2" xfId="5705" xr:uid="{00000000-0005-0000-0000-0000CD0B0000}"/>
    <cellStyle name="Comma 5 20 2 2" xfId="7478" xr:uid="{46C28EB7-2782-4258-8220-60DAE18DFDB1}"/>
    <cellStyle name="Comma 5 20 2 3" xfId="9797" xr:uid="{FF7AB6E7-2CAD-41FC-BAD7-756B9F0871DA}"/>
    <cellStyle name="Comma 5 20 3" xfId="6564" xr:uid="{6492E3DE-8F47-4ADE-93DC-148B179500AC}"/>
    <cellStyle name="Comma 5 20 4" xfId="9083" xr:uid="{851F5E25-23AE-4203-A520-EF0D00935153}"/>
    <cellStyle name="Comma 5 21" xfId="3025" xr:uid="{00000000-0005-0000-0000-0000CE0B0000}"/>
    <cellStyle name="Comma 5 21 2" xfId="5706" xr:uid="{00000000-0005-0000-0000-0000CF0B0000}"/>
    <cellStyle name="Comma 5 21 2 2" xfId="7479" xr:uid="{929434DB-B6F8-42DE-93A7-4D3FCAC54D9D}"/>
    <cellStyle name="Comma 5 21 2 3" xfId="9798" xr:uid="{D58AB3FE-8A2A-433A-AE2A-E2E5B319534E}"/>
    <cellStyle name="Comma 5 21 3" xfId="6565" xr:uid="{FB63AC06-7DB6-4553-9EC2-1AC1C2E240A1}"/>
    <cellStyle name="Comma 5 21 4" xfId="9084" xr:uid="{7462CD0B-0425-446F-B02D-257CB9E73711}"/>
    <cellStyle name="Comma 5 22" xfId="3026" xr:uid="{00000000-0005-0000-0000-0000D00B0000}"/>
    <cellStyle name="Comma 5 22 2" xfId="5707" xr:uid="{00000000-0005-0000-0000-0000D10B0000}"/>
    <cellStyle name="Comma 5 22 2 2" xfId="7480" xr:uid="{BF8274E0-DF76-4150-B50F-4DA20326BBC3}"/>
    <cellStyle name="Comma 5 22 2 3" xfId="9799" xr:uid="{7EA2A3B7-D795-449F-895D-F9AE279391E1}"/>
    <cellStyle name="Comma 5 22 3" xfId="6566" xr:uid="{05B8FEA5-639F-4267-9513-4A844424F1BF}"/>
    <cellStyle name="Comma 5 22 4" xfId="9085" xr:uid="{0A80FF1D-2398-43D4-B016-A0173671DC2A}"/>
    <cellStyle name="Comma 5 23" xfId="3027" xr:uid="{00000000-0005-0000-0000-0000D20B0000}"/>
    <cellStyle name="Comma 5 23 2" xfId="5708" xr:uid="{00000000-0005-0000-0000-0000D30B0000}"/>
    <cellStyle name="Comma 5 23 2 2" xfId="7481" xr:uid="{DE3212EB-24FD-450C-ADEA-60AC7CA5B866}"/>
    <cellStyle name="Comma 5 23 2 3" xfId="9800" xr:uid="{F0086683-16EB-43F1-A9F5-4C87A5071E77}"/>
    <cellStyle name="Comma 5 23 3" xfId="6567" xr:uid="{41471AE9-79EA-4590-9342-EB1B2FA24E45}"/>
    <cellStyle name="Comma 5 23 4" xfId="9086" xr:uid="{AAB408B8-4E4E-40C3-BB1E-E7F7FDE543F1}"/>
    <cellStyle name="Comma 5 24" xfId="3028" xr:uid="{00000000-0005-0000-0000-0000D40B0000}"/>
    <cellStyle name="Comma 5 24 2" xfId="5709" xr:uid="{00000000-0005-0000-0000-0000D50B0000}"/>
    <cellStyle name="Comma 5 24 2 2" xfId="7482" xr:uid="{63F24E10-4C96-44AA-A5FC-F5DAA9303BF5}"/>
    <cellStyle name="Comma 5 24 2 3" xfId="9801" xr:uid="{AEAE5D8B-E683-4589-B8C4-D06296D38897}"/>
    <cellStyle name="Comma 5 24 3" xfId="6568" xr:uid="{F5EBB9DD-FF64-40C7-B5BA-4CF599F29EE9}"/>
    <cellStyle name="Comma 5 24 4" xfId="9087" xr:uid="{1985A85E-C2A8-4967-AE47-9551DCC689D5}"/>
    <cellStyle name="Comma 5 25" xfId="3029" xr:uid="{00000000-0005-0000-0000-0000D60B0000}"/>
    <cellStyle name="Comma 5 25 2" xfId="5710" xr:uid="{00000000-0005-0000-0000-0000D70B0000}"/>
    <cellStyle name="Comma 5 25 2 2" xfId="7483" xr:uid="{11D86FE9-4396-429C-9ADD-721B3ED2E5A6}"/>
    <cellStyle name="Comma 5 25 2 3" xfId="9802" xr:uid="{F95C5724-B6A9-4B03-8DAE-A165CEB1A65D}"/>
    <cellStyle name="Comma 5 25 3" xfId="6569" xr:uid="{718B4E57-2EBA-4C79-95F2-F4A5A60607F9}"/>
    <cellStyle name="Comma 5 25 4" xfId="9088" xr:uid="{E4CC149A-58E8-43C7-A9FB-AB6ACD54FD4C}"/>
    <cellStyle name="Comma 5 26" xfId="3030" xr:uid="{00000000-0005-0000-0000-0000D80B0000}"/>
    <cellStyle name="Comma 5 26 2" xfId="5711" xr:uid="{00000000-0005-0000-0000-0000D90B0000}"/>
    <cellStyle name="Comma 5 26 2 2" xfId="7484" xr:uid="{49C370CE-A567-4EF7-A18E-2B6FDF34FABF}"/>
    <cellStyle name="Comma 5 26 2 3" xfId="9803" xr:uid="{30231D46-DC8F-4C99-9892-3CAAD00978E6}"/>
    <cellStyle name="Comma 5 26 3" xfId="6570" xr:uid="{15BE815F-BED0-4978-B047-21FCB914124F}"/>
    <cellStyle name="Comma 5 26 4" xfId="9089" xr:uid="{B3F4C520-F45F-4304-8DC5-FE2D3F907E61}"/>
    <cellStyle name="Comma 5 27" xfId="3031" xr:uid="{00000000-0005-0000-0000-0000DA0B0000}"/>
    <cellStyle name="Comma 5 27 2" xfId="5712" xr:uid="{00000000-0005-0000-0000-0000DB0B0000}"/>
    <cellStyle name="Comma 5 27 2 2" xfId="7485" xr:uid="{02C830EE-BD79-490F-890A-3AECA981775F}"/>
    <cellStyle name="Comma 5 27 2 3" xfId="9804" xr:uid="{87D73664-2338-4E2F-A307-15EFD3D40B8D}"/>
    <cellStyle name="Comma 5 27 3" xfId="6571" xr:uid="{1E5BDAD0-47DD-42E2-9ADB-AA70F22D08D7}"/>
    <cellStyle name="Comma 5 27 4" xfId="9090" xr:uid="{09444736-8053-4AC2-9722-244ED3607387}"/>
    <cellStyle name="Comma 5 28" xfId="3032" xr:uid="{00000000-0005-0000-0000-0000DC0B0000}"/>
    <cellStyle name="Comma 5 28 2" xfId="5713" xr:uid="{00000000-0005-0000-0000-0000DD0B0000}"/>
    <cellStyle name="Comma 5 28 2 2" xfId="7486" xr:uid="{5E97C1F2-299A-4B02-BF8A-6DDFE3D916D7}"/>
    <cellStyle name="Comma 5 28 2 3" xfId="9805" xr:uid="{779233E8-8E55-478E-B430-78BC8557F1BA}"/>
    <cellStyle name="Comma 5 28 3" xfId="6572" xr:uid="{3EAF86D1-1A7D-417E-9945-6F7C228BC454}"/>
    <cellStyle name="Comma 5 28 4" xfId="9091" xr:uid="{EC62186C-B217-4D9F-9115-2CE390A7BFEB}"/>
    <cellStyle name="Comma 5 29" xfId="3033" xr:uid="{00000000-0005-0000-0000-0000DE0B0000}"/>
    <cellStyle name="Comma 5 29 2" xfId="5714" xr:uid="{00000000-0005-0000-0000-0000DF0B0000}"/>
    <cellStyle name="Comma 5 29 2 2" xfId="7487" xr:uid="{0DE1FC5B-B0A2-46A1-AB9D-145249425E68}"/>
    <cellStyle name="Comma 5 29 2 3" xfId="9806" xr:uid="{D266ECB3-C54F-4622-9F8B-F1E7AEA99A5E}"/>
    <cellStyle name="Comma 5 29 3" xfId="6573" xr:uid="{349DF345-1674-48E3-B03C-6A504F906F9D}"/>
    <cellStyle name="Comma 5 29 4" xfId="9092" xr:uid="{BAE0363F-03D0-4998-9951-B236A835BB48}"/>
    <cellStyle name="Comma 5 3" xfId="3034" xr:uid="{00000000-0005-0000-0000-0000E00B0000}"/>
    <cellStyle name="Comma 5 3 2" xfId="3035" xr:uid="{00000000-0005-0000-0000-0000E10B0000}"/>
    <cellStyle name="Comma 5 3 2 2" xfId="5716" xr:uid="{00000000-0005-0000-0000-0000E20B0000}"/>
    <cellStyle name="Comma 5 3 2 2 2" xfId="7489" xr:uid="{43F50593-0217-418D-B443-1F116C0D6C4C}"/>
    <cellStyle name="Comma 5 3 2 2 3" xfId="9808" xr:uid="{5F548FE9-E380-4A59-BB50-820115408935}"/>
    <cellStyle name="Comma 5 3 2 3" xfId="6575" xr:uid="{AAA7BC20-4FED-4EC4-8202-2FAE6585D392}"/>
    <cellStyle name="Comma 5 3 2 4" xfId="9094" xr:uid="{619E31D0-8AC1-46DC-89AD-F2EF00B7BC37}"/>
    <cellStyle name="Comma 5 3 3" xfId="3036" xr:uid="{00000000-0005-0000-0000-0000E30B0000}"/>
    <cellStyle name="Comma 5 3 3 2" xfId="5717" xr:uid="{00000000-0005-0000-0000-0000E40B0000}"/>
    <cellStyle name="Comma 5 3 3 2 2" xfId="7490" xr:uid="{EBDE3D3B-EC68-4F97-9DE7-ACAEF262F0BC}"/>
    <cellStyle name="Comma 5 3 3 2 3" xfId="9809" xr:uid="{76E6CCE9-97F5-400B-B764-0B5BF90E27AD}"/>
    <cellStyle name="Comma 5 3 3 3" xfId="6576" xr:uid="{110F830B-A8A5-4E7C-AAE7-C2DDE344E6A6}"/>
    <cellStyle name="Comma 5 3 3 4" xfId="9095" xr:uid="{8415B455-6E0D-4C2C-A725-4354D2B3432B}"/>
    <cellStyle name="Comma 5 3 4" xfId="3037" xr:uid="{00000000-0005-0000-0000-0000E50B0000}"/>
    <cellStyle name="Comma 5 3 4 2" xfId="5718" xr:uid="{00000000-0005-0000-0000-0000E60B0000}"/>
    <cellStyle name="Comma 5 3 4 2 2" xfId="7491" xr:uid="{1C7108C2-7481-417E-A5B3-A5A6944808FE}"/>
    <cellStyle name="Comma 5 3 4 2 3" xfId="9810" xr:uid="{2D2BD142-0AFF-4CC6-9163-DE3D84B2995F}"/>
    <cellStyle name="Comma 5 3 4 3" xfId="6577" xr:uid="{61CF0DC9-71CA-4C37-84FA-F4815F167AE8}"/>
    <cellStyle name="Comma 5 3 4 4" xfId="9096" xr:uid="{674C6CF1-5D52-4B9D-8B10-DA52006A4325}"/>
    <cellStyle name="Comma 5 3 5" xfId="5715" xr:uid="{00000000-0005-0000-0000-0000E70B0000}"/>
    <cellStyle name="Comma 5 3 5 2" xfId="7488" xr:uid="{2695B53A-8BE6-4C1C-B06F-F1D920E95E50}"/>
    <cellStyle name="Comma 5 3 5 3" xfId="9807" xr:uid="{E0BAF530-9679-4791-A12B-607D0D4C829B}"/>
    <cellStyle name="Comma 5 3 6" xfId="6574" xr:uid="{8943752D-01FD-4198-9FB5-6DF67580A431}"/>
    <cellStyle name="Comma 5 3 7" xfId="9093" xr:uid="{1251B6B5-7590-483D-8DB7-1A46A7A7681C}"/>
    <cellStyle name="Comma 5 30" xfId="3038" xr:uid="{00000000-0005-0000-0000-0000E80B0000}"/>
    <cellStyle name="Comma 5 30 2" xfId="5719" xr:uid="{00000000-0005-0000-0000-0000E90B0000}"/>
    <cellStyle name="Comma 5 30 2 2" xfId="7492" xr:uid="{573DC4BC-48B3-45C4-B1DA-0CF56E7E745E}"/>
    <cellStyle name="Comma 5 30 2 3" xfId="9811" xr:uid="{A9BCC748-507A-41B9-973B-3CCD5B8DB438}"/>
    <cellStyle name="Comma 5 30 3" xfId="6578" xr:uid="{9A72224D-7DE1-4B96-8D45-61536656D39C}"/>
    <cellStyle name="Comma 5 30 4" xfId="9097" xr:uid="{66A5B539-56DC-459A-8689-CFD6FCC909B0}"/>
    <cellStyle name="Comma 5 31" xfId="3039" xr:uid="{00000000-0005-0000-0000-0000EA0B0000}"/>
    <cellStyle name="Comma 5 31 2" xfId="5720" xr:uid="{00000000-0005-0000-0000-0000EB0B0000}"/>
    <cellStyle name="Comma 5 31 2 2" xfId="7493" xr:uid="{733643B9-9F7D-43F8-94AC-2B99834E4842}"/>
    <cellStyle name="Comma 5 31 2 3" xfId="9812" xr:uid="{17CB80B3-C4C3-4DF1-804E-E554E572EC75}"/>
    <cellStyle name="Comma 5 31 3" xfId="6579" xr:uid="{CAAB6E1B-568F-4CFE-90E0-4A5217C63B37}"/>
    <cellStyle name="Comma 5 31 4" xfId="9098" xr:uid="{6D184B24-9F9F-435E-B36D-EF7FC10530E9}"/>
    <cellStyle name="Comma 5 32" xfId="3040" xr:uid="{00000000-0005-0000-0000-0000EC0B0000}"/>
    <cellStyle name="Comma 5 32 2" xfId="5721" xr:uid="{00000000-0005-0000-0000-0000ED0B0000}"/>
    <cellStyle name="Comma 5 32 2 2" xfId="7494" xr:uid="{DDCCD957-C3B2-4C11-9700-C4C35D16686A}"/>
    <cellStyle name="Comma 5 32 2 3" xfId="9813" xr:uid="{AF29A159-5569-4366-A287-69EA81E2D60B}"/>
    <cellStyle name="Comma 5 32 3" xfId="6580" xr:uid="{3D755EA7-FC07-4399-9829-4FC7868B11B4}"/>
    <cellStyle name="Comma 5 32 4" xfId="9099" xr:uid="{DF8EC393-A9F3-4284-9EB0-D6735F5F1A31}"/>
    <cellStyle name="Comma 5 4" xfId="3041" xr:uid="{00000000-0005-0000-0000-0000EE0B0000}"/>
    <cellStyle name="Comma 5 4 2" xfId="3042" xr:uid="{00000000-0005-0000-0000-0000EF0B0000}"/>
    <cellStyle name="Comma 5 4 2 2" xfId="5722" xr:uid="{00000000-0005-0000-0000-0000F00B0000}"/>
    <cellStyle name="Comma 5 4 2 2 2" xfId="7495" xr:uid="{CB7571FE-4773-4FDC-AADE-7C6F3758DFA1}"/>
    <cellStyle name="Comma 5 4 2 2 3" xfId="9814" xr:uid="{90B6A80C-9B31-43FD-99BF-07107F4E2D40}"/>
    <cellStyle name="Comma 5 4 2 3" xfId="6581" xr:uid="{0014EC8C-4FF7-489D-83F6-03D7C93A65C3}"/>
    <cellStyle name="Comma 5 4 2 4" xfId="9100" xr:uid="{44218B59-94B7-4641-ADA1-964D212910C7}"/>
    <cellStyle name="Comma 5 5" xfId="3043" xr:uid="{00000000-0005-0000-0000-0000F10B0000}"/>
    <cellStyle name="Comma 5 5 2" xfId="3044" xr:uid="{00000000-0005-0000-0000-0000F20B0000}"/>
    <cellStyle name="Comma 5 5 2 2" xfId="5724" xr:uid="{00000000-0005-0000-0000-0000F30B0000}"/>
    <cellStyle name="Comma 5 5 2 2 2" xfId="7497" xr:uid="{84A154A5-4B25-43A3-9B22-B36AB8147E97}"/>
    <cellStyle name="Comma 5 5 2 2 3" xfId="9816" xr:uid="{173E843A-85A9-4EEE-AB6B-032F079D4999}"/>
    <cellStyle name="Comma 5 5 2 3" xfId="6583" xr:uid="{9FCFC28E-37F8-4BAC-9E29-6C5E5A1F5301}"/>
    <cellStyle name="Comma 5 5 2 4" xfId="9102" xr:uid="{BCDBDFEA-922C-44A1-BBC7-FB01542E8314}"/>
    <cellStyle name="Comma 5 5 3" xfId="3045" xr:uid="{00000000-0005-0000-0000-0000F40B0000}"/>
    <cellStyle name="Comma 5 5 4" xfId="5723" xr:uid="{00000000-0005-0000-0000-0000F50B0000}"/>
    <cellStyle name="Comma 5 5 4 2" xfId="7496" xr:uid="{B6FE3AAD-4FD6-4649-B3C2-A389D7F8E694}"/>
    <cellStyle name="Comma 5 5 4 3" xfId="9815" xr:uid="{BD7741E7-6AC1-44BC-9F50-9BB01B939A98}"/>
    <cellStyle name="Comma 5 5 5" xfId="6582" xr:uid="{35124AB8-AECF-48B1-B367-CC97869CFF16}"/>
    <cellStyle name="Comma 5 5 6" xfId="9101" xr:uid="{EBDC5657-21BB-4941-AA64-EE6FEF736D09}"/>
    <cellStyle name="Comma 5 6" xfId="3046" xr:uid="{00000000-0005-0000-0000-0000F60B0000}"/>
    <cellStyle name="Comma 5 6 2" xfId="3047" xr:uid="{00000000-0005-0000-0000-0000F70B0000}"/>
    <cellStyle name="Comma 5 6 2 2" xfId="5726" xr:uid="{00000000-0005-0000-0000-0000F80B0000}"/>
    <cellStyle name="Comma 5 6 2 2 2" xfId="7499" xr:uid="{F60AFAC7-3982-41A2-A310-38FDCC658F89}"/>
    <cellStyle name="Comma 5 6 2 2 3" xfId="9818" xr:uid="{4BD969B5-9905-4DF0-BCCD-63851DCF1A3F}"/>
    <cellStyle name="Comma 5 6 2 3" xfId="6585" xr:uid="{72400654-4F29-498F-A41B-0B9228C4F055}"/>
    <cellStyle name="Comma 5 6 2 4" xfId="9104" xr:uid="{9E422F2E-4850-4976-85FD-A028A1C1E43F}"/>
    <cellStyle name="Comma 5 6 3" xfId="3048" xr:uid="{00000000-0005-0000-0000-0000F90B0000}"/>
    <cellStyle name="Comma 5 6 3 2" xfId="5727" xr:uid="{00000000-0005-0000-0000-0000FA0B0000}"/>
    <cellStyle name="Comma 5 6 3 2 2" xfId="7500" xr:uid="{11494065-95DF-4335-8E02-1763532C0B92}"/>
    <cellStyle name="Comma 5 6 3 2 3" xfId="9819" xr:uid="{5D0B6E36-010E-4336-9F21-259AD155046D}"/>
    <cellStyle name="Comma 5 6 3 3" xfId="6586" xr:uid="{FDAA5F13-FB6E-4A68-BD5A-106576C0B1C4}"/>
    <cellStyle name="Comma 5 6 3 4" xfId="9105" xr:uid="{FFC4FD02-12CA-4CEC-8915-4305C48A854C}"/>
    <cellStyle name="Comma 5 6 4" xfId="3049" xr:uid="{00000000-0005-0000-0000-0000FB0B0000}"/>
    <cellStyle name="Comma 5 6 4 2" xfId="5728" xr:uid="{00000000-0005-0000-0000-0000FC0B0000}"/>
    <cellStyle name="Comma 5 6 4 2 2" xfId="7501" xr:uid="{055EB701-E8A5-45B2-A080-605F81BD0BF3}"/>
    <cellStyle name="Comma 5 6 4 2 3" xfId="9820" xr:uid="{4D96C110-C5D8-4C23-B5F9-DE47CF48644D}"/>
    <cellStyle name="Comma 5 6 4 3" xfId="6587" xr:uid="{0CFB47FB-5C7E-4994-A695-F9AAE51ABD0A}"/>
    <cellStyle name="Comma 5 6 4 4" xfId="9106" xr:uid="{E1709029-682C-423B-8B1C-8882DAE76F85}"/>
    <cellStyle name="Comma 5 6 5" xfId="3050" xr:uid="{00000000-0005-0000-0000-0000FD0B0000}"/>
    <cellStyle name="Comma 5 6 5 2" xfId="5729" xr:uid="{00000000-0005-0000-0000-0000FE0B0000}"/>
    <cellStyle name="Comma 5 6 5 2 2" xfId="7502" xr:uid="{10B5C4F8-F074-4444-A52E-FD748A9BD1F9}"/>
    <cellStyle name="Comma 5 6 5 2 3" xfId="9821" xr:uid="{E48C8671-B8CE-4B6E-AB5C-8A7D32B04A82}"/>
    <cellStyle name="Comma 5 6 5 3" xfId="6588" xr:uid="{283A8E46-A178-4CB8-BB9C-66242F918ACA}"/>
    <cellStyle name="Comma 5 6 5 4" xfId="9107" xr:uid="{B90277DF-76FD-4BDB-A286-03374BC11EF0}"/>
    <cellStyle name="Comma 5 6 6" xfId="3051" xr:uid="{00000000-0005-0000-0000-0000FF0B0000}"/>
    <cellStyle name="Comma 5 6 6 2" xfId="5730" xr:uid="{00000000-0005-0000-0000-0000000C0000}"/>
    <cellStyle name="Comma 5 6 6 2 2" xfId="7503" xr:uid="{3FD1B208-8330-468A-AA66-7469EC5A4566}"/>
    <cellStyle name="Comma 5 6 6 2 3" xfId="9822" xr:uid="{66AD9F5F-8B7E-4204-B29B-B9FFC0BD86E2}"/>
    <cellStyle name="Comma 5 6 6 3" xfId="6589" xr:uid="{8A31C454-8C88-490E-A689-D80BE380D142}"/>
    <cellStyle name="Comma 5 6 6 4" xfId="9108" xr:uid="{55830795-D247-4966-8541-9D2D36ACD265}"/>
    <cellStyle name="Comma 5 6 7" xfId="5725" xr:uid="{00000000-0005-0000-0000-0000010C0000}"/>
    <cellStyle name="Comma 5 6 7 2" xfId="7498" xr:uid="{AC378ACA-0596-4B97-8BDF-96AA3CC6613D}"/>
    <cellStyle name="Comma 5 6 7 3" xfId="9817" xr:uid="{AE0031D9-7632-4009-8810-5D574408668E}"/>
    <cellStyle name="Comma 5 6 8" xfId="6584" xr:uid="{2CACF0FA-3EB6-4EBA-AEC4-8CAA86E0755A}"/>
    <cellStyle name="Comma 5 6 9" xfId="9103" xr:uid="{4B47DE4F-4A50-4580-BDCB-856247C693F7}"/>
    <cellStyle name="Comma 5 7" xfId="3052" xr:uid="{00000000-0005-0000-0000-0000020C0000}"/>
    <cellStyle name="Comma 5 7 2" xfId="5731" xr:uid="{00000000-0005-0000-0000-0000030C0000}"/>
    <cellStyle name="Comma 5 7 2 2" xfId="7504" xr:uid="{EE3D90F0-C281-4F5C-AEC4-F4B90CA7BD52}"/>
    <cellStyle name="Comma 5 7 2 3" xfId="9823" xr:uid="{84D0E3B1-27C1-4DB0-B090-D3F8072EF078}"/>
    <cellStyle name="Comma 5 7 3" xfId="6590" xr:uid="{04BA0D13-A1FC-4D42-96BB-180CB0B43051}"/>
    <cellStyle name="Comma 5 7 4" xfId="9109" xr:uid="{1887E559-D181-48F0-BD3C-35957E733A7C}"/>
    <cellStyle name="Comma 5 8" xfId="3053" xr:uid="{00000000-0005-0000-0000-0000040C0000}"/>
    <cellStyle name="Comma 5 8 2" xfId="5732" xr:uid="{00000000-0005-0000-0000-0000050C0000}"/>
    <cellStyle name="Comma 5 8 2 2" xfId="7505" xr:uid="{68BE1521-D25A-44E2-AD0A-A5A2056EB0FB}"/>
    <cellStyle name="Comma 5 8 2 3" xfId="9824" xr:uid="{7DAFEFAF-CBCC-43B8-A900-C52C5F725B83}"/>
    <cellStyle name="Comma 5 8 3" xfId="6591" xr:uid="{6E96814C-3CC1-4E61-9EE7-71F27651A22F}"/>
    <cellStyle name="Comma 5 8 4" xfId="9110" xr:uid="{EC905423-342F-4477-BC2F-5B4B810CE09E}"/>
    <cellStyle name="Comma 5 9" xfId="3054" xr:uid="{00000000-0005-0000-0000-0000060C0000}"/>
    <cellStyle name="Comma 5 9 2" xfId="5733" xr:uid="{00000000-0005-0000-0000-0000070C0000}"/>
    <cellStyle name="Comma 5 9 2 2" xfId="7506" xr:uid="{C6D2FFD0-401B-4979-866D-A29189510C5C}"/>
    <cellStyle name="Comma 5 9 2 3" xfId="9825" xr:uid="{622C8C58-84B9-43A4-A016-77B6BE598BB2}"/>
    <cellStyle name="Comma 5 9 3" xfId="6592" xr:uid="{D2BEC6BB-E0D2-4EB4-BA7C-0EBA98EEFE36}"/>
    <cellStyle name="Comma 5 9 4" xfId="9111" xr:uid="{D70BA0A3-7AB4-4465-A04E-1D6C7196B240}"/>
    <cellStyle name="Comma 50" xfId="3055" xr:uid="{00000000-0005-0000-0000-0000080C0000}"/>
    <cellStyle name="Comma 50 2" xfId="5734" xr:uid="{00000000-0005-0000-0000-0000090C0000}"/>
    <cellStyle name="Comma 50 2 2" xfId="7507" xr:uid="{BE9A8E97-8956-42F7-9120-B6B2867B835E}"/>
    <cellStyle name="Comma 50 2 3" xfId="9826" xr:uid="{FE7FE166-0DBD-46C5-BC74-FE64C0C3126F}"/>
    <cellStyle name="Comma 50 3" xfId="6593" xr:uid="{328A22F2-E437-4EDB-B90B-BBD053C1EB94}"/>
    <cellStyle name="Comma 50 4" xfId="9112" xr:uid="{C7FE486D-4943-4FC9-A02A-4698B7D9D6AC}"/>
    <cellStyle name="Comma 51" xfId="3056" xr:uid="{00000000-0005-0000-0000-00000A0C0000}"/>
    <cellStyle name="Comma 52" xfId="3057" xr:uid="{00000000-0005-0000-0000-00000B0C0000}"/>
    <cellStyle name="Comma 52 2" xfId="5735" xr:uid="{00000000-0005-0000-0000-00000C0C0000}"/>
    <cellStyle name="Comma 52 2 2" xfId="7508" xr:uid="{BA65CFB1-EE9A-46A2-A8E1-F7CED3F3DD7B}"/>
    <cellStyle name="Comma 52 2 3" xfId="9827" xr:uid="{41556397-28C6-4BD0-8F8B-C5A1D05ADE74}"/>
    <cellStyle name="Comma 52 3" xfId="6594" xr:uid="{1DCAF02F-430F-4E37-936D-51028FF2E133}"/>
    <cellStyle name="Comma 52 4" xfId="9113" xr:uid="{EF441BDE-74AA-4A18-8801-2F808491C71B}"/>
    <cellStyle name="Comma 53" xfId="3058" xr:uid="{00000000-0005-0000-0000-00000D0C0000}"/>
    <cellStyle name="Comma 53 2" xfId="5736" xr:uid="{00000000-0005-0000-0000-00000E0C0000}"/>
    <cellStyle name="Comma 53 2 2" xfId="7509" xr:uid="{CB31F55F-1437-461F-93B9-D3207F9195A6}"/>
    <cellStyle name="Comma 53 2 3" xfId="9828" xr:uid="{423B78E8-3294-4368-8D2A-B5078EE7EBF8}"/>
    <cellStyle name="Comma 53 3" xfId="6595" xr:uid="{3DF87AE5-A5F2-43C2-952C-ACEFF8770586}"/>
    <cellStyle name="Comma 53 4" xfId="9114" xr:uid="{8A62D173-0DA9-4138-933D-7A059D79C36C}"/>
    <cellStyle name="Comma 54" xfId="3059" xr:uid="{00000000-0005-0000-0000-00000F0C0000}"/>
    <cellStyle name="Comma 54 2" xfId="3060" xr:uid="{00000000-0005-0000-0000-0000100C0000}"/>
    <cellStyle name="Comma 54 2 2" xfId="5738" xr:uid="{00000000-0005-0000-0000-0000110C0000}"/>
    <cellStyle name="Comma 54 2 2 2" xfId="7511" xr:uid="{DAFC43DC-DEDB-4BD7-AAF1-69C7F0D5D5FA}"/>
    <cellStyle name="Comma 54 2 2 3" xfId="9830" xr:uid="{3D823548-42F7-4D49-8174-1B349DA2670C}"/>
    <cellStyle name="Comma 54 2 3" xfId="6597" xr:uid="{B3D3702E-8DD5-442A-8D48-8D4C191DBF25}"/>
    <cellStyle name="Comma 54 2 4" xfId="9116" xr:uid="{73A2F1D0-E352-4CF8-80FA-022142F5034A}"/>
    <cellStyle name="Comma 54 3" xfId="5737" xr:uid="{00000000-0005-0000-0000-0000120C0000}"/>
    <cellStyle name="Comma 54 3 2" xfId="7510" xr:uid="{1B4CCD08-EC28-4A5A-BED1-A267765416FE}"/>
    <cellStyle name="Comma 54 3 3" xfId="9829" xr:uid="{C7457456-35F8-4AD3-8FBC-68AAFFC8C910}"/>
    <cellStyle name="Comma 54 4" xfId="6596" xr:uid="{15520B31-B8C0-4E2E-9C18-A2D51F9B155D}"/>
    <cellStyle name="Comma 54 5" xfId="9115" xr:uid="{49284631-13E2-4116-9583-D36331D96815}"/>
    <cellStyle name="Comma 55" xfId="3061" xr:uid="{00000000-0005-0000-0000-0000130C0000}"/>
    <cellStyle name="Comma 55 2" xfId="5739" xr:uid="{00000000-0005-0000-0000-0000140C0000}"/>
    <cellStyle name="Comma 55 2 2" xfId="7512" xr:uid="{59141CD5-4F57-46C3-BF12-1C6B7BF1F043}"/>
    <cellStyle name="Comma 55 2 3" xfId="9831" xr:uid="{9D584573-3631-454C-9B99-49DCEA4C7E5E}"/>
    <cellStyle name="Comma 55 3" xfId="6598" xr:uid="{38943429-B86F-4FB7-8662-36CB62E2F1A8}"/>
    <cellStyle name="Comma 55 4" xfId="9117" xr:uid="{27C5162D-38CC-493D-B493-20CF27333303}"/>
    <cellStyle name="Comma 56" xfId="3062" xr:uid="{00000000-0005-0000-0000-0000150C0000}"/>
    <cellStyle name="Comma 56 2" xfId="5740" xr:uid="{00000000-0005-0000-0000-0000160C0000}"/>
    <cellStyle name="Comma 56 2 2" xfId="7513" xr:uid="{23925A25-DF69-425E-AB93-18B4084CF830}"/>
    <cellStyle name="Comma 56 2 3" xfId="9832" xr:uid="{D5FE5BFD-F1E4-415C-B39D-2D38335FD112}"/>
    <cellStyle name="Comma 56 3" xfId="6599" xr:uid="{9585F7A2-285D-43A5-9EC9-172FC22652A4}"/>
    <cellStyle name="Comma 56 4" xfId="9118" xr:uid="{10720136-1424-42D7-A361-39048BF70C1D}"/>
    <cellStyle name="Comma 57" xfId="3063" xr:uid="{00000000-0005-0000-0000-0000170C0000}"/>
    <cellStyle name="Comma 57 2" xfId="5741" xr:uid="{00000000-0005-0000-0000-0000180C0000}"/>
    <cellStyle name="Comma 57 2 2" xfId="7514" xr:uid="{B3162A4E-B5EA-4AAD-BE18-0DCA450EE935}"/>
    <cellStyle name="Comma 57 2 3" xfId="9833" xr:uid="{33F92331-D85E-4900-AF6F-12B2CE2A2227}"/>
    <cellStyle name="Comma 57 3" xfId="6600" xr:uid="{A37A8E32-EB40-4761-BC95-D9AF73B117E4}"/>
    <cellStyle name="Comma 57 4" xfId="9119" xr:uid="{7E5B9B20-2D41-4EE7-96D6-67D0A193A0AD}"/>
    <cellStyle name="Comma 58" xfId="3064" xr:uid="{00000000-0005-0000-0000-0000190C0000}"/>
    <cellStyle name="Comma 58 2" xfId="5742" xr:uid="{00000000-0005-0000-0000-00001A0C0000}"/>
    <cellStyle name="Comma 58 2 2" xfId="7515" xr:uid="{8F4C36AA-75A0-4909-80AA-83BCF385FF40}"/>
    <cellStyle name="Comma 58 2 3" xfId="9834" xr:uid="{83FDC5F6-7615-4562-82FE-7F2E7D9E6A28}"/>
    <cellStyle name="Comma 59" xfId="3065" xr:uid="{00000000-0005-0000-0000-00001B0C0000}"/>
    <cellStyle name="Comma 59 2" xfId="5743" xr:uid="{00000000-0005-0000-0000-00001C0C0000}"/>
    <cellStyle name="Comma 59 2 2" xfId="7516" xr:uid="{985131E5-2709-457F-9E05-08A71A0A216E}"/>
    <cellStyle name="Comma 59 2 3" xfId="9835" xr:uid="{00ACC1B3-4023-4A3C-81A5-58B5842CFB17}"/>
    <cellStyle name="Comma 6" xfId="72" xr:uid="{00000000-0005-0000-0000-00001D0C0000}"/>
    <cellStyle name="Comma 6 10" xfId="3066" xr:uid="{00000000-0005-0000-0000-00001E0C0000}"/>
    <cellStyle name="Comma 6 10 2" xfId="5744" xr:uid="{00000000-0005-0000-0000-00001F0C0000}"/>
    <cellStyle name="Comma 6 10 2 2" xfId="7517" xr:uid="{872D2687-CDF0-447E-B0E7-42F6FE18EB89}"/>
    <cellStyle name="Comma 6 10 2 3" xfId="9836" xr:uid="{E9B2C4CA-9D5E-4C6E-8207-DEAAE81FA3D0}"/>
    <cellStyle name="Comma 6 10 3" xfId="6601" xr:uid="{0BEC56CF-05A4-4E18-94BE-942CE738CF3C}"/>
    <cellStyle name="Comma 6 10 4" xfId="9120" xr:uid="{3FF9F2E0-2B8D-4563-908C-CA797614EDC9}"/>
    <cellStyle name="Comma 6 11" xfId="3067" xr:uid="{00000000-0005-0000-0000-0000200C0000}"/>
    <cellStyle name="Comma 6 11 2" xfId="5745" xr:uid="{00000000-0005-0000-0000-0000210C0000}"/>
    <cellStyle name="Comma 6 11 2 2" xfId="7518" xr:uid="{ED256A0C-F3DC-4803-86D6-D2D0D346DFFF}"/>
    <cellStyle name="Comma 6 11 2 3" xfId="9837" xr:uid="{86A4595F-C325-44C1-AEA7-EBB75AEFC121}"/>
    <cellStyle name="Comma 6 11 3" xfId="6602" xr:uid="{F1341C48-6576-43A6-944C-ED080DB5A443}"/>
    <cellStyle name="Comma 6 11 4" xfId="9121" xr:uid="{640E3998-91A2-4BED-8C0B-ED0AC3DFD906}"/>
    <cellStyle name="Comma 6 12" xfId="3068" xr:uid="{00000000-0005-0000-0000-0000220C0000}"/>
    <cellStyle name="Comma 6 12 2" xfId="5746" xr:uid="{00000000-0005-0000-0000-0000230C0000}"/>
    <cellStyle name="Comma 6 12 2 2" xfId="7519" xr:uid="{1399EFBF-B5F6-4797-B472-59C202CF3729}"/>
    <cellStyle name="Comma 6 12 2 3" xfId="9838" xr:uid="{648C69E5-3B3D-4DC6-956D-F4045D1D96C6}"/>
    <cellStyle name="Comma 6 12 3" xfId="6603" xr:uid="{7DABFD36-B9A7-4E39-984F-1E21794989FD}"/>
    <cellStyle name="Comma 6 12 4" xfId="9122" xr:uid="{87CEBF62-33BB-4C40-8DB8-A5A9EA8BA2B1}"/>
    <cellStyle name="Comma 6 2" xfId="3069" xr:uid="{00000000-0005-0000-0000-0000240C0000}"/>
    <cellStyle name="Comma 6 2 2" xfId="3070" xr:uid="{00000000-0005-0000-0000-0000250C0000}"/>
    <cellStyle name="Comma 6 2 2 2" xfId="3071" xr:uid="{00000000-0005-0000-0000-0000260C0000}"/>
    <cellStyle name="Comma 6 2 2 2 2" xfId="5748" xr:uid="{00000000-0005-0000-0000-0000270C0000}"/>
    <cellStyle name="Comma 6 2 2 2 2 2" xfId="7521" xr:uid="{B3F4C3C5-B31B-4861-A2F6-A18BB8592154}"/>
    <cellStyle name="Comma 6 2 2 2 2 3" xfId="9840" xr:uid="{C11E0413-32C6-43CD-B4E4-D36B01FA9C66}"/>
    <cellStyle name="Comma 6 2 3" xfId="3072" xr:uid="{00000000-0005-0000-0000-0000280C0000}"/>
    <cellStyle name="Comma 6 2 3 2" xfId="5749" xr:uid="{00000000-0005-0000-0000-0000290C0000}"/>
    <cellStyle name="Comma 6 2 3 2 2" xfId="7522" xr:uid="{787CE25C-2AAF-41EC-93EB-22A87F873DCE}"/>
    <cellStyle name="Comma 6 2 3 2 3" xfId="9841" xr:uid="{BEA9DFA3-CFFB-478E-B285-3F0341A0F586}"/>
    <cellStyle name="Comma 6 2 3 3" xfId="6605" xr:uid="{4BC4155C-157E-4291-AF33-7F0F6B58CF6A}"/>
    <cellStyle name="Comma 6 2 3 4" xfId="9124" xr:uid="{62FC5126-A465-4350-80CA-BF84B98BA4A8}"/>
    <cellStyle name="Comma 6 2 4" xfId="3073" xr:uid="{00000000-0005-0000-0000-00002A0C0000}"/>
    <cellStyle name="Comma 6 2 4 2" xfId="5750" xr:uid="{00000000-0005-0000-0000-00002B0C0000}"/>
    <cellStyle name="Comma 6 2 4 2 2" xfId="7523" xr:uid="{432A9BC8-1C1F-4580-89AE-49B26EE7AA0C}"/>
    <cellStyle name="Comma 6 2 4 2 3" xfId="9842" xr:uid="{3D5AB93D-33C9-48A2-AD60-4CD6B3FABB0B}"/>
    <cellStyle name="Comma 6 2 4 3" xfId="6606" xr:uid="{E367178C-C0DA-424B-A71C-352E70772473}"/>
    <cellStyle name="Comma 6 2 4 4" xfId="9125" xr:uid="{C6F56869-2C1F-45FC-A220-5008989CDEEF}"/>
    <cellStyle name="Comma 6 2 5" xfId="3074" xr:uid="{00000000-0005-0000-0000-00002C0C0000}"/>
    <cellStyle name="Comma 6 2 5 2" xfId="5751" xr:uid="{00000000-0005-0000-0000-00002D0C0000}"/>
    <cellStyle name="Comma 6 2 5 2 2" xfId="7524" xr:uid="{B3C73F2B-45D8-4365-80BF-5301221B7479}"/>
    <cellStyle name="Comma 6 2 5 2 3" xfId="9843" xr:uid="{DB2A6739-4B5E-4954-BD73-EFEEB2F0FE7A}"/>
    <cellStyle name="Comma 6 2 6" xfId="3075" xr:uid="{00000000-0005-0000-0000-00002E0C0000}"/>
    <cellStyle name="Comma 6 2 6 2" xfId="5752" xr:uid="{00000000-0005-0000-0000-00002F0C0000}"/>
    <cellStyle name="Comma 6 2 6 2 2" xfId="7525" xr:uid="{928AC077-C01C-4E72-AFE4-63E5AEE99D39}"/>
    <cellStyle name="Comma 6 2 6 2 3" xfId="9844" xr:uid="{F14BE7D7-1C23-4889-B4F9-8F11EFF096A5}"/>
    <cellStyle name="Comma 6 2 6 3" xfId="6607" xr:uid="{8D72635D-8203-44A2-90AD-7810E2A2B2FF}"/>
    <cellStyle name="Comma 6 2 6 4" xfId="9126" xr:uid="{51E476A9-B0D4-4F0B-B516-655C23C828AD}"/>
    <cellStyle name="Comma 6 2 7" xfId="5747" xr:uid="{00000000-0005-0000-0000-0000300C0000}"/>
    <cellStyle name="Comma 6 2 7 2" xfId="7520" xr:uid="{FA131D5B-EC83-4611-81D4-5632EB00AF3B}"/>
    <cellStyle name="Comma 6 2 7 3" xfId="9839" xr:uid="{18882E6D-4350-4D33-AB53-48089F6463E2}"/>
    <cellStyle name="Comma 6 2 8" xfId="6604" xr:uid="{A7E01984-28F1-4C49-A3F3-9CDC82579D08}"/>
    <cellStyle name="Comma 6 2 9" xfId="9123" xr:uid="{6716D7C7-1FEB-4024-9811-5A0D6AA3BBB9}"/>
    <cellStyle name="Comma 6 3" xfId="3076" xr:uid="{00000000-0005-0000-0000-0000310C0000}"/>
    <cellStyle name="Comma 6 3 2" xfId="3077" xr:uid="{00000000-0005-0000-0000-0000320C0000}"/>
    <cellStyle name="Comma 6 3 2 2" xfId="5754" xr:uid="{00000000-0005-0000-0000-0000330C0000}"/>
    <cellStyle name="Comma 6 3 2 2 2" xfId="7527" xr:uid="{DDBACFA2-DE28-4AD3-917A-76CEA9E21CEA}"/>
    <cellStyle name="Comma 6 3 2 2 3" xfId="9846" xr:uid="{7C28B098-7B9A-4D0B-B205-F6659DE5E2D1}"/>
    <cellStyle name="Comma 6 3 3" xfId="5753" xr:uid="{00000000-0005-0000-0000-0000340C0000}"/>
    <cellStyle name="Comma 6 3 3 2" xfId="7526" xr:uid="{C41DF6E3-AEBA-493A-A138-53D844847300}"/>
    <cellStyle name="Comma 6 3 3 3" xfId="9845" xr:uid="{8B253A86-4C13-413A-99BD-B14392225EDC}"/>
    <cellStyle name="Comma 6 3 4" xfId="6608" xr:uid="{B56B084C-7CCE-4978-AF67-7BA93F2D9C9A}"/>
    <cellStyle name="Comma 6 3 5" xfId="9127" xr:uid="{781CC6A0-9581-47CD-9AEC-3E34B6A7A007}"/>
    <cellStyle name="Comma 6 4" xfId="3078" xr:uid="{00000000-0005-0000-0000-0000350C0000}"/>
    <cellStyle name="Comma 6 4 2" xfId="3079" xr:uid="{00000000-0005-0000-0000-0000360C0000}"/>
    <cellStyle name="Comma 6 4 2 2" xfId="5756" xr:uid="{00000000-0005-0000-0000-0000370C0000}"/>
    <cellStyle name="Comma 6 4 2 2 2" xfId="7529" xr:uid="{7566D2BF-27E6-45B3-8795-50068BDBB927}"/>
    <cellStyle name="Comma 6 4 2 2 3" xfId="9848" xr:uid="{A52B4A1C-0444-4B60-81EA-D1BF60C8C4E8}"/>
    <cellStyle name="Comma 6 4 2 3" xfId="6609" xr:uid="{350C7322-567F-47A9-A6D8-5D9E457940B2}"/>
    <cellStyle name="Comma 6 4 2 4" xfId="9128" xr:uid="{78D01DBC-B6FC-41BC-90A8-CE063D3F5DFE}"/>
    <cellStyle name="Comma 6 4 3" xfId="5755" xr:uid="{00000000-0005-0000-0000-0000380C0000}"/>
    <cellStyle name="Comma 6 4 3 2" xfId="7528" xr:uid="{41543AF4-BBD6-486F-BA62-2EE2E3E268B0}"/>
    <cellStyle name="Comma 6 4 3 3" xfId="9847" xr:uid="{38C3DAFA-59A9-4BF9-98B9-C8BC26D81E23}"/>
    <cellStyle name="Comma 6 5" xfId="3080" xr:uid="{00000000-0005-0000-0000-0000390C0000}"/>
    <cellStyle name="Comma 6 5 2" xfId="3081" xr:uid="{00000000-0005-0000-0000-00003A0C0000}"/>
    <cellStyle name="Comma 6 5 2 2" xfId="5757" xr:uid="{00000000-0005-0000-0000-00003B0C0000}"/>
    <cellStyle name="Comma 6 5 2 2 2" xfId="7530" xr:uid="{1BF86BBB-51FF-4511-8FA4-DC2AE1D52116}"/>
    <cellStyle name="Comma 6 5 2 2 3" xfId="9849" xr:uid="{9A2406A4-6078-4F2C-B257-074064B69D83}"/>
    <cellStyle name="Comma 6 5 2 3" xfId="6610" xr:uid="{2C0A2EBC-F20E-4DB3-8B75-857B5C832F97}"/>
    <cellStyle name="Comma 6 5 2 4" xfId="9129" xr:uid="{A8A045F7-01E5-4BC1-91CE-E6328A3575E3}"/>
    <cellStyle name="Comma 6 6" xfId="3082" xr:uid="{00000000-0005-0000-0000-00003C0C0000}"/>
    <cellStyle name="Comma 6 6 2" xfId="3083" xr:uid="{00000000-0005-0000-0000-00003D0C0000}"/>
    <cellStyle name="Comma 6 6 2 2" xfId="5759" xr:uid="{00000000-0005-0000-0000-00003E0C0000}"/>
    <cellStyle name="Comma 6 6 2 2 2" xfId="7532" xr:uid="{DC963040-EED3-4DDE-A0DD-9001707F73DE}"/>
    <cellStyle name="Comma 6 6 2 2 3" xfId="9851" xr:uid="{69D89CF4-124E-4C07-A2D0-4C8CC6F550DF}"/>
    <cellStyle name="Comma 6 6 2 3" xfId="6612" xr:uid="{F7560A20-A520-418C-8391-7A3B0EB432FE}"/>
    <cellStyle name="Comma 6 6 2 4" xfId="9131" xr:uid="{E9E906C4-EE60-40F0-954B-3A26A3F0FD97}"/>
    <cellStyle name="Comma 6 6 3" xfId="5758" xr:uid="{00000000-0005-0000-0000-00003F0C0000}"/>
    <cellStyle name="Comma 6 6 3 2" xfId="7531" xr:uid="{86DDBAB5-081A-4563-B3E9-76F77458AA45}"/>
    <cellStyle name="Comma 6 6 3 3" xfId="9850" xr:uid="{2A286E83-49EA-4EC5-A421-3B2F3993B644}"/>
    <cellStyle name="Comma 6 6 4" xfId="6611" xr:uid="{BA6B27D0-265F-4E30-A6B0-3866E748B5AB}"/>
    <cellStyle name="Comma 6 6 5" xfId="9130" xr:uid="{949DF8DD-3F2B-4165-8EE0-37FC76B76E69}"/>
    <cellStyle name="Comma 6 7" xfId="3084" xr:uid="{00000000-0005-0000-0000-0000400C0000}"/>
    <cellStyle name="Comma 6 7 2" xfId="5760" xr:uid="{00000000-0005-0000-0000-0000410C0000}"/>
    <cellStyle name="Comma 6 7 2 2" xfId="7533" xr:uid="{E5172244-EFD8-4878-AED5-FC21ABE39F0F}"/>
    <cellStyle name="Comma 6 7 2 3" xfId="9852" xr:uid="{AF44C942-C3C3-419D-AEC8-45995498D8D7}"/>
    <cellStyle name="Comma 6 7 3" xfId="6613" xr:uid="{D8132AEC-178A-45CE-87A3-ACD3BCEE1BCE}"/>
    <cellStyle name="Comma 6 7 4" xfId="9132" xr:uid="{9FEF24C7-4637-4968-85B5-E09D4848FA46}"/>
    <cellStyle name="Comma 6 8" xfId="3085" xr:uid="{00000000-0005-0000-0000-0000420C0000}"/>
    <cellStyle name="Comma 6 8 2" xfId="5761" xr:uid="{00000000-0005-0000-0000-0000430C0000}"/>
    <cellStyle name="Comma 6 8 2 2" xfId="7534" xr:uid="{BD876804-194C-454E-AC9A-744E0CDE7A3F}"/>
    <cellStyle name="Comma 6 8 2 3" xfId="9853" xr:uid="{44270A6B-DA73-445F-BF90-858B9FB5D8BA}"/>
    <cellStyle name="Comma 6 8 3" xfId="6614" xr:uid="{6C550D0E-2715-4420-B59A-8FED35DF2107}"/>
    <cellStyle name="Comma 6 8 4" xfId="9133" xr:uid="{DBCC194C-4691-4BF2-AFB5-E935BE85E602}"/>
    <cellStyle name="Comma 6 9" xfId="3086" xr:uid="{00000000-0005-0000-0000-0000440C0000}"/>
    <cellStyle name="Comma 6 9 2" xfId="5762" xr:uid="{00000000-0005-0000-0000-0000450C0000}"/>
    <cellStyle name="Comma 6 9 2 2" xfId="7535" xr:uid="{D488F8DE-8FBF-4382-9FF6-562C94FE3539}"/>
    <cellStyle name="Comma 6 9 2 3" xfId="9854" xr:uid="{4172B748-93EF-45CE-ACBB-51EA007EB5C8}"/>
    <cellStyle name="Comma 6 9 3" xfId="6615" xr:uid="{2603CAE0-615B-4BC3-B777-AAD435453EEB}"/>
    <cellStyle name="Comma 6 9 4" xfId="9134" xr:uid="{D2A62A3C-4766-4880-85CF-39223C4B19BE}"/>
    <cellStyle name="Comma 60" xfId="3087" xr:uid="{00000000-0005-0000-0000-0000460C0000}"/>
    <cellStyle name="Comma 60 2" xfId="5763" xr:uid="{00000000-0005-0000-0000-0000470C0000}"/>
    <cellStyle name="Comma 60 2 2" xfId="7536" xr:uid="{996F2B77-C388-4AE4-AFC5-6FC2DF195E82}"/>
    <cellStyle name="Comma 60 2 3" xfId="9855" xr:uid="{B7C882A6-4CDE-486B-8216-9DD8E865C9A5}"/>
    <cellStyle name="Comma 60 3" xfId="6616" xr:uid="{CDEEBBF2-AFC9-45E8-B131-C9B5698C74CB}"/>
    <cellStyle name="Comma 60 4" xfId="9135" xr:uid="{771039B8-F2E9-415F-B6C3-671EF0AEEBDD}"/>
    <cellStyle name="Comma 61" xfId="3088" xr:uid="{00000000-0005-0000-0000-0000480C0000}"/>
    <cellStyle name="Comma 61 2" xfId="5764" xr:uid="{00000000-0005-0000-0000-0000490C0000}"/>
    <cellStyle name="Comma 61 2 2" xfId="7537" xr:uid="{8290594E-98BB-40DD-91B7-5970C49010F8}"/>
    <cellStyle name="Comma 61 2 3" xfId="9856" xr:uid="{91A74235-82E8-4A35-9E95-DC534DAB8EB5}"/>
    <cellStyle name="Comma 61 3" xfId="6617" xr:uid="{70BAB2E4-928F-437F-98B6-970AE6E85EB6}"/>
    <cellStyle name="Comma 61 4" xfId="9136" xr:uid="{6B98E098-679A-481E-9B96-BA9729C8308B}"/>
    <cellStyle name="Comma 62" xfId="4903" xr:uid="{00000000-0005-0000-0000-00004A0C0000}"/>
    <cellStyle name="Comma 62 2" xfId="6918" xr:uid="{74A7773B-5879-4C03-ACA7-9C09B39FF97D}"/>
    <cellStyle name="Comma 62 3" xfId="9256" xr:uid="{E18614CC-5F23-4897-B82D-6A0F8A1E4057}"/>
    <cellStyle name="Comma 63" xfId="4972" xr:uid="{00000000-0005-0000-0000-00004B0C0000}"/>
    <cellStyle name="Comma 63 2" xfId="6938" xr:uid="{01989121-7DCC-414C-887F-DFF3E6DA82F5}"/>
    <cellStyle name="Comma 63 3" xfId="9268" xr:uid="{7E5CDCA7-9913-4F08-AF40-16D74F2D42EE}"/>
    <cellStyle name="Comma 64" xfId="5935" xr:uid="{00000000-0005-0000-0000-00004C0C0000}"/>
    <cellStyle name="Comma 64 2" xfId="7708" xr:uid="{E8D03F33-676B-456A-93E4-0345527B1F9F}"/>
    <cellStyle name="Comma 64 3" xfId="10027" xr:uid="{8B908827-ABD6-4196-A2BD-E31D2841ECC7}"/>
    <cellStyle name="Comma 65" xfId="6172" xr:uid="{EF41D7D7-D72C-4A69-9151-29BC82DC883C}"/>
    <cellStyle name="Comma 66" xfId="6232" xr:uid="{C092913C-A785-443C-8B49-AAB3A9345BF2}"/>
    <cellStyle name="Comma 67" xfId="3089" xr:uid="{00000000-0005-0000-0000-00004D0C0000}"/>
    <cellStyle name="Comma 67 2" xfId="5765" xr:uid="{00000000-0005-0000-0000-00004E0C0000}"/>
    <cellStyle name="Comma 67 2 2" xfId="7538" xr:uid="{B2597FF9-4C7B-4C7B-8375-795433A50931}"/>
    <cellStyle name="Comma 67 2 3" xfId="9857" xr:uid="{93A89ADB-0957-4C0D-87CA-91D7962198D0}"/>
    <cellStyle name="Comma 67 3" xfId="6618" xr:uid="{D1E8E244-59DD-4EE5-9AE9-C46CAD20E67B}"/>
    <cellStyle name="Comma 67 4" xfId="9137" xr:uid="{27BC88FF-3797-4806-AA10-72927024684C}"/>
    <cellStyle name="Comma 68" xfId="7948" xr:uid="{3E66E1B0-B517-4FD0-A1C1-17AB15EC78D3}"/>
    <cellStyle name="Comma 69" xfId="6725" xr:uid="{F7CC618F-4C87-4108-8C2E-828896ECA22E}"/>
    <cellStyle name="Comma 7" xfId="1152" xr:uid="{00000000-0005-0000-0000-00004F0C0000}"/>
    <cellStyle name="Comma 7 10" xfId="3090" xr:uid="{00000000-0005-0000-0000-0000500C0000}"/>
    <cellStyle name="Comma 7 10 2" xfId="5766" xr:uid="{00000000-0005-0000-0000-0000510C0000}"/>
    <cellStyle name="Comma 7 10 2 2" xfId="7539" xr:uid="{C8500331-1556-47F3-B9FB-B5E3893E4649}"/>
    <cellStyle name="Comma 7 10 2 3" xfId="9858" xr:uid="{BA1A1AC4-9884-4371-BA55-1AD0FCD3D497}"/>
    <cellStyle name="Comma 7 10 3" xfId="6619" xr:uid="{94951BF6-559A-4272-BBFC-0BC993B511EC}"/>
    <cellStyle name="Comma 7 10 4" xfId="9138" xr:uid="{63E60D9F-A640-44C3-A8A0-4BCB67C9A4E2}"/>
    <cellStyle name="Comma 7 11" xfId="3091" xr:uid="{00000000-0005-0000-0000-0000520C0000}"/>
    <cellStyle name="Comma 7 11 2" xfId="5767" xr:uid="{00000000-0005-0000-0000-0000530C0000}"/>
    <cellStyle name="Comma 7 11 2 2" xfId="7540" xr:uid="{CED1365D-E074-4031-AF2D-0E6520B30122}"/>
    <cellStyle name="Comma 7 11 2 3" xfId="9859" xr:uid="{541C77A1-C6B6-4126-8301-384D986689F6}"/>
    <cellStyle name="Comma 7 11 3" xfId="6620" xr:uid="{DDE7B9CD-6477-43E8-881D-F9A6A3EB87F5}"/>
    <cellStyle name="Comma 7 11 4" xfId="9139" xr:uid="{F0688AAF-2658-4B01-AAFD-4FCFD411A6F0}"/>
    <cellStyle name="Comma 7 12" xfId="3092" xr:uid="{00000000-0005-0000-0000-0000540C0000}"/>
    <cellStyle name="Comma 7 12 2" xfId="5768" xr:uid="{00000000-0005-0000-0000-0000550C0000}"/>
    <cellStyle name="Comma 7 12 2 2" xfId="7541" xr:uid="{287BF3A6-C04F-4F5F-B5B8-222423C4F21F}"/>
    <cellStyle name="Comma 7 12 2 3" xfId="9860" xr:uid="{9F49DB24-861A-4EB2-BB37-E10968FD2C38}"/>
    <cellStyle name="Comma 7 12 3" xfId="6621" xr:uid="{684363CF-B34C-4042-AEF9-56CBE01A66C8}"/>
    <cellStyle name="Comma 7 12 4" xfId="9140" xr:uid="{70D49107-7A6A-4A79-A3C1-D6B6BD4E55BC}"/>
    <cellStyle name="Comma 7 13" xfId="3093" xr:uid="{00000000-0005-0000-0000-0000560C0000}"/>
    <cellStyle name="Comma 7 13 2" xfId="5769" xr:uid="{00000000-0005-0000-0000-0000570C0000}"/>
    <cellStyle name="Comma 7 13 2 2" xfId="7542" xr:uid="{3F68DEE1-F389-46B5-BB05-8D262700F4E9}"/>
    <cellStyle name="Comma 7 13 2 3" xfId="9861" xr:uid="{4482508C-37F1-479B-9FFC-186F000EF445}"/>
    <cellStyle name="Comma 7 13 3" xfId="6622" xr:uid="{9ED7B3BD-2DC3-4CBB-9813-154139A9C4EA}"/>
    <cellStyle name="Comma 7 13 4" xfId="9141" xr:uid="{384322CD-9AEE-4E87-8560-0F1529D7323E}"/>
    <cellStyle name="Comma 7 14" xfId="3094" xr:uid="{00000000-0005-0000-0000-0000580C0000}"/>
    <cellStyle name="Comma 7 14 2" xfId="5770" xr:uid="{00000000-0005-0000-0000-0000590C0000}"/>
    <cellStyle name="Comma 7 14 2 2" xfId="7543" xr:uid="{311A6CD4-D9DF-4EA8-A76A-608D1C514D0B}"/>
    <cellStyle name="Comma 7 14 2 3" xfId="9862" xr:uid="{BAB3A22B-8AFE-4404-98F5-469BB7B1D167}"/>
    <cellStyle name="Comma 7 14 3" xfId="6623" xr:uid="{B02ECD27-BBB2-487F-82A5-4EE218899F6D}"/>
    <cellStyle name="Comma 7 14 4" xfId="9142" xr:uid="{E2C86313-DF1F-47E7-AB75-9582A49790E5}"/>
    <cellStyle name="Comma 7 15" xfId="5178" xr:uid="{00000000-0005-0000-0000-00005A0C0000}"/>
    <cellStyle name="Comma 7 15 2" xfId="6951" xr:uid="{2967F599-EBC4-40F8-ACB3-88FF6D4D1E91}"/>
    <cellStyle name="Comma 7 15 3" xfId="9270" xr:uid="{98218753-075D-41DD-A469-86D81E63EF64}"/>
    <cellStyle name="Comma 7 16" xfId="6250" xr:uid="{B7BCEF1B-7B71-4EF8-884A-1DDFC7D729D2}"/>
    <cellStyle name="Comma 7 17" xfId="8800" xr:uid="{118BF17F-E0E7-4C26-931A-0B4FB695AE50}"/>
    <cellStyle name="Comma 7 2" xfId="3095" xr:uid="{00000000-0005-0000-0000-00005B0C0000}"/>
    <cellStyle name="Comma 7 2 2" xfId="3096" xr:uid="{00000000-0005-0000-0000-00005C0C0000}"/>
    <cellStyle name="Comma 7 2 2 2" xfId="3097" xr:uid="{00000000-0005-0000-0000-00005D0C0000}"/>
    <cellStyle name="Comma 7 2 3" xfId="3098" xr:uid="{00000000-0005-0000-0000-00005E0C0000}"/>
    <cellStyle name="Comma 7 2 3 2" xfId="5771" xr:uid="{00000000-0005-0000-0000-00005F0C0000}"/>
    <cellStyle name="Comma 7 2 3 2 2" xfId="7544" xr:uid="{72F163CE-3060-4056-891D-33A15B1412FF}"/>
    <cellStyle name="Comma 7 2 3 2 3" xfId="9863" xr:uid="{FAB9F84D-5491-475B-B8D3-37410776A0D5}"/>
    <cellStyle name="Comma 7 2 4" xfId="3099" xr:uid="{00000000-0005-0000-0000-0000600C0000}"/>
    <cellStyle name="Comma 7 2 4 2" xfId="5772" xr:uid="{00000000-0005-0000-0000-0000610C0000}"/>
    <cellStyle name="Comma 7 2 4 2 2" xfId="7545" xr:uid="{9269E656-2AF7-4439-BE1F-3C0995FB60F0}"/>
    <cellStyle name="Comma 7 2 4 2 3" xfId="9864" xr:uid="{67D929BA-E1E3-4713-A77F-6EA88CC2876C}"/>
    <cellStyle name="Comma 7 2 4 3" xfId="6624" xr:uid="{DD0CFDFA-237F-4CF2-B4E9-BEA771A25ECB}"/>
    <cellStyle name="Comma 7 2 4 4" xfId="9143" xr:uid="{FDC8BC4F-4D5C-43FD-964D-04FB548CEAFA}"/>
    <cellStyle name="Comma 7 2_B3 - Property plant &amp; equipment_GE" xfId="3100" xr:uid="{00000000-0005-0000-0000-0000620C0000}"/>
    <cellStyle name="Comma 7 3" xfId="3101" xr:uid="{00000000-0005-0000-0000-0000630C0000}"/>
    <cellStyle name="Comma 7 3 2" xfId="3102" xr:uid="{00000000-0005-0000-0000-0000640C0000}"/>
    <cellStyle name="Comma 7 3 2 2" xfId="5774" xr:uid="{00000000-0005-0000-0000-0000650C0000}"/>
    <cellStyle name="Comma 7 3 2 2 2" xfId="7547" xr:uid="{679F6B03-3EE8-445A-AB4D-F05957444177}"/>
    <cellStyle name="Comma 7 3 2 2 3" xfId="9866" xr:uid="{36A5077B-0C2D-447E-9A45-4856454B1BA4}"/>
    <cellStyle name="Comma 7 3 2 3" xfId="6626" xr:uid="{CD8A092E-46CE-46EC-977B-C65ED58BBDFE}"/>
    <cellStyle name="Comma 7 3 2 4" xfId="9145" xr:uid="{0CF1913E-E077-4D07-9D51-2901A37BF2EB}"/>
    <cellStyle name="Comma 7 3 3" xfId="3103" xr:uid="{00000000-0005-0000-0000-0000660C0000}"/>
    <cellStyle name="Comma 7 3 4" xfId="5773" xr:uid="{00000000-0005-0000-0000-0000670C0000}"/>
    <cellStyle name="Comma 7 3 4 2" xfId="7546" xr:uid="{66EA9D4D-C47A-40DA-B4BB-8DA6D326753E}"/>
    <cellStyle name="Comma 7 3 4 3" xfId="9865" xr:uid="{B76C6E2B-61B9-4DF7-A4C6-53941048A3F2}"/>
    <cellStyle name="Comma 7 3 5" xfId="6625" xr:uid="{54C57A2A-F970-44E0-9DEF-46786120195F}"/>
    <cellStyle name="Comma 7 3 6" xfId="9144" xr:uid="{DFF9F73C-3AC3-4112-88C3-9C3D883EE7A5}"/>
    <cellStyle name="Comma 7 4" xfId="3104" xr:uid="{00000000-0005-0000-0000-0000680C0000}"/>
    <cellStyle name="Comma 7 4 2" xfId="3105" xr:uid="{00000000-0005-0000-0000-0000690C0000}"/>
    <cellStyle name="Comma 7 4 3" xfId="3106" xr:uid="{00000000-0005-0000-0000-00006A0C0000}"/>
    <cellStyle name="Comma 7 4 4" xfId="3107" xr:uid="{00000000-0005-0000-0000-00006B0C0000}"/>
    <cellStyle name="Comma 7 4 5" xfId="3108" xr:uid="{00000000-0005-0000-0000-00006C0C0000}"/>
    <cellStyle name="Comma 7 4 6" xfId="5775" xr:uid="{00000000-0005-0000-0000-00006D0C0000}"/>
    <cellStyle name="Comma 7 4 6 2" xfId="7548" xr:uid="{22D94D8D-72D4-4350-BA8E-73942310E4B7}"/>
    <cellStyle name="Comma 7 4 6 3" xfId="9867" xr:uid="{2BCEA1C3-7CD3-47ED-A068-C859ECAAF3D9}"/>
    <cellStyle name="Comma 7 4 7" xfId="6627" xr:uid="{35EC8C55-DE06-40C5-BDE6-2483B7D589C8}"/>
    <cellStyle name="Comma 7 4 8" xfId="9146" xr:uid="{8A702AF4-C9C1-42CD-A25E-C9BF9754935E}"/>
    <cellStyle name="Comma 7 5" xfId="3109" xr:uid="{00000000-0005-0000-0000-00006E0C0000}"/>
    <cellStyle name="Comma 7 5 2" xfId="3110" xr:uid="{00000000-0005-0000-0000-00006F0C0000}"/>
    <cellStyle name="Comma 7 5 2 2" xfId="5777" xr:uid="{00000000-0005-0000-0000-0000700C0000}"/>
    <cellStyle name="Comma 7 5 2 2 2" xfId="7550" xr:uid="{B6B68E53-92C1-42D7-BC6C-FADCD0003896}"/>
    <cellStyle name="Comma 7 5 2 2 3" xfId="9869" xr:uid="{587A5B93-6259-4AD8-B013-36E497EE5B06}"/>
    <cellStyle name="Comma 7 5 2 3" xfId="6629" xr:uid="{AF0361AF-D514-4077-8BA9-DBA40D505779}"/>
    <cellStyle name="Comma 7 5 2 4" xfId="9148" xr:uid="{663A430F-4327-4AA7-AC60-E15FA65C7DEA}"/>
    <cellStyle name="Comma 7 5 3" xfId="5776" xr:uid="{00000000-0005-0000-0000-0000710C0000}"/>
    <cellStyle name="Comma 7 5 3 2" xfId="7549" xr:uid="{11C77E01-9174-4A05-9718-5936F200643E}"/>
    <cellStyle name="Comma 7 5 3 3" xfId="9868" xr:uid="{92D0D66E-7466-4F7E-B616-336BAB380678}"/>
    <cellStyle name="Comma 7 5 4" xfId="6628" xr:uid="{2C6542FB-513B-4191-9954-7C636F839CB4}"/>
    <cellStyle name="Comma 7 5 5" xfId="9147" xr:uid="{1DB017BB-F844-4114-B0D2-CF89BAE4A16A}"/>
    <cellStyle name="Comma 7 6" xfId="3111" xr:uid="{00000000-0005-0000-0000-0000720C0000}"/>
    <cellStyle name="Comma 7 6 2" xfId="5778" xr:uid="{00000000-0005-0000-0000-0000730C0000}"/>
    <cellStyle name="Comma 7 6 2 2" xfId="7551" xr:uid="{41B9F4A4-86BF-449E-865E-827DC4277474}"/>
    <cellStyle name="Comma 7 6 2 3" xfId="9870" xr:uid="{841C26C6-CB48-4330-A9D5-E027CA4DDE50}"/>
    <cellStyle name="Comma 7 6 3" xfId="6630" xr:uid="{16BAA7A4-2DED-4451-A077-322BC9CF3197}"/>
    <cellStyle name="Comma 7 6 4" xfId="9149" xr:uid="{15422161-EE73-4248-9C15-84E937A82447}"/>
    <cellStyle name="Comma 7 7" xfId="3112" xr:uid="{00000000-0005-0000-0000-0000740C0000}"/>
    <cellStyle name="Comma 7 7 2" xfId="5779" xr:uid="{00000000-0005-0000-0000-0000750C0000}"/>
    <cellStyle name="Comma 7 7 2 2" xfId="7552" xr:uid="{5C307BC3-736C-4C1D-95A1-0F2C57039207}"/>
    <cellStyle name="Comma 7 7 2 3" xfId="9871" xr:uid="{21836CBB-F72E-42D5-9400-DC868E6CDB74}"/>
    <cellStyle name="Comma 7 7 3" xfId="6631" xr:uid="{A24A7470-B77B-4A65-BCDB-3F78315E27C5}"/>
    <cellStyle name="Comma 7 7 4" xfId="9150" xr:uid="{D7E7E327-C40C-4F1C-A999-D6784F4DD8B2}"/>
    <cellStyle name="Comma 7 8" xfId="3113" xr:uid="{00000000-0005-0000-0000-0000760C0000}"/>
    <cellStyle name="Comma 7 8 2" xfId="5780" xr:uid="{00000000-0005-0000-0000-0000770C0000}"/>
    <cellStyle name="Comma 7 8 2 2" xfId="7553" xr:uid="{341D9307-7B11-4C65-823F-DCAEFEE230A7}"/>
    <cellStyle name="Comma 7 8 2 3" xfId="9872" xr:uid="{24732838-350A-4072-802B-CA33FD97089D}"/>
    <cellStyle name="Comma 7 8 3" xfId="6632" xr:uid="{6539DD3F-2CD2-4167-97F2-4F76E4897C64}"/>
    <cellStyle name="Comma 7 8 4" xfId="9151" xr:uid="{46A613DE-E597-45D4-A9DE-B5BD10184EC3}"/>
    <cellStyle name="Comma 7 9" xfId="3114" xr:uid="{00000000-0005-0000-0000-0000780C0000}"/>
    <cellStyle name="Comma 7 9 2" xfId="5781" xr:uid="{00000000-0005-0000-0000-0000790C0000}"/>
    <cellStyle name="Comma 7 9 2 2" xfId="7554" xr:uid="{76A67770-3F24-4BAC-B682-1A0DD8BA9F0F}"/>
    <cellStyle name="Comma 7 9 2 3" xfId="9873" xr:uid="{2AF443CE-870E-471D-AD63-381B98118C26}"/>
    <cellStyle name="Comma 7 9 3" xfId="6633" xr:uid="{F3D69ADF-9BD3-4CD0-8A32-9EF661E43CBA}"/>
    <cellStyle name="Comma 7 9 4" xfId="9152" xr:uid="{20CC0213-764C-403F-B8EB-A3E20EE23F74}"/>
    <cellStyle name="Comma 7_B3 - Property plant &amp; equipment.nat" xfId="3115" xr:uid="{00000000-0005-0000-0000-00007A0C0000}"/>
    <cellStyle name="Comma 70" xfId="8798" xr:uid="{8AB5084B-3954-40DC-9709-AC9EED990DFB}"/>
    <cellStyle name="Comma 79" xfId="3116" xr:uid="{00000000-0005-0000-0000-00007B0C0000}"/>
    <cellStyle name="Comma 79 2" xfId="5782" xr:uid="{00000000-0005-0000-0000-00007C0C0000}"/>
    <cellStyle name="Comma 79 2 2" xfId="7555" xr:uid="{672B45F2-80E9-47A3-8D03-0ABA3DF86677}"/>
    <cellStyle name="Comma 79 2 3" xfId="9874" xr:uid="{DF7E7A7E-34AC-4C3E-B365-902B034B8645}"/>
    <cellStyle name="Comma 79 3" xfId="6634" xr:uid="{F200C63F-84EF-4E21-BCFB-BA29B73A282F}"/>
    <cellStyle name="Comma 79 4" xfId="9153" xr:uid="{3CE41563-297A-4610-89A6-37E2A5F590BE}"/>
    <cellStyle name="Comma 8" xfId="3117" xr:uid="{00000000-0005-0000-0000-00007D0C0000}"/>
    <cellStyle name="Comma 8 10" xfId="3118" xr:uid="{00000000-0005-0000-0000-00007E0C0000}"/>
    <cellStyle name="Comma 8 10 2" xfId="5783" xr:uid="{00000000-0005-0000-0000-00007F0C0000}"/>
    <cellStyle name="Comma 8 10 2 2" xfId="7556" xr:uid="{6C56A5F9-8198-4554-B70B-90595DA572BE}"/>
    <cellStyle name="Comma 8 10 2 3" xfId="9875" xr:uid="{551D0A93-E763-481B-A769-F66721F41534}"/>
    <cellStyle name="Comma 8 11" xfId="3119" xr:uid="{00000000-0005-0000-0000-0000800C0000}"/>
    <cellStyle name="Comma 8 11 2" xfId="5784" xr:uid="{00000000-0005-0000-0000-0000810C0000}"/>
    <cellStyle name="Comma 8 11 2 2" xfId="7557" xr:uid="{BEB95504-03C7-4C97-9976-D27A37E504EF}"/>
    <cellStyle name="Comma 8 11 2 3" xfId="9876" xr:uid="{DE2DEEEC-BCFA-4751-B168-63346585980E}"/>
    <cellStyle name="Comma 8 12" xfId="3120" xr:uid="{00000000-0005-0000-0000-0000820C0000}"/>
    <cellStyle name="Comma 8 12 2" xfId="5785" xr:uid="{00000000-0005-0000-0000-0000830C0000}"/>
    <cellStyle name="Comma 8 12 2 2" xfId="7558" xr:uid="{D07FD309-FD37-48E9-8A45-D9200ADDD925}"/>
    <cellStyle name="Comma 8 12 2 3" xfId="9877" xr:uid="{6110788E-9B90-4AA5-9AAB-C67FF1D30201}"/>
    <cellStyle name="Comma 8 12 3" xfId="6635" xr:uid="{50BC9A35-06C9-4867-82E9-AFFE091B79E4}"/>
    <cellStyle name="Comma 8 12 4" xfId="9154" xr:uid="{5FF48D2E-DBFA-4822-A62A-1658DAD9F639}"/>
    <cellStyle name="Comma 8 2" xfId="3121" xr:uid="{00000000-0005-0000-0000-0000840C0000}"/>
    <cellStyle name="Comma 8 2 10" xfId="9155" xr:uid="{5AC043E6-F3DA-4482-917F-A465139B9A2C}"/>
    <cellStyle name="Comma 8 2 2" xfId="3122" xr:uid="{00000000-0005-0000-0000-0000850C0000}"/>
    <cellStyle name="Comma 8 2 2 2" xfId="5787" xr:uid="{00000000-0005-0000-0000-0000860C0000}"/>
    <cellStyle name="Comma 8 2 2 2 2" xfId="7560" xr:uid="{86EA0A3A-A61D-4F84-9ED7-0124D34E78AC}"/>
    <cellStyle name="Comma 8 2 2 2 3" xfId="9879" xr:uid="{8BD18D89-88E1-4762-9FD1-8C1F19E4FEEE}"/>
    <cellStyle name="Comma 8 2 2 3" xfId="6637" xr:uid="{E984A3C1-3BF5-416E-AC74-904A439F9259}"/>
    <cellStyle name="Comma 8 2 2 4" xfId="9156" xr:uid="{D032ECBE-2AA9-4C59-B2FC-27B99781B45E}"/>
    <cellStyle name="Comma 8 2 3" xfId="3123" xr:uid="{00000000-0005-0000-0000-0000870C0000}"/>
    <cellStyle name="Comma 8 2 3 2" xfId="5788" xr:uid="{00000000-0005-0000-0000-0000880C0000}"/>
    <cellStyle name="Comma 8 2 3 2 2" xfId="7561" xr:uid="{7D2223A3-29A3-4982-B8BC-259CE5062FCE}"/>
    <cellStyle name="Comma 8 2 3 2 3" xfId="9880" xr:uid="{C509E339-864F-4BC6-ABC2-5A668D682274}"/>
    <cellStyle name="Comma 8 2 3 3" xfId="6638" xr:uid="{E2A52427-9C74-4F19-BB81-476AC34DF07F}"/>
    <cellStyle name="Comma 8 2 3 4" xfId="9157" xr:uid="{100571EB-422D-4ACF-925C-352A72523E39}"/>
    <cellStyle name="Comma 8 2 4" xfId="3124" xr:uid="{00000000-0005-0000-0000-0000890C0000}"/>
    <cellStyle name="Comma 8 2 4 2" xfId="5789" xr:uid="{00000000-0005-0000-0000-00008A0C0000}"/>
    <cellStyle name="Comma 8 2 4 2 2" xfId="7562" xr:uid="{E42B10ED-9260-4F27-AA0D-A7CE8F3750D9}"/>
    <cellStyle name="Comma 8 2 4 2 3" xfId="9881" xr:uid="{6CC12D36-1645-4BA9-B2A8-B1ECED0FDBE3}"/>
    <cellStyle name="Comma 8 2 4 3" xfId="6639" xr:uid="{2AF0B492-98AE-4A8A-849C-FED7938E3AAE}"/>
    <cellStyle name="Comma 8 2 4 4" xfId="9158" xr:uid="{3391DCAA-7338-4C3D-B6BF-B1CAFC288636}"/>
    <cellStyle name="Comma 8 2 5" xfId="3125" xr:uid="{00000000-0005-0000-0000-00008B0C0000}"/>
    <cellStyle name="Comma 8 2 5 2" xfId="5790" xr:uid="{00000000-0005-0000-0000-00008C0C0000}"/>
    <cellStyle name="Comma 8 2 5 2 2" xfId="7563" xr:uid="{B17A5BA8-6A4A-4060-96A6-51935C807BD3}"/>
    <cellStyle name="Comma 8 2 5 2 3" xfId="9882" xr:uid="{D9A41969-60AF-4CF6-967E-49F6AC109B53}"/>
    <cellStyle name="Comma 8 2 6" xfId="3126" xr:uid="{00000000-0005-0000-0000-00008D0C0000}"/>
    <cellStyle name="Comma 8 2 6 2" xfId="5791" xr:uid="{00000000-0005-0000-0000-00008E0C0000}"/>
    <cellStyle name="Comma 8 2 6 2 2" xfId="7564" xr:uid="{FF690B64-8BC5-4D86-9BAE-A6A5C03C73A0}"/>
    <cellStyle name="Comma 8 2 6 2 3" xfId="9883" xr:uid="{E8BA9897-53A1-43D3-9664-4AD7990C8976}"/>
    <cellStyle name="Comma 8 2 6 3" xfId="6640" xr:uid="{271C2711-1C5D-4E85-B518-DC11D27DAA48}"/>
    <cellStyle name="Comma 8 2 6 4" xfId="9159" xr:uid="{816805D9-6B9C-4777-8B4E-CA230241F68F}"/>
    <cellStyle name="Comma 8 2 7" xfId="3127" xr:uid="{00000000-0005-0000-0000-00008F0C0000}"/>
    <cellStyle name="Comma 8 2 7 2" xfId="5792" xr:uid="{00000000-0005-0000-0000-0000900C0000}"/>
    <cellStyle name="Comma 8 2 7 2 2" xfId="7565" xr:uid="{6ADB203B-EA3C-4248-AD72-871049EA45C7}"/>
    <cellStyle name="Comma 8 2 7 2 3" xfId="9884" xr:uid="{65A8B327-4568-432B-AF45-307D2627F5E9}"/>
    <cellStyle name="Comma 8 2 8" xfId="5786" xr:uid="{00000000-0005-0000-0000-0000910C0000}"/>
    <cellStyle name="Comma 8 2 8 2" xfId="7559" xr:uid="{A5C7B27D-212E-4C22-977F-0525F063A4BA}"/>
    <cellStyle name="Comma 8 2 8 3" xfId="9878" xr:uid="{4FA83332-680D-40A5-838D-4F2324F5BF72}"/>
    <cellStyle name="Comma 8 2 9" xfId="6636" xr:uid="{0BF5A006-7FE6-4236-BDC4-18C8F9DAD175}"/>
    <cellStyle name="Comma 8 3" xfId="3128" xr:uid="{00000000-0005-0000-0000-0000920C0000}"/>
    <cellStyle name="Comma 8 3 2" xfId="3129" xr:uid="{00000000-0005-0000-0000-0000930C0000}"/>
    <cellStyle name="Comma 8 3 2 2" xfId="5794" xr:uid="{00000000-0005-0000-0000-0000940C0000}"/>
    <cellStyle name="Comma 8 3 2 2 2" xfId="7567" xr:uid="{9A69F207-88F5-424E-A075-15FB0C3BA5B5}"/>
    <cellStyle name="Comma 8 3 2 2 3" xfId="9886" xr:uid="{CD1322D7-727E-471A-8994-65A93FD27200}"/>
    <cellStyle name="Comma 8 3 3" xfId="5793" xr:uid="{00000000-0005-0000-0000-0000950C0000}"/>
    <cellStyle name="Comma 8 3 3 2" xfId="7566" xr:uid="{83D0FC5B-27C4-435A-A05A-A71E3FF789FD}"/>
    <cellStyle name="Comma 8 3 3 3" xfId="9885" xr:uid="{7A7B81B8-2BC9-4D19-94FF-1B0C61B49071}"/>
    <cellStyle name="Comma 8 4" xfId="3130" xr:uid="{00000000-0005-0000-0000-0000960C0000}"/>
    <cellStyle name="Comma 8 4 2" xfId="3131" xr:uid="{00000000-0005-0000-0000-0000970C0000}"/>
    <cellStyle name="Comma 8 4 2 2" xfId="5795" xr:uid="{00000000-0005-0000-0000-0000980C0000}"/>
    <cellStyle name="Comma 8 4 2 2 2" xfId="7568" xr:uid="{9851EF46-9B61-44FB-A88B-41654D9CB50F}"/>
    <cellStyle name="Comma 8 4 2 2 3" xfId="9887" xr:uid="{3489C6C1-9193-4D99-A177-6F3653E86BE3}"/>
    <cellStyle name="Comma 8 4 2 3" xfId="6641" xr:uid="{1E9BCAC4-656C-4CA6-9C96-119314E3EEA3}"/>
    <cellStyle name="Comma 8 4 2 4" xfId="9160" xr:uid="{2494491D-BF11-434F-A33C-ADBBA4CD28B4}"/>
    <cellStyle name="Comma 8 4 3" xfId="3132" xr:uid="{00000000-0005-0000-0000-0000990C0000}"/>
    <cellStyle name="Comma 8 4 3 2" xfId="5796" xr:uid="{00000000-0005-0000-0000-00009A0C0000}"/>
    <cellStyle name="Comma 8 4 3 2 2" xfId="7569" xr:uid="{5D5EFBEF-F814-4B30-98F0-4A5418AA83D5}"/>
    <cellStyle name="Comma 8 4 3 2 3" xfId="9888" xr:uid="{52F3D4F0-ADF8-46D3-A4A2-0C365E8C1C95}"/>
    <cellStyle name="Comma 8 5" xfId="3133" xr:uid="{00000000-0005-0000-0000-00009B0C0000}"/>
    <cellStyle name="Comma 8 5 2" xfId="3134" xr:uid="{00000000-0005-0000-0000-00009C0C0000}"/>
    <cellStyle name="Comma 8 5 2 2" xfId="5798" xr:uid="{00000000-0005-0000-0000-00009D0C0000}"/>
    <cellStyle name="Comma 8 5 2 2 2" xfId="7571" xr:uid="{3418F378-E3C6-429C-AF96-3411A0029D8E}"/>
    <cellStyle name="Comma 8 5 2 2 3" xfId="9890" xr:uid="{8B9EDC70-0864-43FA-A550-1AD11C9DC5EF}"/>
    <cellStyle name="Comma 8 5 3" xfId="5797" xr:uid="{00000000-0005-0000-0000-00009E0C0000}"/>
    <cellStyle name="Comma 8 5 3 2" xfId="7570" xr:uid="{45A34177-1578-4D06-89F4-2B31F3422C09}"/>
    <cellStyle name="Comma 8 5 3 3" xfId="9889" xr:uid="{37D70775-75B4-42EE-9579-FD8E332F8944}"/>
    <cellStyle name="Comma 8 6" xfId="3135" xr:uid="{00000000-0005-0000-0000-00009F0C0000}"/>
    <cellStyle name="Comma 8 6 2" xfId="3136" xr:uid="{00000000-0005-0000-0000-0000A00C0000}"/>
    <cellStyle name="Comma 8 6 2 2" xfId="5800" xr:uid="{00000000-0005-0000-0000-0000A10C0000}"/>
    <cellStyle name="Comma 8 6 2 2 2" xfId="7573" xr:uid="{73AE00A2-96A2-49AC-A0A8-F93EA425C3FE}"/>
    <cellStyle name="Comma 8 6 2 2 3" xfId="9892" xr:uid="{96941F24-F3FB-4F7C-8DE6-9CCF292B46D3}"/>
    <cellStyle name="Comma 8 6 3" xfId="5799" xr:uid="{00000000-0005-0000-0000-0000A20C0000}"/>
    <cellStyle name="Comma 8 6 3 2" xfId="7572" xr:uid="{0119B17D-B67C-470A-ADED-B1CBB1207CC7}"/>
    <cellStyle name="Comma 8 6 3 3" xfId="9891" xr:uid="{65510808-C057-4B50-A793-4CB66593A37C}"/>
    <cellStyle name="Comma 8 7" xfId="3137" xr:uid="{00000000-0005-0000-0000-0000A30C0000}"/>
    <cellStyle name="Comma 8 7 2" xfId="5801" xr:uid="{00000000-0005-0000-0000-0000A40C0000}"/>
    <cellStyle name="Comma 8 7 2 2" xfId="7574" xr:uid="{BF5F0322-3285-4311-82B4-1136E3239263}"/>
    <cellStyle name="Comma 8 7 2 3" xfId="9893" xr:uid="{0EC8C711-75D1-43EC-B000-97D77F6B26F5}"/>
    <cellStyle name="Comma 8 8" xfId="3138" xr:uid="{00000000-0005-0000-0000-0000A50C0000}"/>
    <cellStyle name="Comma 8 8 2" xfId="5802" xr:uid="{00000000-0005-0000-0000-0000A60C0000}"/>
    <cellStyle name="Comma 8 8 2 2" xfId="7575" xr:uid="{F2832902-1365-4283-B067-EA86E4906B52}"/>
    <cellStyle name="Comma 8 8 2 3" xfId="9894" xr:uid="{0A1D6EE1-2690-458B-9FF3-22D393C89C17}"/>
    <cellStyle name="Comma 8 9" xfId="3139" xr:uid="{00000000-0005-0000-0000-0000A70C0000}"/>
    <cellStyle name="Comma 8 9 2" xfId="5803" xr:uid="{00000000-0005-0000-0000-0000A80C0000}"/>
    <cellStyle name="Comma 8 9 2 2" xfId="7576" xr:uid="{D59A2592-55DB-4C5B-9FB1-054E09667D88}"/>
    <cellStyle name="Comma 8 9 2 3" xfId="9895" xr:uid="{2734A9C3-4727-4058-B2E4-D7A9DEDD0732}"/>
    <cellStyle name="Comma 8_B3 - Property plant &amp; equipment.nat" xfId="3140" xr:uid="{00000000-0005-0000-0000-0000A90C0000}"/>
    <cellStyle name="Comma 9" xfId="3141" xr:uid="{00000000-0005-0000-0000-0000AA0C0000}"/>
    <cellStyle name="Comma 9 10" xfId="3142" xr:uid="{00000000-0005-0000-0000-0000AB0C0000}"/>
    <cellStyle name="Comma 9 10 2" xfId="5805" xr:uid="{00000000-0005-0000-0000-0000AC0C0000}"/>
    <cellStyle name="Comma 9 10 2 2" xfId="7578" xr:uid="{6E75AAE8-8264-4193-8AD3-C0F9E84DA5DA}"/>
    <cellStyle name="Comma 9 10 2 3" xfId="9897" xr:uid="{5E762BE9-84E8-49BE-9BF4-48ADC1559118}"/>
    <cellStyle name="Comma 9 10 3" xfId="6643" xr:uid="{F7B506F2-6C83-4D4D-9741-D5303A42F9EB}"/>
    <cellStyle name="Comma 9 10 4" xfId="9162" xr:uid="{96BFCFCC-1EBE-4F4C-A0EE-DC6E37B4BE12}"/>
    <cellStyle name="Comma 9 11" xfId="3143" xr:uid="{00000000-0005-0000-0000-0000AD0C0000}"/>
    <cellStyle name="Comma 9 11 2" xfId="5806" xr:uid="{00000000-0005-0000-0000-0000AE0C0000}"/>
    <cellStyle name="Comma 9 11 2 2" xfId="7579" xr:uid="{F56653CA-7EBB-4EFF-B045-FF58A0F41C34}"/>
    <cellStyle name="Comma 9 11 2 3" xfId="9898" xr:uid="{798BC38A-FBD4-49A3-AC06-ED8FB7268DFE}"/>
    <cellStyle name="Comma 9 11 3" xfId="6644" xr:uid="{2D9F86DA-D7AF-4139-91CE-EAFF3E00AF56}"/>
    <cellStyle name="Comma 9 11 4" xfId="9163" xr:uid="{55F7A193-4895-4872-9112-DD119D928069}"/>
    <cellStyle name="Comma 9 12" xfId="3144" xr:uid="{00000000-0005-0000-0000-0000AF0C0000}"/>
    <cellStyle name="Comma 9 13" xfId="3145" xr:uid="{00000000-0005-0000-0000-0000B00C0000}"/>
    <cellStyle name="Comma 9 13 2" xfId="5807" xr:uid="{00000000-0005-0000-0000-0000B10C0000}"/>
    <cellStyle name="Comma 9 13 2 2" xfId="7580" xr:uid="{266ACE61-C9CD-44D2-A055-693ACADBDDFE}"/>
    <cellStyle name="Comma 9 13 2 3" xfId="9899" xr:uid="{D5903B1B-13F0-4F54-B2F3-C5CEEAE7FB1D}"/>
    <cellStyle name="Comma 9 13 3" xfId="6645" xr:uid="{2F1A650E-9767-47BE-A4EE-645C0248C67A}"/>
    <cellStyle name="Comma 9 13 4" xfId="9164" xr:uid="{33F59822-76AD-4A6F-98E1-235D33F61983}"/>
    <cellStyle name="Comma 9 14" xfId="5804" xr:uid="{00000000-0005-0000-0000-0000B20C0000}"/>
    <cellStyle name="Comma 9 14 2" xfId="7577" xr:uid="{113381F9-8373-43CF-AB09-DF4F090789B2}"/>
    <cellStyle name="Comma 9 14 3" xfId="9896" xr:uid="{D0E36A2E-E437-4A6B-BF8E-8481C9DC2319}"/>
    <cellStyle name="Comma 9 15" xfId="6642" xr:uid="{F6FDD00D-3481-4707-87C7-572ABD523782}"/>
    <cellStyle name="Comma 9 16" xfId="9161" xr:uid="{1FDE91A9-45C0-49D0-AEFA-87C671328163}"/>
    <cellStyle name="Comma 9 2" xfId="3146" xr:uid="{00000000-0005-0000-0000-0000B30C0000}"/>
    <cellStyle name="Comma 9 2 2" xfId="3147" xr:uid="{00000000-0005-0000-0000-0000B40C0000}"/>
    <cellStyle name="Comma 9 2 2 2" xfId="5809" xr:uid="{00000000-0005-0000-0000-0000B50C0000}"/>
    <cellStyle name="Comma 9 2 2 2 2" xfId="7582" xr:uid="{06A44425-9539-4C6C-A5D2-EEBE06F9885B}"/>
    <cellStyle name="Comma 9 2 2 2 3" xfId="9901" xr:uid="{056B0573-BFCD-4F06-8698-64D7884CBB59}"/>
    <cellStyle name="Comma 9 2 2 3" xfId="6647" xr:uid="{7337FFEC-B460-4DA8-9E42-BD4F81F2768B}"/>
    <cellStyle name="Comma 9 2 2 4" xfId="9166" xr:uid="{57854848-00ED-4B1F-8604-4ED02E5F1E0D}"/>
    <cellStyle name="Comma 9 2 3" xfId="3148" xr:uid="{00000000-0005-0000-0000-0000B60C0000}"/>
    <cellStyle name="Comma 9 2 3 2" xfId="5810" xr:uid="{00000000-0005-0000-0000-0000B70C0000}"/>
    <cellStyle name="Comma 9 2 3 2 2" xfId="7583" xr:uid="{58ABF3BE-6309-4058-9C9E-D67D461AD5B5}"/>
    <cellStyle name="Comma 9 2 3 2 3" xfId="9902" xr:uid="{5054D72C-0CB4-4B15-AE51-10CE26EFE732}"/>
    <cellStyle name="Comma 9 2 3 3" xfId="6648" xr:uid="{ECF3ED32-C67E-4231-B654-6F51AD7C1F42}"/>
    <cellStyle name="Comma 9 2 3 4" xfId="9167" xr:uid="{D49D2DF8-C136-4AE6-9C4D-C78E5B0D19D6}"/>
    <cellStyle name="Comma 9 2 4" xfId="3149" xr:uid="{00000000-0005-0000-0000-0000B80C0000}"/>
    <cellStyle name="Comma 9 2 4 2" xfId="5811" xr:uid="{00000000-0005-0000-0000-0000B90C0000}"/>
    <cellStyle name="Comma 9 2 4 2 2" xfId="7584" xr:uid="{C43B60A3-CF2F-4D18-B6AE-49F6E371AE2D}"/>
    <cellStyle name="Comma 9 2 4 2 3" xfId="9903" xr:uid="{1F15A985-EC64-40E3-A997-B456CFFE5EB0}"/>
    <cellStyle name="Comma 9 2 4 3" xfId="6649" xr:uid="{E2B7F0C5-B2E0-4E2B-AF8C-66197F355224}"/>
    <cellStyle name="Comma 9 2 4 4" xfId="9168" xr:uid="{4C2D14D9-FFFD-4306-9C5A-550663058952}"/>
    <cellStyle name="Comma 9 2 5" xfId="3150" xr:uid="{00000000-0005-0000-0000-0000BA0C0000}"/>
    <cellStyle name="Comma 9 2 5 2" xfId="5812" xr:uid="{00000000-0005-0000-0000-0000BB0C0000}"/>
    <cellStyle name="Comma 9 2 5 2 2" xfId="7585" xr:uid="{8BB71D67-CCE7-4B1C-8808-5A7E25FDBD52}"/>
    <cellStyle name="Comma 9 2 5 2 3" xfId="9904" xr:uid="{AF6E98A8-05E6-4FB2-9006-4B093AA57C59}"/>
    <cellStyle name="Comma 9 2 5 3" xfId="6650" xr:uid="{3D692316-0F1E-437F-A4AB-D38F87E752ED}"/>
    <cellStyle name="Comma 9 2 5 4" xfId="9169" xr:uid="{8C151231-3C99-4973-BB1E-22B3116F8A28}"/>
    <cellStyle name="Comma 9 2 6" xfId="3151" xr:uid="{00000000-0005-0000-0000-0000BC0C0000}"/>
    <cellStyle name="Comma 9 2 6 2" xfId="5813" xr:uid="{00000000-0005-0000-0000-0000BD0C0000}"/>
    <cellStyle name="Comma 9 2 6 2 2" xfId="7586" xr:uid="{0675A661-4483-4657-B494-B41DF9EA7934}"/>
    <cellStyle name="Comma 9 2 6 2 3" xfId="9905" xr:uid="{F1D37B25-9BF1-4D16-A35F-4FAC773CAE11}"/>
    <cellStyle name="Comma 9 2 6 3" xfId="6651" xr:uid="{E7BE3D47-B08E-46EC-9220-267CA09871CB}"/>
    <cellStyle name="Comma 9 2 6 4" xfId="9170" xr:uid="{FB752F6E-DA9A-4769-8E5A-2C60D52AA692}"/>
    <cellStyle name="Comma 9 2 7" xfId="5808" xr:uid="{00000000-0005-0000-0000-0000BE0C0000}"/>
    <cellStyle name="Comma 9 2 7 2" xfId="7581" xr:uid="{B492F1B6-9828-4278-A58A-752F7494AA01}"/>
    <cellStyle name="Comma 9 2 7 3" xfId="9900" xr:uid="{18EB792A-1CC7-4B19-991F-8026F0C235F9}"/>
    <cellStyle name="Comma 9 2 8" xfId="6646" xr:uid="{E1EDF93A-6A70-464B-9F5C-926EE60FD048}"/>
    <cellStyle name="Comma 9 2 9" xfId="9165" xr:uid="{F0147523-6E92-405C-B3A7-D2BFE8B19940}"/>
    <cellStyle name="Comma 9 3" xfId="3152" xr:uid="{00000000-0005-0000-0000-0000BF0C0000}"/>
    <cellStyle name="Comma 9 3 2" xfId="3153" xr:uid="{00000000-0005-0000-0000-0000C00C0000}"/>
    <cellStyle name="Comma 9 3 2 2" xfId="5815" xr:uid="{00000000-0005-0000-0000-0000C10C0000}"/>
    <cellStyle name="Comma 9 3 2 2 2" xfId="7588" xr:uid="{5907BAEA-5AFA-4810-A918-609717A45833}"/>
    <cellStyle name="Comma 9 3 2 2 3" xfId="9907" xr:uid="{85A0AD95-BE7F-461B-BE27-BBB3F4CCDE42}"/>
    <cellStyle name="Comma 9 3 2 3" xfId="6653" xr:uid="{4C5B46C0-6DF5-43B0-BA5C-380FFD83FE34}"/>
    <cellStyle name="Comma 9 3 2 4" xfId="9172" xr:uid="{700B2535-1362-4B17-8FEA-233E2719590E}"/>
    <cellStyle name="Comma 9 3 3" xfId="3154" xr:uid="{00000000-0005-0000-0000-0000C20C0000}"/>
    <cellStyle name="Comma 9 3 3 2" xfId="5816" xr:uid="{00000000-0005-0000-0000-0000C30C0000}"/>
    <cellStyle name="Comma 9 3 3 2 2" xfId="7589" xr:uid="{6D852592-AC3F-4E87-A6C1-A2FFC9502E2E}"/>
    <cellStyle name="Comma 9 3 3 2 3" xfId="9908" xr:uid="{F1FC8CDA-6DB5-4847-8DAD-1B62D9577660}"/>
    <cellStyle name="Comma 9 3 3 3" xfId="6654" xr:uid="{2304FA94-D7C4-42C9-81BF-D5E429D76E40}"/>
    <cellStyle name="Comma 9 3 3 4" xfId="9173" xr:uid="{CA51EAA1-E31D-4745-AD7D-13226D823B65}"/>
    <cellStyle name="Comma 9 3 4" xfId="3155" xr:uid="{00000000-0005-0000-0000-0000C40C0000}"/>
    <cellStyle name="Comma 9 3 4 2" xfId="5817" xr:uid="{00000000-0005-0000-0000-0000C50C0000}"/>
    <cellStyle name="Comma 9 3 4 2 2" xfId="7590" xr:uid="{4438E923-6BA4-437F-A2B9-8159CBA1178A}"/>
    <cellStyle name="Comma 9 3 4 2 3" xfId="9909" xr:uid="{B1C6648A-77F0-444A-BFDD-BFCF544EBC36}"/>
    <cellStyle name="Comma 9 3 4 3" xfId="6655" xr:uid="{7AC21296-DF9A-4A2A-92DB-F883A6847361}"/>
    <cellStyle name="Comma 9 3 4 4" xfId="9174" xr:uid="{C9F6CE89-1677-446F-85FA-2F13EAD073F0}"/>
    <cellStyle name="Comma 9 3 5" xfId="3156" xr:uid="{00000000-0005-0000-0000-0000C60C0000}"/>
    <cellStyle name="Comma 9 3 5 2" xfId="5818" xr:uid="{00000000-0005-0000-0000-0000C70C0000}"/>
    <cellStyle name="Comma 9 3 5 2 2" xfId="7591" xr:uid="{E7CD7627-1671-44C8-AFE0-5F0A53EC86E4}"/>
    <cellStyle name="Comma 9 3 5 2 3" xfId="9910" xr:uid="{AEF9054A-14AB-4F7B-9C93-6836E6D5A1A0}"/>
    <cellStyle name="Comma 9 3 5 3" xfId="6656" xr:uid="{074F9A09-E6EC-4CFF-B879-FBFE5ACF098E}"/>
    <cellStyle name="Comma 9 3 5 4" xfId="9175" xr:uid="{773AAD03-C69E-4BA8-BDB8-344F0998FAA5}"/>
    <cellStyle name="Comma 9 3 6" xfId="3157" xr:uid="{00000000-0005-0000-0000-0000C80C0000}"/>
    <cellStyle name="Comma 9 3 6 2" xfId="5819" xr:uid="{00000000-0005-0000-0000-0000C90C0000}"/>
    <cellStyle name="Comma 9 3 6 2 2" xfId="7592" xr:uid="{07E6179C-12FA-4A61-9B22-783D3F406C37}"/>
    <cellStyle name="Comma 9 3 6 2 3" xfId="9911" xr:uid="{57FCC19B-55ED-47A2-ADDA-055A31E0A501}"/>
    <cellStyle name="Comma 9 3 6 3" xfId="6657" xr:uid="{8C5EEE64-79DA-4685-8E8A-CFFC0C7A086D}"/>
    <cellStyle name="Comma 9 3 6 4" xfId="9176" xr:uid="{45F8072E-39EC-4B31-AFB0-667A9E580E09}"/>
    <cellStyle name="Comma 9 3 7" xfId="5814" xr:uid="{00000000-0005-0000-0000-0000CA0C0000}"/>
    <cellStyle name="Comma 9 3 7 2" xfId="7587" xr:uid="{4984E34E-153D-4857-9227-9CF8733AE024}"/>
    <cellStyle name="Comma 9 3 7 3" xfId="9906" xr:uid="{FF839257-E172-4373-8B33-0DE70384CD89}"/>
    <cellStyle name="Comma 9 3 8" xfId="6652" xr:uid="{E4B1B6F5-3566-421A-BCDF-19304557F898}"/>
    <cellStyle name="Comma 9 3 9" xfId="9171" xr:uid="{5B20BBD2-CF16-4A99-8949-9E50C26E14A2}"/>
    <cellStyle name="Comma 9 4" xfId="3158" xr:uid="{00000000-0005-0000-0000-0000CB0C0000}"/>
    <cellStyle name="Comma 9 4 2" xfId="3159" xr:uid="{00000000-0005-0000-0000-0000CC0C0000}"/>
    <cellStyle name="Comma 9 4 2 2" xfId="5821" xr:uid="{00000000-0005-0000-0000-0000CD0C0000}"/>
    <cellStyle name="Comma 9 4 2 2 2" xfId="7594" xr:uid="{513B37CE-5F08-485E-AB35-2834CC3B9E7F}"/>
    <cellStyle name="Comma 9 4 2 2 3" xfId="9913" xr:uid="{79031457-CAA1-435F-A9EC-7EA34D81EDAF}"/>
    <cellStyle name="Comma 9 4 2 3" xfId="6659" xr:uid="{7C0A5587-91B9-4924-AF4F-C850A96BCA91}"/>
    <cellStyle name="Comma 9 4 2 4" xfId="9178" xr:uid="{AAEC9016-CB88-409D-8171-8520E7B50363}"/>
    <cellStyle name="Comma 9 4 3" xfId="3160" xr:uid="{00000000-0005-0000-0000-0000CE0C0000}"/>
    <cellStyle name="Comma 9 4 3 2" xfId="5822" xr:uid="{00000000-0005-0000-0000-0000CF0C0000}"/>
    <cellStyle name="Comma 9 4 3 2 2" xfId="7595" xr:uid="{D2CC6F62-2B32-4D98-84D4-FD0304D612FF}"/>
    <cellStyle name="Comma 9 4 3 2 3" xfId="9914" xr:uid="{84B6974A-E669-46F6-BD4B-DBECFB1BF885}"/>
    <cellStyle name="Comma 9 4 3 3" xfId="6660" xr:uid="{D7C75D57-CD87-45C5-802E-04BEC7852229}"/>
    <cellStyle name="Comma 9 4 3 4" xfId="9179" xr:uid="{8853A7F7-8CC4-4DF4-A07B-32A6DDCB992C}"/>
    <cellStyle name="Comma 9 4 4" xfId="3161" xr:uid="{00000000-0005-0000-0000-0000D00C0000}"/>
    <cellStyle name="Comma 9 4 4 2" xfId="5823" xr:uid="{00000000-0005-0000-0000-0000D10C0000}"/>
    <cellStyle name="Comma 9 4 4 2 2" xfId="7596" xr:uid="{D9A33278-0A66-4F64-B403-B691C8855C4E}"/>
    <cellStyle name="Comma 9 4 4 2 3" xfId="9915" xr:uid="{E56A8082-D49D-454A-AD88-AC539D7CC736}"/>
    <cellStyle name="Comma 9 4 4 3" xfId="6661" xr:uid="{EA1F642C-573F-4585-9B12-9FDD068E643B}"/>
    <cellStyle name="Comma 9 4 4 4" xfId="9180" xr:uid="{2716984A-A102-4447-AB60-DC9ABD8C6526}"/>
    <cellStyle name="Comma 9 4 5" xfId="3162" xr:uid="{00000000-0005-0000-0000-0000D20C0000}"/>
    <cellStyle name="Comma 9 4 5 2" xfId="5824" xr:uid="{00000000-0005-0000-0000-0000D30C0000}"/>
    <cellStyle name="Comma 9 4 5 2 2" xfId="7597" xr:uid="{CC2D240C-A1CE-432F-BAA6-163D1DE172F0}"/>
    <cellStyle name="Comma 9 4 5 2 3" xfId="9916" xr:uid="{9DE7B662-9F5C-4941-AC60-AA404905D525}"/>
    <cellStyle name="Comma 9 4 5 3" xfId="6662" xr:uid="{74AD6225-44AD-479B-A9ED-5087C863F911}"/>
    <cellStyle name="Comma 9 4 5 4" xfId="9181" xr:uid="{D7A155F2-DA52-4B71-ADB0-F5F69D689BF5}"/>
    <cellStyle name="Comma 9 4 6" xfId="3163" xr:uid="{00000000-0005-0000-0000-0000D40C0000}"/>
    <cellStyle name="Comma 9 4 6 2" xfId="5825" xr:uid="{00000000-0005-0000-0000-0000D50C0000}"/>
    <cellStyle name="Comma 9 4 6 2 2" xfId="7598" xr:uid="{754801D9-CA19-45A6-A5A7-21E437815E96}"/>
    <cellStyle name="Comma 9 4 6 2 3" xfId="9917" xr:uid="{427C2B64-ABA0-4C09-B1EA-5B0487F805A5}"/>
    <cellStyle name="Comma 9 4 6 3" xfId="6663" xr:uid="{EB2188D4-DBBD-47A5-84F2-33D234D6F334}"/>
    <cellStyle name="Comma 9 4 6 4" xfId="9182" xr:uid="{05483A51-7456-438A-A1E0-B297B0D006DA}"/>
    <cellStyle name="Comma 9 4 7" xfId="5820" xr:uid="{00000000-0005-0000-0000-0000D60C0000}"/>
    <cellStyle name="Comma 9 4 7 2" xfId="7593" xr:uid="{AEDF6294-D589-48FC-87DD-F23E7B6C31F5}"/>
    <cellStyle name="Comma 9 4 7 3" xfId="9912" xr:uid="{7006CCC1-516B-4035-81B7-3CBDA18F23D9}"/>
    <cellStyle name="Comma 9 4 8" xfId="6658" xr:uid="{23B8E1BE-35C2-451E-8297-F1A3BC80EEE8}"/>
    <cellStyle name="Comma 9 4 9" xfId="9177" xr:uid="{BA40EA38-4422-40EE-871D-5874C6E6F3AE}"/>
    <cellStyle name="Comma 9 5" xfId="3164" xr:uid="{00000000-0005-0000-0000-0000D70C0000}"/>
    <cellStyle name="Comma 9 5 2" xfId="3165" xr:uid="{00000000-0005-0000-0000-0000D80C0000}"/>
    <cellStyle name="Comma 9 5 2 2" xfId="5827" xr:uid="{00000000-0005-0000-0000-0000D90C0000}"/>
    <cellStyle name="Comma 9 5 2 2 2" xfId="7600" xr:uid="{039EBBCB-6F9F-46D6-9046-C76F5467D58E}"/>
    <cellStyle name="Comma 9 5 2 2 3" xfId="9919" xr:uid="{6EE1DEA6-0A7E-4787-80FB-568176FEC096}"/>
    <cellStyle name="Comma 9 5 2 3" xfId="6665" xr:uid="{C2EA09F7-6C28-482C-B7CF-C5F7AC70BC3C}"/>
    <cellStyle name="Comma 9 5 2 4" xfId="9184" xr:uid="{9BB8B8DE-696A-4868-AF1B-B2AF8981A6E0}"/>
    <cellStyle name="Comma 9 5 3" xfId="3166" xr:uid="{00000000-0005-0000-0000-0000DA0C0000}"/>
    <cellStyle name="Comma 9 5 3 2" xfId="5828" xr:uid="{00000000-0005-0000-0000-0000DB0C0000}"/>
    <cellStyle name="Comma 9 5 3 2 2" xfId="7601" xr:uid="{18327D78-4CCC-468B-B476-784489A3BFC8}"/>
    <cellStyle name="Comma 9 5 3 2 3" xfId="9920" xr:uid="{620A8AEB-827C-4AC5-94AA-AF60B41F07C1}"/>
    <cellStyle name="Comma 9 5 3 3" xfId="6666" xr:uid="{2628AEAA-C7CC-43D7-98F0-2C3D86CC1A2F}"/>
    <cellStyle name="Comma 9 5 3 4" xfId="9185" xr:uid="{7D6B1234-D6B9-468D-A608-4402066BAEE5}"/>
    <cellStyle name="Comma 9 5 4" xfId="3167" xr:uid="{00000000-0005-0000-0000-0000DC0C0000}"/>
    <cellStyle name="Comma 9 5 4 2" xfId="5829" xr:uid="{00000000-0005-0000-0000-0000DD0C0000}"/>
    <cellStyle name="Comma 9 5 4 2 2" xfId="7602" xr:uid="{4E9AFC72-7702-4748-9C7C-E0AFE2973C7E}"/>
    <cellStyle name="Comma 9 5 4 2 3" xfId="9921" xr:uid="{805C8663-3934-477D-8699-0D5F7C42605E}"/>
    <cellStyle name="Comma 9 5 4 3" xfId="6667" xr:uid="{0EB6BD6C-8605-4D66-B938-16F11C046843}"/>
    <cellStyle name="Comma 9 5 4 4" xfId="9186" xr:uid="{48253C72-9247-4B24-8E7C-F6004E34A10B}"/>
    <cellStyle name="Comma 9 5 5" xfId="3168" xr:uid="{00000000-0005-0000-0000-0000DE0C0000}"/>
    <cellStyle name="Comma 9 5 5 2" xfId="5830" xr:uid="{00000000-0005-0000-0000-0000DF0C0000}"/>
    <cellStyle name="Comma 9 5 5 2 2" xfId="7603" xr:uid="{07B339B6-C351-4DC7-9768-C13BA7BF9B39}"/>
    <cellStyle name="Comma 9 5 5 2 3" xfId="9922" xr:uid="{DDE80DEC-912C-40E4-BA0B-526C6BD12E07}"/>
    <cellStyle name="Comma 9 5 5 3" xfId="6668" xr:uid="{C0AE76C3-623D-482C-AF0B-3EE9DB86E497}"/>
    <cellStyle name="Comma 9 5 5 4" xfId="9187" xr:uid="{5C1FA919-254B-42A7-B070-7D636C75A161}"/>
    <cellStyle name="Comma 9 5 6" xfId="3169" xr:uid="{00000000-0005-0000-0000-0000E00C0000}"/>
    <cellStyle name="Comma 9 5 6 2" xfId="5831" xr:uid="{00000000-0005-0000-0000-0000E10C0000}"/>
    <cellStyle name="Comma 9 5 6 2 2" xfId="7604" xr:uid="{0B74BD32-CFA6-4B04-87EB-B782116E3C97}"/>
    <cellStyle name="Comma 9 5 6 2 3" xfId="9923" xr:uid="{8F6A168E-0CA9-4A9B-B777-87632F93F339}"/>
    <cellStyle name="Comma 9 5 6 3" xfId="6669" xr:uid="{38EDEA98-2B17-4E40-9C36-F2CB0265CA35}"/>
    <cellStyle name="Comma 9 5 6 4" xfId="9188" xr:uid="{49D35C4A-42A3-4095-8B1E-5A6F2F4770C4}"/>
    <cellStyle name="Comma 9 5 7" xfId="5826" xr:uid="{00000000-0005-0000-0000-0000E20C0000}"/>
    <cellStyle name="Comma 9 5 7 2" xfId="7599" xr:uid="{87FC91D1-E6BF-43A6-9008-C2F4C41CC907}"/>
    <cellStyle name="Comma 9 5 7 3" xfId="9918" xr:uid="{2F09EC1A-15E9-4B57-BA3C-AF6C36E798FD}"/>
    <cellStyle name="Comma 9 5 8" xfId="6664" xr:uid="{E573E99B-8DA7-4388-9368-957106F4CA77}"/>
    <cellStyle name="Comma 9 5 9" xfId="9183" xr:uid="{51941C44-32E7-4C6F-AB04-579132C41B49}"/>
    <cellStyle name="Comma 9 6" xfId="3170" xr:uid="{00000000-0005-0000-0000-0000E30C0000}"/>
    <cellStyle name="Comma 9 6 2" xfId="3171" xr:uid="{00000000-0005-0000-0000-0000E40C0000}"/>
    <cellStyle name="Comma 9 6 2 2" xfId="5833" xr:uid="{00000000-0005-0000-0000-0000E50C0000}"/>
    <cellStyle name="Comma 9 6 2 2 2" xfId="7606" xr:uid="{20C59F7C-E391-4E74-BE0E-CFE7AA62FEDE}"/>
    <cellStyle name="Comma 9 6 2 2 3" xfId="9925" xr:uid="{D840A098-69A4-47A4-96C6-C3099A6068A0}"/>
    <cellStyle name="Comma 9 6 2 3" xfId="6671" xr:uid="{84FD3251-6A45-469A-BF15-E0FF97875230}"/>
    <cellStyle name="Comma 9 6 2 4" xfId="9190" xr:uid="{822A2B2A-5E08-4293-B19A-656A9AFA3FFE}"/>
    <cellStyle name="Comma 9 6 3" xfId="3172" xr:uid="{00000000-0005-0000-0000-0000E60C0000}"/>
    <cellStyle name="Comma 9 6 3 2" xfId="5834" xr:uid="{00000000-0005-0000-0000-0000E70C0000}"/>
    <cellStyle name="Comma 9 6 3 2 2" xfId="7607" xr:uid="{C5599F5F-72EF-4F6B-B56D-4228EDE93D02}"/>
    <cellStyle name="Comma 9 6 3 2 3" xfId="9926" xr:uid="{9829ACCF-5037-4EC1-A47A-895156DD0BE5}"/>
    <cellStyle name="Comma 9 6 3 3" xfId="6672" xr:uid="{EDD4A056-BA1F-4EFC-A38E-93A195B6966A}"/>
    <cellStyle name="Comma 9 6 3 4" xfId="9191" xr:uid="{5365F1F7-926C-483A-8A93-F32A60E06A0D}"/>
    <cellStyle name="Comma 9 6 4" xfId="3173" xr:uid="{00000000-0005-0000-0000-0000E80C0000}"/>
    <cellStyle name="Comma 9 6 4 2" xfId="5835" xr:uid="{00000000-0005-0000-0000-0000E90C0000}"/>
    <cellStyle name="Comma 9 6 4 2 2" xfId="7608" xr:uid="{A4A9C610-8B80-469D-8C6C-2843BBC1BD4D}"/>
    <cellStyle name="Comma 9 6 4 2 3" xfId="9927" xr:uid="{F40566F1-0631-4656-8A7D-9C70F14E13C7}"/>
    <cellStyle name="Comma 9 6 4 3" xfId="6673" xr:uid="{B1F59F67-38D7-4FB1-9207-7DE3BF0C41F9}"/>
    <cellStyle name="Comma 9 6 4 4" xfId="9192" xr:uid="{87F47B19-641F-44CA-A3DB-669A5F0F5A4B}"/>
    <cellStyle name="Comma 9 6 5" xfId="3174" xr:uid="{00000000-0005-0000-0000-0000EA0C0000}"/>
    <cellStyle name="Comma 9 6 5 2" xfId="5836" xr:uid="{00000000-0005-0000-0000-0000EB0C0000}"/>
    <cellStyle name="Comma 9 6 5 2 2" xfId="7609" xr:uid="{1C0DB491-A64B-4D34-B9F5-E6455A4CA608}"/>
    <cellStyle name="Comma 9 6 5 2 3" xfId="9928" xr:uid="{7F166E55-E6CC-4354-A1D8-1127D2154A09}"/>
    <cellStyle name="Comma 9 6 5 3" xfId="6674" xr:uid="{59B222D8-3E34-407B-9F0B-8A8C83C55CA1}"/>
    <cellStyle name="Comma 9 6 5 4" xfId="9193" xr:uid="{6CD51D68-1712-411B-A304-B6C237544574}"/>
    <cellStyle name="Comma 9 6 6" xfId="3175" xr:uid="{00000000-0005-0000-0000-0000EC0C0000}"/>
    <cellStyle name="Comma 9 6 6 2" xfId="5837" xr:uid="{00000000-0005-0000-0000-0000ED0C0000}"/>
    <cellStyle name="Comma 9 6 6 2 2" xfId="7610" xr:uid="{DA457118-06E5-4988-BEEB-1D2F72706EBA}"/>
    <cellStyle name="Comma 9 6 6 2 3" xfId="9929" xr:uid="{0E01651D-7AF9-4527-8692-C649624DEC27}"/>
    <cellStyle name="Comma 9 6 6 3" xfId="6675" xr:uid="{15D091C9-B81B-4765-80B9-867AC83D3432}"/>
    <cellStyle name="Comma 9 6 6 4" xfId="9194" xr:uid="{25489E7B-8031-489F-BEBD-FC713A48A181}"/>
    <cellStyle name="Comma 9 6 7" xfId="5832" xr:uid="{00000000-0005-0000-0000-0000EE0C0000}"/>
    <cellStyle name="Comma 9 6 7 2" xfId="7605" xr:uid="{FEF6E2D8-5D24-4055-A351-BD3A7112B13E}"/>
    <cellStyle name="Comma 9 6 7 3" xfId="9924" xr:uid="{8C2AD6B8-67CE-47B2-93D6-DEB364691842}"/>
    <cellStyle name="Comma 9 6 8" xfId="6670" xr:uid="{C71933A8-F168-4E05-9013-A7890A7B2E08}"/>
    <cellStyle name="Comma 9 6 9" xfId="9189" xr:uid="{6760462D-0754-4B4B-A786-899AACBBA855}"/>
    <cellStyle name="Comma 9 7" xfId="3176" xr:uid="{00000000-0005-0000-0000-0000EF0C0000}"/>
    <cellStyle name="Comma 9 7 2" xfId="5838" xr:uid="{00000000-0005-0000-0000-0000F00C0000}"/>
    <cellStyle name="Comma 9 7 2 2" xfId="7611" xr:uid="{478B9C4B-D54B-45B8-94D5-6639B82D82FA}"/>
    <cellStyle name="Comma 9 7 2 3" xfId="9930" xr:uid="{6ADEDA38-6395-49AE-A40A-8D786B2EC41A}"/>
    <cellStyle name="Comma 9 7 3" xfId="6676" xr:uid="{DA0EBD22-1C29-4EA4-83B7-7C6277FBC439}"/>
    <cellStyle name="Comma 9 7 4" xfId="9195" xr:uid="{25A6BAB0-D2A0-4917-858D-C912425A2D3B}"/>
    <cellStyle name="Comma 9 8" xfId="3177" xr:uid="{00000000-0005-0000-0000-0000F10C0000}"/>
    <cellStyle name="Comma 9 8 2" xfId="5839" xr:uid="{00000000-0005-0000-0000-0000F20C0000}"/>
    <cellStyle name="Comma 9 8 2 2" xfId="7612" xr:uid="{D07C74F5-BEE3-4284-BDE7-D5DDDFCF6206}"/>
    <cellStyle name="Comma 9 8 2 3" xfId="9931" xr:uid="{A1CF53E7-FFE2-4F15-9C1A-3AFA877A77BE}"/>
    <cellStyle name="Comma 9 8 3" xfId="6677" xr:uid="{6E4A355A-764D-4D64-B0BA-1D43EE704049}"/>
    <cellStyle name="Comma 9 8 4" xfId="9196" xr:uid="{C25C6ED3-C21D-4FFC-9AB7-4DAE3458B49E}"/>
    <cellStyle name="Comma 9 9" xfId="3178" xr:uid="{00000000-0005-0000-0000-0000F30C0000}"/>
    <cellStyle name="Comma 9 9 2" xfId="5840" xr:uid="{00000000-0005-0000-0000-0000F40C0000}"/>
    <cellStyle name="Comma 9 9 2 2" xfId="7613" xr:uid="{BF00FD1A-FC7E-4D9A-AED8-03696B089D5F}"/>
    <cellStyle name="Comma 9 9 2 3" xfId="9932" xr:uid="{FF58639D-5BFE-4900-81ED-E8A1A6A971FA}"/>
    <cellStyle name="Comma 9 9 3" xfId="6678" xr:uid="{902CAA1A-E770-4A51-805B-EC80D73D6DCD}"/>
    <cellStyle name="Comma 9 9 4" xfId="9197" xr:uid="{26ECFA7B-20C8-4BF8-984D-DA54CBB3AD1E}"/>
    <cellStyle name="comma zerodec" xfId="557" xr:uid="{00000000-0005-0000-0000-0000F50C0000}"/>
    <cellStyle name="comma zerodec 2" xfId="3179" xr:uid="{00000000-0005-0000-0000-0000F60C0000}"/>
    <cellStyle name="comma zerodec 2 2" xfId="3180" xr:uid="{00000000-0005-0000-0000-0000F70C0000}"/>
    <cellStyle name="comma zerodec 2 2 2" xfId="3181" xr:uid="{00000000-0005-0000-0000-0000F80C0000}"/>
    <cellStyle name="comma zerodec 2 3" xfId="3182" xr:uid="{00000000-0005-0000-0000-0000F90C0000}"/>
    <cellStyle name="comma zerodec 3" xfId="3183" xr:uid="{00000000-0005-0000-0000-0000FA0C0000}"/>
    <cellStyle name="comma zerodec 4" xfId="3184" xr:uid="{00000000-0005-0000-0000-0000FB0C0000}"/>
    <cellStyle name="comma zerodec 5" xfId="3185" xr:uid="{00000000-0005-0000-0000-0000FC0C0000}"/>
    <cellStyle name="comma zerodec 6" xfId="3186" xr:uid="{00000000-0005-0000-0000-0000FD0C0000}"/>
    <cellStyle name="comma zerodec 7" xfId="3187" xr:uid="{00000000-0005-0000-0000-0000FE0C0000}"/>
    <cellStyle name="comma zerodec_282-193.00" xfId="3188" xr:uid="{00000000-0005-0000-0000-0000FF0C0000}"/>
    <cellStyle name="Comma_Lead-Superblock-Q2'07 AKE" xfId="11" xr:uid="{00000000-0005-0000-0000-0000000D0000}"/>
    <cellStyle name="Comma0" xfId="558" xr:uid="{00000000-0005-0000-0000-0000010D0000}"/>
    <cellStyle name="Copied" xfId="559" xr:uid="{00000000-0005-0000-0000-0000020D0000}"/>
    <cellStyle name="COST1" xfId="560" xr:uid="{00000000-0005-0000-0000-0000030D0000}"/>
    <cellStyle name="Cover Date" xfId="3189" xr:uid="{00000000-0005-0000-0000-0000040D0000}"/>
    <cellStyle name="Cover Subtitle" xfId="3190" xr:uid="{00000000-0005-0000-0000-0000050D0000}"/>
    <cellStyle name="Cover Title" xfId="3191" xr:uid="{00000000-0005-0000-0000-0000060D0000}"/>
    <cellStyle name="Curren - Style3" xfId="561" xr:uid="{00000000-0005-0000-0000-0000070D0000}"/>
    <cellStyle name="Curren - Style4" xfId="562" xr:uid="{00000000-0005-0000-0000-0000080D0000}"/>
    <cellStyle name="Currency (0.00)" xfId="3192" xr:uid="{00000000-0005-0000-0000-0000090D0000}"/>
    <cellStyle name="Currency (hidden)" xfId="3193" xr:uid="{00000000-0005-0000-0000-00000A0D0000}"/>
    <cellStyle name="Currency [00]" xfId="563" xr:uid="{00000000-0005-0000-0000-00000B0D0000}"/>
    <cellStyle name="Currency [00] 2" xfId="3194" xr:uid="{00000000-0005-0000-0000-00000C0D0000}"/>
    <cellStyle name="Currency [1]" xfId="3195" xr:uid="{00000000-0005-0000-0000-00000D0D0000}"/>
    <cellStyle name="Currency [1] 2" xfId="3196" xr:uid="{00000000-0005-0000-0000-00000E0D0000}"/>
    <cellStyle name="Currency [1] 2 2" xfId="5207" xr:uid="{00000000-0005-0000-0000-00000F0D0000}"/>
    <cellStyle name="Currency [1] 2 2 2" xfId="6980" xr:uid="{BAE27D15-EB71-40E8-9EC3-F4FD964FAD3C}"/>
    <cellStyle name="Currency [1] 2 2 3" xfId="8006" xr:uid="{972FDBCC-3A31-4F15-A0F1-AAA62400E231}"/>
    <cellStyle name="Currency [1] 2 2 4" xfId="6742" xr:uid="{F74F3D5E-52C9-4C00-BFF3-665C552C511B}"/>
    <cellStyle name="Currency [1] 2 2 5" xfId="6910" xr:uid="{ACF6AE94-B2BB-4C82-9FDE-60167CBC88E3}"/>
    <cellStyle name="Currency [1] 2 2 6" xfId="9299" xr:uid="{0A421216-F79C-4A08-992D-E788788446FA}"/>
    <cellStyle name="Currency [1] 2 3" xfId="5328" xr:uid="{00000000-0005-0000-0000-0000100D0000}"/>
    <cellStyle name="Currency [1] 2 3 2" xfId="7101" xr:uid="{A8AB3924-6B72-44D0-8CBA-754AB92B006A}"/>
    <cellStyle name="Currency [1] 2 3 3" xfId="8039" xr:uid="{80CEAD3E-F6BE-49D8-B4F8-88D39BE6C3D9}"/>
    <cellStyle name="Currency [1] 2 3 4" xfId="6848" xr:uid="{1107AA57-6009-490B-B4B7-795B01FE4D77}"/>
    <cellStyle name="Currency [1] 2 3 5" xfId="6189" xr:uid="{9EBEB42A-93C4-49B8-93E3-BBFB43E7C281}"/>
    <cellStyle name="Currency [1] 2 3 6" xfId="9420" xr:uid="{5EF39E7A-CAED-4875-8B02-9B78BFB037ED}"/>
    <cellStyle name="Currency [1] 2 4" xfId="6680" xr:uid="{70CCF3F1-904E-4518-93C2-C50C74DCE2D0}"/>
    <cellStyle name="Currency [1] 3" xfId="5208" xr:uid="{00000000-0005-0000-0000-0000110D0000}"/>
    <cellStyle name="Currency [1] 3 2" xfId="6981" xr:uid="{498501D4-76A9-40A1-9899-ABF0F642A49A}"/>
    <cellStyle name="Currency [1] 3 3" xfId="8007" xr:uid="{FB5F023C-977A-4BB1-9BA3-06B7727D053F}"/>
    <cellStyle name="Currency [1] 3 4" xfId="6175" xr:uid="{0AA6AC24-31CF-43A6-98FF-C2BAEA55B71D}"/>
    <cellStyle name="Currency [1] 3 5" xfId="6247" xr:uid="{DCA4E579-94A9-4AE4-9F86-72930D61B5FB}"/>
    <cellStyle name="Currency [1] 3 6" xfId="9300" xr:uid="{659B2DE2-F99A-4D2E-BCF8-921023D80D21}"/>
    <cellStyle name="Currency [1] 4" xfId="5327" xr:uid="{00000000-0005-0000-0000-0000120D0000}"/>
    <cellStyle name="Currency [1] 4 2" xfId="7100" xr:uid="{13299661-324D-4A4E-9F4B-BC2793449808}"/>
    <cellStyle name="Currency [1] 4 3" xfId="8038" xr:uid="{65925D21-96A4-4B99-AEAE-007CC58A083A}"/>
    <cellStyle name="Currency [1] 4 4" xfId="6847" xr:uid="{E33FE6CB-D777-4DDF-AD68-F1B2021A1467}"/>
    <cellStyle name="Currency [1] 4 5" xfId="6190" xr:uid="{66765B98-5973-44E2-9BFD-F03213E26ADF}"/>
    <cellStyle name="Currency [1] 4 6" xfId="9419" xr:uid="{173CA754-F5BD-493B-A647-A60B98637F87}"/>
    <cellStyle name="Currency [1] 5" xfId="6679" xr:uid="{63C7B4FE-4E9F-4CCE-8E6F-2CF8832D8566}"/>
    <cellStyle name="Currency 2" xfId="71" xr:uid="{00000000-0005-0000-0000-0000130D0000}"/>
    <cellStyle name="Currency 2 2" xfId="3197" xr:uid="{00000000-0005-0000-0000-0000140D0000}"/>
    <cellStyle name="Currency 2 2 2" xfId="5841" xr:uid="{00000000-0005-0000-0000-0000150D0000}"/>
    <cellStyle name="Currency 2 2 2 2" xfId="7614" xr:uid="{1F06C505-79FE-4D5E-8279-D5ADD8DC96A3}"/>
    <cellStyle name="Currency 2 2 2 3" xfId="9933" xr:uid="{CDBD2F08-04BC-4A19-BE65-96B78EA04711}"/>
    <cellStyle name="Currency 2 2 3" xfId="6681" xr:uid="{50E665FC-D83F-4730-8D85-F3D7284773B4}"/>
    <cellStyle name="Currency 2 2 4" xfId="9198" xr:uid="{1649EC12-580C-47AA-9FBA-373762662247}"/>
    <cellStyle name="Currency 2 3" xfId="3198" xr:uid="{00000000-0005-0000-0000-0000160D0000}"/>
    <cellStyle name="Currency 3" xfId="3199" xr:uid="{00000000-0005-0000-0000-0000170D0000}"/>
    <cellStyle name="Currency 3 2" xfId="3200" xr:uid="{00000000-0005-0000-0000-0000180D0000}"/>
    <cellStyle name="Currency 3 2 2" xfId="5843" xr:uid="{00000000-0005-0000-0000-0000190D0000}"/>
    <cellStyle name="Currency 3 2 2 2" xfId="7616" xr:uid="{23513C46-D744-4EF3-9201-2D9F9F05DF52}"/>
    <cellStyle name="Currency 3 2 2 3" xfId="9935" xr:uid="{83684AA3-6A13-4E2B-AF2B-CF0184B402FE}"/>
    <cellStyle name="Currency 3 2 3" xfId="6683" xr:uid="{2092F0F3-A48A-4EA7-A1EB-0DA624A44717}"/>
    <cellStyle name="Currency 3 2 4" xfId="9200" xr:uid="{D4405CEE-95E1-4A3B-9473-B83B31AD9F22}"/>
    <cellStyle name="Currency 3 3" xfId="5842" xr:uid="{00000000-0005-0000-0000-00001A0D0000}"/>
    <cellStyle name="Currency 3 3 2" xfId="7615" xr:uid="{AD58467F-7DAF-4BCB-933C-DA1310B33ECE}"/>
    <cellStyle name="Currency 3 3 3" xfId="9934" xr:uid="{7847ECB4-0153-499D-B60A-26130966B1E0}"/>
    <cellStyle name="Currency 3 4" xfId="6682" xr:uid="{173DD8EC-4EDB-4954-B9EA-40D1CA4DE588}"/>
    <cellStyle name="Currency 3 5" xfId="9199" xr:uid="{81A0600F-A3BE-46BF-B94C-42AF47C9BA84}"/>
    <cellStyle name="Currency Entry" xfId="564" xr:uid="{00000000-0005-0000-0000-00001B0D0000}"/>
    <cellStyle name="Currency0" xfId="565" xr:uid="{00000000-0005-0000-0000-00001C0D0000}"/>
    <cellStyle name="Currency1" xfId="566" xr:uid="{00000000-0005-0000-0000-00001D0D0000}"/>
    <cellStyle name="Currency1 2" xfId="3201" xr:uid="{00000000-0005-0000-0000-00001E0D0000}"/>
    <cellStyle name="Currency1 2 2" xfId="3202" xr:uid="{00000000-0005-0000-0000-00001F0D0000}"/>
    <cellStyle name="Currency1 2 3" xfId="3203" xr:uid="{00000000-0005-0000-0000-0000200D0000}"/>
    <cellStyle name="Currency1 3" xfId="3204" xr:uid="{00000000-0005-0000-0000-0000210D0000}"/>
    <cellStyle name="Currency1 4" xfId="3205" xr:uid="{00000000-0005-0000-0000-0000220D0000}"/>
    <cellStyle name="Currency1 5" xfId="3206" xr:uid="{00000000-0005-0000-0000-0000230D0000}"/>
    <cellStyle name="Currency1 6" xfId="3207" xr:uid="{00000000-0005-0000-0000-0000240D0000}"/>
    <cellStyle name="Currency1 7" xfId="3208" xr:uid="{00000000-0005-0000-0000-0000250D0000}"/>
    <cellStyle name="Currency1_282-193.00" xfId="3209" xr:uid="{00000000-0005-0000-0000-0000260D0000}"/>
    <cellStyle name="Currency2" xfId="3210" xr:uid="{00000000-0005-0000-0000-0000270D0000}"/>
    <cellStyle name="custom" xfId="567" xr:uid="{00000000-0005-0000-0000-0000280D0000}"/>
    <cellStyle name="Custom - Style1" xfId="568" xr:uid="{00000000-0005-0000-0000-0000290D0000}"/>
    <cellStyle name="Custom - Style8" xfId="569" xr:uid="{00000000-0005-0000-0000-00002A0D0000}"/>
    <cellStyle name="Custom - Style8 2" xfId="3211" xr:uid="{00000000-0005-0000-0000-00002B0D0000}"/>
    <cellStyle name="Custom - Style8 3" xfId="3212" xr:uid="{00000000-0005-0000-0000-00002C0D0000}"/>
    <cellStyle name="Custom - Style8 4" xfId="3213" xr:uid="{00000000-0005-0000-0000-00002D0D0000}"/>
    <cellStyle name="Custom - Style8 4 2" xfId="3214" xr:uid="{00000000-0005-0000-0000-00002E0D0000}"/>
    <cellStyle name="Custom - Style8 5" xfId="3215" xr:uid="{00000000-0005-0000-0000-00002F0D0000}"/>
    <cellStyle name="Custom - Style8_AWP (IS)-311208" xfId="3216" xr:uid="{00000000-0005-0000-0000-0000300D0000}"/>
    <cellStyle name="custom 2" xfId="3217" xr:uid="{00000000-0005-0000-0000-0000310D0000}"/>
    <cellStyle name="custom_A3" xfId="3218" xr:uid="{00000000-0005-0000-0000-0000320D0000}"/>
    <cellStyle name="Dan" xfId="3219" xr:uid="{00000000-0005-0000-0000-0000330D0000}"/>
    <cellStyle name="Data   - Style2" xfId="570" xr:uid="{00000000-0005-0000-0000-0000340D0000}"/>
    <cellStyle name="Data   - Style2 2" xfId="4969" xr:uid="{00000000-0005-0000-0000-0000350D0000}"/>
    <cellStyle name="Data   - Style2 2 2" xfId="6935" xr:uid="{53B43AFA-C3B1-4CA8-AFF6-B5AA7144BEB3}"/>
    <cellStyle name="Data   - Style2 2 3" xfId="7962" xr:uid="{95FDA40E-E2D6-4DF0-82A0-0156EAEA4BC8}"/>
    <cellStyle name="Data   - Style2 2 4" xfId="6731" xr:uid="{757DC9B2-087F-416C-8867-E3A18C8709C9}"/>
    <cellStyle name="Data   - Style2 2 5" xfId="6243" xr:uid="{C3382509-3226-492F-B57D-3B0199CD8FAC}"/>
    <cellStyle name="Data   - Style2 2 6" xfId="9265" xr:uid="{2CD4BB81-91BA-445A-8068-7636F8AD0D2D}"/>
    <cellStyle name="Data   - Style2 3" xfId="5940" xr:uid="{00000000-0005-0000-0000-0000360D0000}"/>
    <cellStyle name="Data   - Style2 3 2" xfId="7713" xr:uid="{3329EDEB-ED75-40D2-A4AD-D5B6528688A8}"/>
    <cellStyle name="Data   - Style2 3 3" xfId="8140" xr:uid="{FA69B52C-FE37-4DAD-BE9E-8E233CDB2AB4}"/>
    <cellStyle name="Data   - Style2 3 4" xfId="8391" xr:uid="{74234039-BD50-4364-922A-2CD3ABD476EA}"/>
    <cellStyle name="Data   - Style2 3 5" xfId="8639" xr:uid="{9F8A70B0-E846-490E-9F49-C7551DAB92C8}"/>
    <cellStyle name="Data   - Style2 3 6" xfId="10032" xr:uid="{C2F6E2FE-7ABD-41A4-855C-C7F407258D2D}"/>
    <cellStyle name="Data   - Style2 4" xfId="6200" xr:uid="{70FD0EB9-711B-42D8-9EA9-CB1AC534FBA1}"/>
    <cellStyle name="Date" xfId="571" xr:uid="{00000000-0005-0000-0000-0000370D0000}"/>
    <cellStyle name="Date 2" xfId="3220" xr:uid="{00000000-0005-0000-0000-0000380D0000}"/>
    <cellStyle name="Date 3" xfId="3221" xr:uid="{00000000-0005-0000-0000-0000390D0000}"/>
    <cellStyle name="Date 4" xfId="3222" xr:uid="{00000000-0005-0000-0000-00003A0D0000}"/>
    <cellStyle name="Date 5" xfId="3223" xr:uid="{00000000-0005-0000-0000-00003B0D0000}"/>
    <cellStyle name="Date 6" xfId="3224" xr:uid="{00000000-0005-0000-0000-00003C0D0000}"/>
    <cellStyle name="Date 7" xfId="3225" xr:uid="{00000000-0005-0000-0000-00003D0D0000}"/>
    <cellStyle name="Date Short" xfId="572" xr:uid="{00000000-0005-0000-0000-00003E0D0000}"/>
    <cellStyle name="Date_(A3)Working Balance Sheet v4" xfId="3226" xr:uid="{00000000-0005-0000-0000-00003F0D0000}"/>
    <cellStyle name="Define your own named style" xfId="3227" xr:uid="{00000000-0005-0000-0000-0000400D0000}"/>
    <cellStyle name="Define your own named style 2" xfId="5206" xr:uid="{00000000-0005-0000-0000-0000410D0000}"/>
    <cellStyle name="Define your own named style 2 2" xfId="6979" xr:uid="{64CD19F5-B147-4607-8867-1693D9AF9EA7}"/>
    <cellStyle name="Define your own named style 2 3" xfId="8005" xr:uid="{1EB36774-07D5-4E69-BFB6-0EE7154A025C}"/>
    <cellStyle name="Define your own named style 2 4" xfId="6927" xr:uid="{83E12363-B037-4755-A9B3-A45B045A44C1}"/>
    <cellStyle name="Define your own named style 2 5" xfId="6254" xr:uid="{C6F3E27B-09DA-475D-B3D4-DD2109F17785}"/>
    <cellStyle name="Define your own named style 2 6" xfId="9298" xr:uid="{2E57ACBF-858E-4005-BBE0-64B8ACBB6F5C}"/>
    <cellStyle name="Define your own named style 3" xfId="5378" xr:uid="{00000000-0005-0000-0000-0000420D0000}"/>
    <cellStyle name="Define your own named style 3 2" xfId="7151" xr:uid="{BF35F5D4-82F6-4548-AD1A-9E431BC6A1C9}"/>
    <cellStyle name="Define your own named style 3 3" xfId="8040" xr:uid="{E30D0129-05CF-4F53-A988-AA593C474C63}"/>
    <cellStyle name="Define your own named style 3 4" xfId="6249" xr:uid="{B875BAA7-22E1-4639-910A-8109180E2AEC}"/>
    <cellStyle name="Define your own named style 3 5" xfId="6921" xr:uid="{B5085201-31E1-416B-808F-B1B24D74A008}"/>
    <cellStyle name="Define your own named style 3 6" xfId="9470" xr:uid="{54868388-F843-4C0D-A3D8-1E3F23EB1528}"/>
    <cellStyle name="Define your own named style 4" xfId="6684" xr:uid="{8828AC72-CB36-45A4-BA7B-F04444093F67}"/>
    <cellStyle name="DELTA" xfId="573" xr:uid="{00000000-0005-0000-0000-0000430D0000}"/>
    <cellStyle name="Dezimal [0]_Compiling Utility Macros" xfId="574" xr:uid="{00000000-0005-0000-0000-0000440D0000}"/>
    <cellStyle name="Dezimal_Compiling Utility Macros" xfId="575" xr:uid="{00000000-0005-0000-0000-0000450D0000}"/>
    <cellStyle name="Dillernia=14" xfId="3228" xr:uid="{00000000-0005-0000-0000-0000460D0000}"/>
    <cellStyle name="Dollar (zero dec)" xfId="576" xr:uid="{00000000-0005-0000-0000-0000470D0000}"/>
    <cellStyle name="Dollar (zero dec) 2" xfId="3229" xr:uid="{00000000-0005-0000-0000-0000480D0000}"/>
    <cellStyle name="Dollar (zero dec) 2 2" xfId="3230" xr:uid="{00000000-0005-0000-0000-0000490D0000}"/>
    <cellStyle name="Dollar (zero dec) 2 3" xfId="3231" xr:uid="{00000000-0005-0000-0000-00004A0D0000}"/>
    <cellStyle name="Dollar (zero dec) 3" xfId="3232" xr:uid="{00000000-0005-0000-0000-00004B0D0000}"/>
    <cellStyle name="Dollar (zero dec) 4" xfId="3233" xr:uid="{00000000-0005-0000-0000-00004C0D0000}"/>
    <cellStyle name="Dollar (zero dec) 5" xfId="3234" xr:uid="{00000000-0005-0000-0000-00004D0D0000}"/>
    <cellStyle name="Dollar (zero dec) 6" xfId="3235" xr:uid="{00000000-0005-0000-0000-00004E0D0000}"/>
    <cellStyle name="Dollar (zero dec) 7" xfId="3236" xr:uid="{00000000-0005-0000-0000-00004F0D0000}"/>
    <cellStyle name="Dollar (zero dec)_282-193.00" xfId="3237" xr:uid="{00000000-0005-0000-0000-0000500D0000}"/>
    <cellStyle name="Dollars" xfId="577" xr:uid="{00000000-0005-0000-0000-0000510D0000}"/>
    <cellStyle name="Dollars 2" xfId="3238" xr:uid="{00000000-0005-0000-0000-0000520D0000}"/>
    <cellStyle name="Dollars(0)" xfId="578" xr:uid="{00000000-0005-0000-0000-0000530D0000}"/>
    <cellStyle name="Dollars(0) 2" xfId="3239" xr:uid="{00000000-0005-0000-0000-0000540D0000}"/>
    <cellStyle name="Dollars_purchases test - orisoft systems" xfId="3240" xr:uid="{00000000-0005-0000-0000-0000550D0000}"/>
    <cellStyle name="Draw lines around data in range" xfId="3241" xr:uid="{00000000-0005-0000-0000-0000560D0000}"/>
    <cellStyle name="Draw lines around data in range 2" xfId="5205" xr:uid="{00000000-0005-0000-0000-0000570D0000}"/>
    <cellStyle name="Draw lines around data in range 2 2" xfId="6978" xr:uid="{67E89089-B46F-4E33-9B07-7B51FF951390}"/>
    <cellStyle name="Draw lines around data in range 2 3" xfId="8004" xr:uid="{3B0EBF8B-C6AD-46DF-9BA9-735714FA6A18}"/>
    <cellStyle name="Draw lines around data in range 2 4" xfId="6945" xr:uid="{68A300AD-7C70-4E77-A356-6010F7D8828B}"/>
    <cellStyle name="Draw lines around data in range 2 5" xfId="7951" xr:uid="{85677065-B383-4EB7-8AF9-04AD489543E3}"/>
    <cellStyle name="Draw lines around data in range 2 6" xfId="9297" xr:uid="{89278D9F-1A5F-45A5-A008-3159D5737948}"/>
    <cellStyle name="Draw lines around data in range 3" xfId="5425" xr:uid="{00000000-0005-0000-0000-0000580D0000}"/>
    <cellStyle name="Draw lines around data in range 3 2" xfId="7198" xr:uid="{7D4CC632-2BCC-4A10-8487-A6DCD0BF28A0}"/>
    <cellStyle name="Draw lines around data in range 3 3" xfId="8041" xr:uid="{884D39BE-066E-4058-924F-37B0229E59EB}"/>
    <cellStyle name="Draw lines around data in range 3 4" xfId="6239" xr:uid="{144F2801-3FF1-4640-AA4C-19A73BBD0BA2}"/>
    <cellStyle name="Draw lines around data in range 3 5" xfId="7941" xr:uid="{F4F78506-4FBE-49E0-83B9-F1F6EF4990E7}"/>
    <cellStyle name="Draw lines around data in range 3 6" xfId="9517" xr:uid="{AE21A598-BE67-4864-95B1-B37BE5979FF6}"/>
    <cellStyle name="Draw lines around data in range 4" xfId="6685" xr:uid="{3DD8086A-3287-41E6-B755-BF47F424FBA1}"/>
    <cellStyle name="Draw shadow and lines within range" xfId="3242" xr:uid="{00000000-0005-0000-0000-0000590D0000}"/>
    <cellStyle name="Draw shadow and lines within range 2" xfId="5204" xr:uid="{00000000-0005-0000-0000-00005A0D0000}"/>
    <cellStyle name="Draw shadow and lines within range 2 2" xfId="6977" xr:uid="{E5F4ABAC-9004-4C04-B8FA-69CA3A00EA4E}"/>
    <cellStyle name="Draw shadow and lines within range 2 3" xfId="8003" xr:uid="{9982DDCA-1AD2-4325-A6A1-C95E2AD49F40}"/>
    <cellStyle name="Draw shadow and lines within range 2 4" xfId="6238" xr:uid="{75F373E8-8D16-41BF-B9D0-E06E24DC72C8}"/>
    <cellStyle name="Draw shadow and lines within range 2 5" xfId="7974" xr:uid="{D6F317DA-C08D-4752-B31E-A8B704DED9CF}"/>
    <cellStyle name="Draw shadow and lines within range 2 6" xfId="9296" xr:uid="{78161378-084B-457B-868C-99E55D55DB94}"/>
    <cellStyle name="Draw shadow and lines within range 3" xfId="5426" xr:uid="{00000000-0005-0000-0000-00005B0D0000}"/>
    <cellStyle name="Draw shadow and lines within range 3 2" xfId="7199" xr:uid="{5ACB7AF7-8258-4334-96F7-1E952D313FC5}"/>
    <cellStyle name="Draw shadow and lines within range 3 3" xfId="8042" xr:uid="{FE0A48CF-BEBA-4F19-B983-142E9DDE588C}"/>
    <cellStyle name="Draw shadow and lines within range 3 4" xfId="6240" xr:uid="{3F426255-70B7-410C-84A8-85B5EDF98B43}"/>
    <cellStyle name="Draw shadow and lines within range 3 5" xfId="7942" xr:uid="{AD22C75F-97DD-42C8-8CF5-3B4EE5E6B17D}"/>
    <cellStyle name="Draw shadow and lines within range 3 6" xfId="9518" xr:uid="{7A0B8CA5-B938-41B6-B568-EEECB212616E}"/>
    <cellStyle name="Draw shadow and lines within range 4" xfId="6686" xr:uid="{3E7D5D78-F2B4-42BA-8A21-D3832A486A94}"/>
    <cellStyle name="E&amp;Y House" xfId="579" xr:uid="{00000000-0005-0000-0000-00005C0D0000}"/>
    <cellStyle name="EE" xfId="580" xr:uid="{00000000-0005-0000-0000-00005D0D0000}"/>
    <cellStyle name="Eliza" xfId="581" xr:uid="{00000000-0005-0000-0000-00005E0D0000}"/>
    <cellStyle name="Emphasis 1" xfId="3243" xr:uid="{00000000-0005-0000-0000-00005F0D0000}"/>
    <cellStyle name="Emphasis 2" xfId="3244" xr:uid="{00000000-0005-0000-0000-0000600D0000}"/>
    <cellStyle name="Emphasis 3" xfId="3245" xr:uid="{00000000-0005-0000-0000-0000610D0000}"/>
    <cellStyle name="ency [0]_laroux" xfId="3246" xr:uid="{00000000-0005-0000-0000-0000620D0000}"/>
    <cellStyle name="Enghead" xfId="3247" xr:uid="{00000000-0005-0000-0000-0000630D0000}"/>
    <cellStyle name="Enlarge title text, yellow on blue" xfId="3248" xr:uid="{00000000-0005-0000-0000-0000640D0000}"/>
    <cellStyle name="Enter Currency (0)" xfId="582" xr:uid="{00000000-0005-0000-0000-0000650D0000}"/>
    <cellStyle name="Enter Currency (0) 2" xfId="3249" xr:uid="{00000000-0005-0000-0000-0000660D0000}"/>
    <cellStyle name="Enter Currency (2)" xfId="583" xr:uid="{00000000-0005-0000-0000-0000670D0000}"/>
    <cellStyle name="Enter Currency (2) 2" xfId="3250" xr:uid="{00000000-0005-0000-0000-0000680D0000}"/>
    <cellStyle name="Enter Units (0)" xfId="584" xr:uid="{00000000-0005-0000-0000-0000690D0000}"/>
    <cellStyle name="Enter Units (0) 2" xfId="3251" xr:uid="{00000000-0005-0000-0000-00006A0D0000}"/>
    <cellStyle name="Enter Units (1)" xfId="585" xr:uid="{00000000-0005-0000-0000-00006B0D0000}"/>
    <cellStyle name="Enter Units (1) 2" xfId="3252" xr:uid="{00000000-0005-0000-0000-00006C0D0000}"/>
    <cellStyle name="Enter Units (2)" xfId="586" xr:uid="{00000000-0005-0000-0000-00006D0D0000}"/>
    <cellStyle name="Enter Units (2) 2" xfId="3253" xr:uid="{00000000-0005-0000-0000-00006E0D0000}"/>
    <cellStyle name="Entered" xfId="587" xr:uid="{00000000-0005-0000-0000-00006F0D0000}"/>
    <cellStyle name="Entry" xfId="588" xr:uid="{00000000-0005-0000-0000-0000700D0000}"/>
    <cellStyle name="Entry$" xfId="589" xr:uid="{00000000-0005-0000-0000-0000710D0000}"/>
    <cellStyle name="Euro" xfId="590" xr:uid="{00000000-0005-0000-0000-0000720D0000}"/>
    <cellStyle name="Euro 2" xfId="3254" xr:uid="{00000000-0005-0000-0000-0000730D0000}"/>
    <cellStyle name="Euro 3" xfId="3255" xr:uid="{00000000-0005-0000-0000-0000740D0000}"/>
    <cellStyle name="Euro 4" xfId="3256" xr:uid="{00000000-0005-0000-0000-0000750D0000}"/>
    <cellStyle name="Euro 5" xfId="3257" xr:uid="{00000000-0005-0000-0000-0000760D0000}"/>
    <cellStyle name="Euro 6" xfId="3258" xr:uid="{00000000-0005-0000-0000-0000770D0000}"/>
    <cellStyle name="Euro 7" xfId="3259" xr:uid="{00000000-0005-0000-0000-0000780D0000}"/>
    <cellStyle name="Excel_BuiltIn_Accent6" xfId="3260" xr:uid="{00000000-0005-0000-0000-0000790D0000}"/>
    <cellStyle name="Explanatory Text" xfId="4647" builtinId="53" customBuiltin="1"/>
    <cellStyle name="Explanatory Text 2" xfId="3261" xr:uid="{00000000-0005-0000-0000-00007B0D0000}"/>
    <cellStyle name="Explanatory Text 2 2" xfId="3262" xr:uid="{00000000-0005-0000-0000-00007C0D0000}"/>
    <cellStyle name="Explanatory Text 3" xfId="3263" xr:uid="{00000000-0005-0000-0000-00007D0D0000}"/>
    <cellStyle name="Explanatory Text 3 2" xfId="3264" xr:uid="{00000000-0005-0000-0000-00007E0D0000}"/>
    <cellStyle name="Explanatory Text 4" xfId="3265" xr:uid="{00000000-0005-0000-0000-00007F0D0000}"/>
    <cellStyle name="Explanatory Text 5" xfId="3266" xr:uid="{00000000-0005-0000-0000-0000800D0000}"/>
    <cellStyle name="EY House" xfId="591" xr:uid="{00000000-0005-0000-0000-0000810D0000}"/>
    <cellStyle name="F2" xfId="592" xr:uid="{00000000-0005-0000-0000-0000820D0000}"/>
    <cellStyle name="F3" xfId="593" xr:uid="{00000000-0005-0000-0000-0000830D0000}"/>
    <cellStyle name="F4" xfId="594" xr:uid="{00000000-0005-0000-0000-0000840D0000}"/>
    <cellStyle name="F5" xfId="595" xr:uid="{00000000-0005-0000-0000-0000850D0000}"/>
    <cellStyle name="F6" xfId="596" xr:uid="{00000000-0005-0000-0000-0000860D0000}"/>
    <cellStyle name="F7" xfId="597" xr:uid="{00000000-0005-0000-0000-0000870D0000}"/>
    <cellStyle name="F8" xfId="598" xr:uid="{00000000-0005-0000-0000-0000880D0000}"/>
    <cellStyle name="Fixe`" xfId="599" xr:uid="{00000000-0005-0000-0000-0000890D0000}"/>
    <cellStyle name="Fixed" xfId="600" xr:uid="{00000000-0005-0000-0000-00008A0D0000}"/>
    <cellStyle name="Fixed 2" xfId="3267" xr:uid="{00000000-0005-0000-0000-00008B0D0000}"/>
    <cellStyle name="Fixed 3" xfId="3268" xr:uid="{00000000-0005-0000-0000-00008C0D0000}"/>
    <cellStyle name="Fixed 4" xfId="3269" xr:uid="{00000000-0005-0000-0000-00008D0D0000}"/>
    <cellStyle name="Fixed 5" xfId="3270" xr:uid="{00000000-0005-0000-0000-00008E0D0000}"/>
    <cellStyle name="Fixed 6" xfId="3271" xr:uid="{00000000-0005-0000-0000-00008F0D0000}"/>
    <cellStyle name="Fixed 7" xfId="3272" xr:uid="{00000000-0005-0000-0000-0000900D0000}"/>
    <cellStyle name="Fixed_AVERAGE-ยา" xfId="3273" xr:uid="{00000000-0005-0000-0000-0000910D0000}"/>
    <cellStyle name="Footer SBILogo1" xfId="3274" xr:uid="{00000000-0005-0000-0000-0000920D0000}"/>
    <cellStyle name="Footer SBILogo2" xfId="3275" xr:uid="{00000000-0005-0000-0000-0000930D0000}"/>
    <cellStyle name="Footnote" xfId="3276" xr:uid="{00000000-0005-0000-0000-0000940D0000}"/>
    <cellStyle name="Footnote Reference" xfId="3277" xr:uid="{00000000-0005-0000-0000-0000950D0000}"/>
    <cellStyle name="Footnote__0_Lead_ KOSE_30.06.05" xfId="3278" xr:uid="{00000000-0005-0000-0000-0000960D0000}"/>
    <cellStyle name="Format a column of totals" xfId="3279" xr:uid="{00000000-0005-0000-0000-0000970D0000}"/>
    <cellStyle name="Format a column of totals 2" xfId="5203" xr:uid="{00000000-0005-0000-0000-0000980D0000}"/>
    <cellStyle name="Format a column of totals 2 2" xfId="6976" xr:uid="{F72124B2-F433-4017-985F-B72F73A8AFE8}"/>
    <cellStyle name="Format a column of totals 2 3" xfId="8002" xr:uid="{B4E8916B-387E-4F49-AF2A-EB3BEAD90BC0}"/>
    <cellStyle name="Format a column of totals 2 4" xfId="6180" xr:uid="{1DDCC192-0597-48F4-A667-43464F7EE0F9}"/>
    <cellStyle name="Format a column of totals 2 5" xfId="6246" xr:uid="{21895358-D62A-4B95-BCAD-99386F36F5D4}"/>
    <cellStyle name="Format a column of totals 2 6" xfId="9295" xr:uid="{6626D52D-D196-42EB-A146-ADF99F6D2246}"/>
    <cellStyle name="Format a column of totals 3" xfId="5509" xr:uid="{00000000-0005-0000-0000-0000990D0000}"/>
    <cellStyle name="Format a column of totals 3 2" xfId="7282" xr:uid="{A056873A-C082-42AE-80E8-06937CD00023}"/>
    <cellStyle name="Format a column of totals 3 3" xfId="8043" xr:uid="{1FDDF18A-3EA6-4964-BAC8-CBA4C2C0A02C}"/>
    <cellStyle name="Format a column of totals 3 4" xfId="6849" xr:uid="{78E20EA4-1F2F-4BAF-8FD0-AA8B5AAEE46F}"/>
    <cellStyle name="Format a column of totals 3 5" xfId="7943" xr:uid="{EF11F80D-C915-4A2F-9EF1-5F849F263220}"/>
    <cellStyle name="Format a column of totals 3 6" xfId="9601" xr:uid="{7D864595-4C35-4FEA-98A0-D8DA49561504}"/>
    <cellStyle name="Format a column of totals 4" xfId="6687" xr:uid="{7035B750-9957-4E06-8596-7F72135152A5}"/>
    <cellStyle name="Format a row of totals" xfId="3280" xr:uid="{00000000-0005-0000-0000-00009A0D0000}"/>
    <cellStyle name="Format a row of totals 2" xfId="5202" xr:uid="{00000000-0005-0000-0000-00009B0D0000}"/>
    <cellStyle name="Format a row of totals 2 2" xfId="6975" xr:uid="{F2661D15-5D04-4BF6-B32B-BDB69F6F4CC2}"/>
    <cellStyle name="Format a row of totals 2 3" xfId="8001" xr:uid="{EAA61491-A1F4-4557-B733-68C7BC433482}"/>
    <cellStyle name="Format a row of totals 2 4" xfId="6741" xr:uid="{3AAA5521-309D-4921-89EC-96E12E4A6B7B}"/>
    <cellStyle name="Format a row of totals 2 5" xfId="6911" xr:uid="{DC950CDB-EBEC-4973-9289-4612D573422D}"/>
    <cellStyle name="Format a row of totals 2 6" xfId="9294" xr:uid="{5115CE13-8013-40A8-93AA-74BBECDEEB47}"/>
    <cellStyle name="Format a row of totals 3" xfId="5514" xr:uid="{00000000-0005-0000-0000-00009C0D0000}"/>
    <cellStyle name="Format a row of totals 3 2" xfId="7287" xr:uid="{44E79EAD-B68F-43AC-A469-049A6CE23E3A}"/>
    <cellStyle name="Format a row of totals 3 3" xfId="8044" xr:uid="{844F1596-2E68-4C6E-89FE-10437BD7A059}"/>
    <cellStyle name="Format a row of totals 3 4" xfId="6850" xr:uid="{FCEAE9B9-ABBA-45C1-AE15-3F9EB7E3EFFF}"/>
    <cellStyle name="Format a row of totals 3 5" xfId="7944" xr:uid="{E2A11212-69F4-4A32-AA02-900E50D1F346}"/>
    <cellStyle name="Format a row of totals 3 6" xfId="9606" xr:uid="{D868714E-1956-4628-8350-52A87983AAB9}"/>
    <cellStyle name="Format a row of totals 4" xfId="6688" xr:uid="{F7766EE2-A4B0-414E-BCC8-D8AA49546760}"/>
    <cellStyle name="Format Number Column" xfId="3281" xr:uid="{00000000-0005-0000-0000-00009D0D0000}"/>
    <cellStyle name="Format text as bold, black on yello" xfId="3282" xr:uid="{00000000-0005-0000-0000-00009E0D0000}"/>
    <cellStyle name="Format text as bold, black on yello 2" xfId="5201" xr:uid="{00000000-0005-0000-0000-00009F0D0000}"/>
    <cellStyle name="Format text as bold, black on yello 2 2" xfId="6974" xr:uid="{A6DCC1A8-B275-43FF-9941-63B7F0389E81}"/>
    <cellStyle name="Format text as bold, black on yello 2 3" xfId="8000" xr:uid="{AC0E3E8E-DC09-4BC0-91CD-5C36FCB71801}"/>
    <cellStyle name="Format text as bold, black on yello 2 4" xfId="6926" xr:uid="{FAAF2E05-683F-45AA-B131-23C845EBADF3}"/>
    <cellStyle name="Format text as bold, black on yello 2 5" xfId="6255" xr:uid="{5F02A942-B5DA-4427-8FA8-AC13104869D3}"/>
    <cellStyle name="Format text as bold, black on yello 2 6" xfId="9293" xr:uid="{4C3ED27A-2BDD-478E-A26A-5DE0C14BE0C7}"/>
    <cellStyle name="Format text as bold, black on yello 3" xfId="5518" xr:uid="{00000000-0005-0000-0000-0000A00D0000}"/>
    <cellStyle name="Format text as bold, black on yello 3 2" xfId="7291" xr:uid="{B4622E46-071A-4334-9D19-4DE27E26B960}"/>
    <cellStyle name="Format text as bold, black on yello 3 3" xfId="8045" xr:uid="{821B69EA-9EF5-4107-9A8C-56161D975EA0}"/>
    <cellStyle name="Format text as bold, black on yello 3 4" xfId="6851" xr:uid="{F33776E3-C900-4CFD-B57C-5BEF0A43BC24}"/>
    <cellStyle name="Format text as bold, black on yello 3 5" xfId="6245" xr:uid="{DAFAA57C-8EE4-41A6-A669-4E1947EB9CEF}"/>
    <cellStyle name="Format text as bold, black on yello 3 6" xfId="9610" xr:uid="{7181F1E5-AA70-455B-9FD1-DFCC198A2CBD}"/>
    <cellStyle name="Format text as bold, black on yello 4" xfId="6689" xr:uid="{61B027F5-88F9-4EF0-B1B2-EE6C39882C90}"/>
    <cellStyle name="g,bos]ydxitdyo" xfId="3283" xr:uid="{00000000-0005-0000-0000-0000A10D0000}"/>
    <cellStyle name="Gara" xfId="601" xr:uid="{00000000-0005-0000-0000-0000A20D0000}"/>
    <cellStyle name="General" xfId="602" xr:uid="{00000000-0005-0000-0000-0000A30D0000}"/>
    <cellStyle name="Good" xfId="4751" builtinId="26" customBuiltin="1"/>
    <cellStyle name="Good 2" xfId="3284" xr:uid="{00000000-0005-0000-0000-0000A50D0000}"/>
    <cellStyle name="Good 2 2" xfId="3285" xr:uid="{00000000-0005-0000-0000-0000A60D0000}"/>
    <cellStyle name="Good 2 3" xfId="3286" xr:uid="{00000000-0005-0000-0000-0000A70D0000}"/>
    <cellStyle name="Good 2 4" xfId="3287" xr:uid="{00000000-0005-0000-0000-0000A80D0000}"/>
    <cellStyle name="Good 2 5" xfId="3288" xr:uid="{00000000-0005-0000-0000-0000A90D0000}"/>
    <cellStyle name="Good 2 6" xfId="3289" xr:uid="{00000000-0005-0000-0000-0000AA0D0000}"/>
    <cellStyle name="Good 2 7" xfId="3290" xr:uid="{00000000-0005-0000-0000-0000AB0D0000}"/>
    <cellStyle name="Good 3" xfId="3291" xr:uid="{00000000-0005-0000-0000-0000AC0D0000}"/>
    <cellStyle name="Good 3 2" xfId="3292" xr:uid="{00000000-0005-0000-0000-0000AD0D0000}"/>
    <cellStyle name="Good 3 3" xfId="3293" xr:uid="{00000000-0005-0000-0000-0000AE0D0000}"/>
    <cellStyle name="Good 3 4" xfId="3294" xr:uid="{00000000-0005-0000-0000-0000AF0D0000}"/>
    <cellStyle name="Good 3 5" xfId="3295" xr:uid="{00000000-0005-0000-0000-0000B00D0000}"/>
    <cellStyle name="Good 3 6" xfId="3296" xr:uid="{00000000-0005-0000-0000-0000B10D0000}"/>
    <cellStyle name="Good 3 7" xfId="3297" xr:uid="{00000000-0005-0000-0000-0000B20D0000}"/>
    <cellStyle name="Good 4" xfId="3298" xr:uid="{00000000-0005-0000-0000-0000B30D0000}"/>
    <cellStyle name="Good 5" xfId="3299" xr:uid="{00000000-0005-0000-0000-0000B40D0000}"/>
    <cellStyle name="Grey" xfId="603" xr:uid="{00000000-0005-0000-0000-0000B50D0000}"/>
    <cellStyle name="Grey 2" xfId="3300" xr:uid="{00000000-0005-0000-0000-0000B60D0000}"/>
    <cellStyle name="Grey 2 2" xfId="3301" xr:uid="{00000000-0005-0000-0000-0000B70D0000}"/>
    <cellStyle name="Grey 2 3" xfId="3302" xr:uid="{00000000-0005-0000-0000-0000B80D0000}"/>
    <cellStyle name="HEADER" xfId="604" xr:uid="{00000000-0005-0000-0000-0000B90D0000}"/>
    <cellStyle name="Header - Style1" xfId="3303" xr:uid="{00000000-0005-0000-0000-0000BA0D0000}"/>
    <cellStyle name="Header Draft Stamp" xfId="3304" xr:uid="{00000000-0005-0000-0000-0000BB0D0000}"/>
    <cellStyle name="Header__0_Lead_ KOSE_30.06.05" xfId="3305" xr:uid="{00000000-0005-0000-0000-0000BC0D0000}"/>
    <cellStyle name="Header1" xfId="605" xr:uid="{00000000-0005-0000-0000-0000BD0D0000}"/>
    <cellStyle name="Header1 10" xfId="3306" xr:uid="{00000000-0005-0000-0000-0000BE0D0000}"/>
    <cellStyle name="Header1 2" xfId="3307" xr:uid="{00000000-0005-0000-0000-0000BF0D0000}"/>
    <cellStyle name="Header1 2 2" xfId="3308" xr:uid="{00000000-0005-0000-0000-0000C00D0000}"/>
    <cellStyle name="Header1 2 2 2" xfId="3309" xr:uid="{00000000-0005-0000-0000-0000C10D0000}"/>
    <cellStyle name="Header1 2 2 3" xfId="3310" xr:uid="{00000000-0005-0000-0000-0000C20D0000}"/>
    <cellStyle name="Header1 2 3" xfId="3311" xr:uid="{00000000-0005-0000-0000-0000C30D0000}"/>
    <cellStyle name="Header1 2 4" xfId="3312" xr:uid="{00000000-0005-0000-0000-0000C40D0000}"/>
    <cellStyle name="Header1 2 5" xfId="3313" xr:uid="{00000000-0005-0000-0000-0000C50D0000}"/>
    <cellStyle name="Header1 2 6" xfId="3314" xr:uid="{00000000-0005-0000-0000-0000C60D0000}"/>
    <cellStyle name="Header1 2 7" xfId="3315" xr:uid="{00000000-0005-0000-0000-0000C70D0000}"/>
    <cellStyle name="Header1 3" xfId="3316" xr:uid="{00000000-0005-0000-0000-0000C80D0000}"/>
    <cellStyle name="Header1 4" xfId="3317" xr:uid="{00000000-0005-0000-0000-0000C90D0000}"/>
    <cellStyle name="Header1 5" xfId="3318" xr:uid="{00000000-0005-0000-0000-0000CA0D0000}"/>
    <cellStyle name="Header1 6" xfId="3319" xr:uid="{00000000-0005-0000-0000-0000CB0D0000}"/>
    <cellStyle name="Header1 7" xfId="3320" xr:uid="{00000000-0005-0000-0000-0000CC0D0000}"/>
    <cellStyle name="Header1 8" xfId="3321" xr:uid="{00000000-0005-0000-0000-0000CD0D0000}"/>
    <cellStyle name="Header1 9" xfId="3322" xr:uid="{00000000-0005-0000-0000-0000CE0D0000}"/>
    <cellStyle name="Header2" xfId="606" xr:uid="{00000000-0005-0000-0000-0000CF0D0000}"/>
    <cellStyle name="Header2 10" xfId="3323" xr:uid="{00000000-0005-0000-0000-0000D00D0000}"/>
    <cellStyle name="Header2 10 2" xfId="6690" xr:uid="{5041814A-9B04-4428-944F-16B8A43F2711}"/>
    <cellStyle name="Header2 11" xfId="6201" xr:uid="{634973A0-B4A9-40B5-9AF5-88D68CC2FA65}"/>
    <cellStyle name="Header2 2" xfId="3324" xr:uid="{00000000-0005-0000-0000-0000D10D0000}"/>
    <cellStyle name="Header2 2 10" xfId="6691" xr:uid="{9F63106A-7ADC-4DBA-ADA5-817F8B2E5250}"/>
    <cellStyle name="Header2 2 2" xfId="3325" xr:uid="{00000000-0005-0000-0000-0000D20D0000}"/>
    <cellStyle name="Header2 2 2 2" xfId="3326" xr:uid="{00000000-0005-0000-0000-0000D30D0000}"/>
    <cellStyle name="Header2 2 2 2 2" xfId="6693" xr:uid="{D9A049AE-FCC8-4ABA-96C3-7A246652B91A}"/>
    <cellStyle name="Header2 2 2 3" xfId="3327" xr:uid="{00000000-0005-0000-0000-0000D40D0000}"/>
    <cellStyle name="Header2 2 2 3 2" xfId="6694" xr:uid="{A373338D-8E23-42C9-A44B-627A58924B73}"/>
    <cellStyle name="Header2 2 2 4" xfId="6692" xr:uid="{ABE47807-ADF5-43C6-9D70-ACAE5399D38E}"/>
    <cellStyle name="Header2 2 3" xfId="3328" xr:uid="{00000000-0005-0000-0000-0000D50D0000}"/>
    <cellStyle name="Header2 2 3 2" xfId="6695" xr:uid="{C9E8F87C-A0FF-49A4-B50A-A91F2D81F326}"/>
    <cellStyle name="Header2 2 4" xfId="3329" xr:uid="{00000000-0005-0000-0000-0000D60D0000}"/>
    <cellStyle name="Header2 2 4 2" xfId="6696" xr:uid="{10A4903A-56BC-4FC0-BE17-E6837A0D2F2F}"/>
    <cellStyle name="Header2 2 5" xfId="3330" xr:uid="{00000000-0005-0000-0000-0000D70D0000}"/>
    <cellStyle name="Header2 2 5 2" xfId="6697" xr:uid="{8DBB2345-5211-4B41-8988-57FBF4ABE31F}"/>
    <cellStyle name="Header2 2 6" xfId="3331" xr:uid="{00000000-0005-0000-0000-0000D80D0000}"/>
    <cellStyle name="Header2 2 6 2" xfId="6698" xr:uid="{91085A0A-8FC8-4148-B097-76251DD5084E}"/>
    <cellStyle name="Header2 2 7" xfId="3332" xr:uid="{00000000-0005-0000-0000-0000D90D0000}"/>
    <cellStyle name="Header2 2 7 2" xfId="5199" xr:uid="{00000000-0005-0000-0000-0000DA0D0000}"/>
    <cellStyle name="Header2 2 7 2 2" xfId="6972" xr:uid="{6D024A86-8F0D-4628-A601-E093FA83D7D9}"/>
    <cellStyle name="Header2 2 7 2 3" xfId="7998" xr:uid="{5C76D119-2D3A-4F67-B2A3-A27B483367DF}"/>
    <cellStyle name="Header2 2 7 2 4" xfId="6235" xr:uid="{72D90867-C2D1-47FB-93EF-B11586F5B336}"/>
    <cellStyle name="Header2 2 7 2 5" xfId="7969" xr:uid="{20F96A2F-4722-48C4-A21F-D0F608673639}"/>
    <cellStyle name="Header2 2 7 2 6" xfId="9291" xr:uid="{040EB752-E1CA-4DBC-8896-D65C9F134AE3}"/>
    <cellStyle name="Header2 2 7 3" xfId="5672" xr:uid="{00000000-0005-0000-0000-0000DB0D0000}"/>
    <cellStyle name="Header2 2 7 3 2" xfId="7445" xr:uid="{657ADC9F-3AC7-4143-9DA8-332CFA33947E}"/>
    <cellStyle name="Header2 2 7 3 3" xfId="8046" xr:uid="{6FE0E015-0DBE-405B-967C-8CAB04F8F8AD}"/>
    <cellStyle name="Header2 2 7 3 4" xfId="6852" xr:uid="{5E4ED705-6EB5-4A20-8320-7E15B92C0D73}"/>
    <cellStyle name="Header2 2 7 3 5" xfId="7945" xr:uid="{9A5B48BF-D587-4903-9474-E9B11FC30A93}"/>
    <cellStyle name="Header2 2 7 3 6" xfId="9764" xr:uid="{9A721099-2E46-4223-BE79-48E0B1CA9415}"/>
    <cellStyle name="Header2 2 7 4" xfId="6699" xr:uid="{C982C85B-8645-4D2F-AE10-5E467B90A484}"/>
    <cellStyle name="Header2 2 8" xfId="5200" xr:uid="{00000000-0005-0000-0000-0000DC0D0000}"/>
    <cellStyle name="Header2 2 8 2" xfId="6973" xr:uid="{641EC53E-2FFC-4D12-B910-8C93094C4C6F}"/>
    <cellStyle name="Header2 2 8 3" xfId="7999" xr:uid="{ACCFCA45-71AD-4381-8F3F-DADE2D09B845}"/>
    <cellStyle name="Header2 2 8 4" xfId="6942" xr:uid="{BE463FCB-4C02-4710-8608-0F2FF33DA54F}"/>
    <cellStyle name="Header2 2 8 5" xfId="7950" xr:uid="{E44ED69E-9F2D-4FBB-A66C-3C617A91C93A}"/>
    <cellStyle name="Header2 2 8 6" xfId="9292" xr:uid="{2558FF29-73FA-481F-96D0-9CD498B42FFF}"/>
    <cellStyle name="Header2 2 9" xfId="5930" xr:uid="{00000000-0005-0000-0000-0000DD0D0000}"/>
    <cellStyle name="Header2 2 9 2" xfId="7703" xr:uid="{8857F845-A519-4F9E-B3CE-F91B86236165}"/>
    <cellStyle name="Header2 2 9 3" xfId="8133" xr:uid="{7744ECDE-34D5-485B-8EF6-0BD85B215E32}"/>
    <cellStyle name="Header2 2 9 4" xfId="8384" xr:uid="{BB20D4BB-D2DC-42B1-A3C6-89F99C3130C6}"/>
    <cellStyle name="Header2 2 9 5" xfId="8632" xr:uid="{213039DC-F1A2-46C1-AD3E-46255ACD9428}"/>
    <cellStyle name="Header2 2 9 6" xfId="10022" xr:uid="{FE3B70A2-0DA2-498E-9502-62085F9BAFC3}"/>
    <cellStyle name="Header2 3" xfId="3333" xr:uid="{00000000-0005-0000-0000-0000DE0D0000}"/>
    <cellStyle name="Header2 3 2" xfId="6700" xr:uid="{791BF659-BBCC-4951-89EA-2E9E97794BD6}"/>
    <cellStyle name="Header2 4" xfId="3334" xr:uid="{00000000-0005-0000-0000-0000DF0D0000}"/>
    <cellStyle name="Header2 4 2" xfId="6701" xr:uid="{BB794D05-55B5-4E84-A22E-8755EAA0A9F4}"/>
    <cellStyle name="Header2 5" xfId="3335" xr:uid="{00000000-0005-0000-0000-0000E00D0000}"/>
    <cellStyle name="Header2 5 2" xfId="6702" xr:uid="{3DBA39A8-98A7-4F41-B9D6-A80527D38B1F}"/>
    <cellStyle name="Header2 6" xfId="3336" xr:uid="{00000000-0005-0000-0000-0000E10D0000}"/>
    <cellStyle name="Header2 6 2" xfId="5198" xr:uid="{00000000-0005-0000-0000-0000E20D0000}"/>
    <cellStyle name="Header2 6 2 2" xfId="6971" xr:uid="{0CAD729D-FF61-4E23-BFCA-13918B18346D}"/>
    <cellStyle name="Header2 6 2 3" xfId="7997" xr:uid="{EA9AEDA3-56BB-4C50-A04C-5FBE1FCF57D1}"/>
    <cellStyle name="Header2 6 2 4" xfId="6179" xr:uid="{0A632866-0817-4CE7-B360-0A611323D590}"/>
    <cellStyle name="Header2 6 2 5" xfId="6759" xr:uid="{5C3AF4B9-F790-42FA-9490-DDC3FA168F9B}"/>
    <cellStyle name="Header2 6 2 6" xfId="9290" xr:uid="{F2A2EE19-7C29-436F-995F-816C984EFE39}"/>
    <cellStyle name="Header2 6 3" xfId="5673" xr:uid="{00000000-0005-0000-0000-0000E30D0000}"/>
    <cellStyle name="Header2 6 3 2" xfId="7446" xr:uid="{6C35F273-C860-48CA-B6D8-E8A2EF199CE2}"/>
    <cellStyle name="Header2 6 3 3" xfId="8047" xr:uid="{7C44E308-B763-4336-A6DE-8C9C67F4997D}"/>
    <cellStyle name="Header2 6 3 4" xfId="6182" xr:uid="{0473328F-B350-405A-AEF4-48971C73B420}"/>
    <cellStyle name="Header2 6 3 5" xfId="8180" xr:uid="{581A1955-8DE7-4825-9167-E70E361693BE}"/>
    <cellStyle name="Header2 6 3 6" xfId="9765" xr:uid="{293ED4EA-D97D-4D8F-BD3F-F0E4795F9C8A}"/>
    <cellStyle name="Header2 6 4" xfId="6703" xr:uid="{40AC6AE4-3B77-475A-AD8D-3DAD959D7F57}"/>
    <cellStyle name="Header2 7" xfId="3337" xr:uid="{00000000-0005-0000-0000-0000E40D0000}"/>
    <cellStyle name="Header2 7 2" xfId="5197" xr:uid="{00000000-0005-0000-0000-0000E50D0000}"/>
    <cellStyle name="Header2 7 2 2" xfId="6970" xr:uid="{A43351B2-AC9D-4307-8F6C-E685C7AA32B9}"/>
    <cellStyle name="Header2 7 2 3" xfId="7996" xr:uid="{D967B953-4841-453C-ABA4-5ADDDEE43944}"/>
    <cellStyle name="Header2 7 2 4" xfId="6740" xr:uid="{30C49727-8515-4BDD-8CD2-4C638145D3F6}"/>
    <cellStyle name="Header2 7 2 5" xfId="6912" xr:uid="{F6EED401-AB38-4713-B3C6-B8A0F67E7CBE}"/>
    <cellStyle name="Header2 7 2 6" xfId="9289" xr:uid="{2F59033A-0E53-464F-BFF3-EEE4A71AA3EF}"/>
    <cellStyle name="Header2 7 3" xfId="5674" xr:uid="{00000000-0005-0000-0000-0000E60D0000}"/>
    <cellStyle name="Header2 7 3 2" xfId="7447" xr:uid="{414B5891-0F6F-4FD1-9960-4DC7060A7EE2}"/>
    <cellStyle name="Header2 7 3 3" xfId="8048" xr:uid="{E77BA5F4-7210-4A6D-AFF4-67BE9163A5A7}"/>
    <cellStyle name="Header2 7 3 4" xfId="6853" xr:uid="{F9394049-19BE-4B5C-A511-EF6F66862C56}"/>
    <cellStyle name="Header2 7 3 5" xfId="8179" xr:uid="{0AE132DF-8D18-4B34-BFD7-3774E347F11D}"/>
    <cellStyle name="Header2 7 3 6" xfId="9766" xr:uid="{90F3EB58-0B3A-4748-8D01-098BDBA2E880}"/>
    <cellStyle name="Header2 7 4" xfId="6704" xr:uid="{A0D24286-CA5E-411C-B1A1-35BE7FBF3EF1}"/>
    <cellStyle name="Header2 8" xfId="3338" xr:uid="{00000000-0005-0000-0000-0000E70D0000}"/>
    <cellStyle name="Header2 8 2" xfId="5196" xr:uid="{00000000-0005-0000-0000-0000E80D0000}"/>
    <cellStyle name="Header2 8 2 2" xfId="6969" xr:uid="{C1B615EE-CE5F-4507-9330-DAAE8AFE712E}"/>
    <cellStyle name="Header2 8 2 3" xfId="7995" xr:uid="{18A818AC-7C88-4E6C-B18F-435797A66B3C}"/>
    <cellStyle name="Header2 8 2 4" xfId="6925" xr:uid="{696F2C5F-00CB-4813-B7CE-8908408F3764}"/>
    <cellStyle name="Header2 8 2 5" xfId="6256" xr:uid="{14B6138F-5382-474D-ADFB-7614E75B235A}"/>
    <cellStyle name="Header2 8 2 6" xfId="9288" xr:uid="{122C7A9F-6D79-4E37-8447-92D4304D450B}"/>
    <cellStyle name="Header2 8 3" xfId="5675" xr:uid="{00000000-0005-0000-0000-0000E90D0000}"/>
    <cellStyle name="Header2 8 3 2" xfId="7448" xr:uid="{63054DF7-8927-40E5-862A-653A731F6D60}"/>
    <cellStyle name="Header2 8 3 3" xfId="8049" xr:uid="{1AD6B230-CA3F-4ACA-9573-F834FECF185C}"/>
    <cellStyle name="Header2 8 3 4" xfId="6854" xr:uid="{1BCA651F-C03C-4273-9D17-1C7F84DE06E8}"/>
    <cellStyle name="Header2 8 3 5" xfId="7946" xr:uid="{60CED6DE-19CD-4709-B29D-FFB6B9351A0A}"/>
    <cellStyle name="Header2 8 3 6" xfId="9767" xr:uid="{5B7804BB-C4FF-427E-A683-7C102AFF2944}"/>
    <cellStyle name="Header2 8 4" xfId="6705" xr:uid="{20A3E215-7165-4A82-81BC-B31B7C29E6F9}"/>
    <cellStyle name="Header2 9" xfId="3339" xr:uid="{00000000-0005-0000-0000-0000EA0D0000}"/>
    <cellStyle name="Header2 9 2" xfId="5195" xr:uid="{00000000-0005-0000-0000-0000EB0D0000}"/>
    <cellStyle name="Header2 9 2 2" xfId="6968" xr:uid="{7266602E-7380-4BE8-8574-3CF1E225D711}"/>
    <cellStyle name="Header2 9 2 3" xfId="7994" xr:uid="{0A35857D-6F8E-4F5A-943E-A4B9AE80BBAF}"/>
    <cellStyle name="Header2 9 2 4" xfId="6944" xr:uid="{DDEBFF7C-8F16-43A5-9ABF-1012CDE55D07}"/>
    <cellStyle name="Header2 9 2 5" xfId="6734" xr:uid="{FF58B960-BA5A-4511-9D61-1D8412C5CC65}"/>
    <cellStyle name="Header2 9 2 6" xfId="9287" xr:uid="{00668D38-2321-4BB1-A080-11C41F5F1592}"/>
    <cellStyle name="Header2 9 3" xfId="5679" xr:uid="{00000000-0005-0000-0000-0000EC0D0000}"/>
    <cellStyle name="Header2 9 3 2" xfId="7452" xr:uid="{439F5EDE-4581-4263-9E56-E3C0B54321F2}"/>
    <cellStyle name="Header2 9 3 3" xfId="8050" xr:uid="{02544DEF-E57F-4D80-81C6-ED607639B304}"/>
    <cellStyle name="Header2 9 3 4" xfId="6242" xr:uid="{AAE8E6FD-8330-4A60-AFA4-CF9021A0760F}"/>
    <cellStyle name="Header2 9 3 5" xfId="8178" xr:uid="{C1CD96B5-CEE8-4D77-B481-C3F4DAA843FF}"/>
    <cellStyle name="Header2 9 3 6" xfId="9771" xr:uid="{22567856-9090-40A6-894B-F6BE78326138}"/>
    <cellStyle name="Header2 9 4" xfId="6706" xr:uid="{AE69DC6F-F1DD-4D08-AC3D-CB0549379C88}"/>
    <cellStyle name="header3" xfId="607" xr:uid="{00000000-0005-0000-0000-0000ED0D0000}"/>
    <cellStyle name="Heading" xfId="3340" xr:uid="{00000000-0005-0000-0000-0000EE0D0000}"/>
    <cellStyle name="Heading 1 2" xfId="795" xr:uid="{00000000-0005-0000-0000-0000EF0D0000}"/>
    <cellStyle name="Heading 1 2 2" xfId="3341" xr:uid="{00000000-0005-0000-0000-0000F00D0000}"/>
    <cellStyle name="Heading 1 3" xfId="608" xr:uid="{00000000-0005-0000-0000-0000F10D0000}"/>
    <cellStyle name="Heading 1 3 2" xfId="3342" xr:uid="{00000000-0005-0000-0000-0000F20D0000}"/>
    <cellStyle name="Heading 1 4" xfId="3343" xr:uid="{00000000-0005-0000-0000-0000F30D0000}"/>
    <cellStyle name="Heading 1 5" xfId="3344" xr:uid="{00000000-0005-0000-0000-0000F40D0000}"/>
    <cellStyle name="Heading 1 Above" xfId="3345" xr:uid="{00000000-0005-0000-0000-0000F50D0000}"/>
    <cellStyle name="Heading 1+" xfId="3346" xr:uid="{00000000-0005-0000-0000-0000F60D0000}"/>
    <cellStyle name="Heading 2 2" xfId="796" xr:uid="{00000000-0005-0000-0000-0000F70D0000}"/>
    <cellStyle name="Heading 2 2 2" xfId="3347" xr:uid="{00000000-0005-0000-0000-0000F80D0000}"/>
    <cellStyle name="Heading 2 3" xfId="609" xr:uid="{00000000-0005-0000-0000-0000F90D0000}"/>
    <cellStyle name="Heading 2 3 2" xfId="3348" xr:uid="{00000000-0005-0000-0000-0000FA0D0000}"/>
    <cellStyle name="Heading 2 4" xfId="3349" xr:uid="{00000000-0005-0000-0000-0000FB0D0000}"/>
    <cellStyle name="Heading 2 5" xfId="3350" xr:uid="{00000000-0005-0000-0000-0000FC0D0000}"/>
    <cellStyle name="Heading 2 Below" xfId="3351" xr:uid="{00000000-0005-0000-0000-0000FD0D0000}"/>
    <cellStyle name="Heading 2 Below 2" xfId="3352" xr:uid="{00000000-0005-0000-0000-0000FE0D0000}"/>
    <cellStyle name="Heading 2+" xfId="3353" xr:uid="{00000000-0005-0000-0000-0000FF0D0000}"/>
    <cellStyle name="Heading 3" xfId="4875" builtinId="18" customBuiltin="1"/>
    <cellStyle name="Heading 3 2" xfId="3354" xr:uid="{00000000-0005-0000-0000-0000010E0000}"/>
    <cellStyle name="Heading 3 2 2" xfId="3355" xr:uid="{00000000-0005-0000-0000-0000020E0000}"/>
    <cellStyle name="Heading 3 3" xfId="3356" xr:uid="{00000000-0005-0000-0000-0000030E0000}"/>
    <cellStyle name="Heading 3 3 2" xfId="3357" xr:uid="{00000000-0005-0000-0000-0000040E0000}"/>
    <cellStyle name="Heading 3 4" xfId="3358" xr:uid="{00000000-0005-0000-0000-0000050E0000}"/>
    <cellStyle name="Heading 3 5" xfId="3359" xr:uid="{00000000-0005-0000-0000-0000060E0000}"/>
    <cellStyle name="Heading 3+" xfId="3360" xr:uid="{00000000-0005-0000-0000-0000070E0000}"/>
    <cellStyle name="Heading 4" xfId="4876" builtinId="19" customBuiltin="1"/>
    <cellStyle name="Heading 4 2" xfId="3361" xr:uid="{00000000-0005-0000-0000-0000090E0000}"/>
    <cellStyle name="Heading 4 2 2" xfId="3362" xr:uid="{00000000-0005-0000-0000-00000A0E0000}"/>
    <cellStyle name="Heading 4 3" xfId="3363" xr:uid="{00000000-0005-0000-0000-00000B0E0000}"/>
    <cellStyle name="Heading 4 3 2" xfId="3364" xr:uid="{00000000-0005-0000-0000-00000C0E0000}"/>
    <cellStyle name="Heading 4 4" xfId="3365" xr:uid="{00000000-0005-0000-0000-00000D0E0000}"/>
    <cellStyle name="Heading 4 5" xfId="3366" xr:uid="{00000000-0005-0000-0000-00000E0E0000}"/>
    <cellStyle name="HEADING, MAJOR" xfId="3367" xr:uid="{00000000-0005-0000-0000-00000F0E0000}"/>
    <cellStyle name="HEADING, MINOR" xfId="3368" xr:uid="{00000000-0005-0000-0000-0000100E0000}"/>
    <cellStyle name="HEADING, RIGHT" xfId="3369" xr:uid="{00000000-0005-0000-0000-0000110E0000}"/>
    <cellStyle name="HEADING,MAJOR" xfId="3370" xr:uid="{00000000-0005-0000-0000-0000120E0000}"/>
    <cellStyle name="Heading1" xfId="610" xr:uid="{00000000-0005-0000-0000-0000130E0000}"/>
    <cellStyle name="HEADING1 2" xfId="3371" xr:uid="{00000000-0005-0000-0000-0000140E0000}"/>
    <cellStyle name="HEADING1 3" xfId="3372" xr:uid="{00000000-0005-0000-0000-0000150E0000}"/>
    <cellStyle name="HEADING1 4" xfId="3373" xr:uid="{00000000-0005-0000-0000-0000160E0000}"/>
    <cellStyle name="HEADING1 5" xfId="3374" xr:uid="{00000000-0005-0000-0000-0000170E0000}"/>
    <cellStyle name="HEADING1 6" xfId="3375" xr:uid="{00000000-0005-0000-0000-0000180E0000}"/>
    <cellStyle name="HEADING1 7" xfId="3376" xr:uid="{00000000-0005-0000-0000-0000190E0000}"/>
    <cellStyle name="HEADING1_AVERAGE-ยา" xfId="3377" xr:uid="{00000000-0005-0000-0000-00001A0E0000}"/>
    <cellStyle name="Heading2" xfId="611" xr:uid="{00000000-0005-0000-0000-00001B0E0000}"/>
    <cellStyle name="HEADING2 10" xfId="3378" xr:uid="{00000000-0005-0000-0000-00001C0E0000}"/>
    <cellStyle name="HEADING2 11" xfId="3379" xr:uid="{00000000-0005-0000-0000-00001D0E0000}"/>
    <cellStyle name="HEADING2 12" xfId="3380" xr:uid="{00000000-0005-0000-0000-00001E0E0000}"/>
    <cellStyle name="HEADING2 13" xfId="3381" xr:uid="{00000000-0005-0000-0000-00001F0E0000}"/>
    <cellStyle name="HEADING2 14" xfId="3382" xr:uid="{00000000-0005-0000-0000-0000200E0000}"/>
    <cellStyle name="HEADING2 15" xfId="3383" xr:uid="{00000000-0005-0000-0000-0000210E0000}"/>
    <cellStyle name="HEADING2 16" xfId="3384" xr:uid="{00000000-0005-0000-0000-0000220E0000}"/>
    <cellStyle name="HEADING2 17" xfId="3385" xr:uid="{00000000-0005-0000-0000-0000230E0000}"/>
    <cellStyle name="HEADING2 18" xfId="3386" xr:uid="{00000000-0005-0000-0000-0000240E0000}"/>
    <cellStyle name="HEADING2 2" xfId="3387" xr:uid="{00000000-0005-0000-0000-0000250E0000}"/>
    <cellStyle name="HEADING2 3" xfId="3388" xr:uid="{00000000-0005-0000-0000-0000260E0000}"/>
    <cellStyle name="HEADING2 4" xfId="3389" xr:uid="{00000000-0005-0000-0000-0000270E0000}"/>
    <cellStyle name="HEADING2 5" xfId="3390" xr:uid="{00000000-0005-0000-0000-0000280E0000}"/>
    <cellStyle name="HEADING2 6" xfId="3391" xr:uid="{00000000-0005-0000-0000-0000290E0000}"/>
    <cellStyle name="HEADING2 7" xfId="3392" xr:uid="{00000000-0005-0000-0000-00002A0E0000}"/>
    <cellStyle name="HEADING2 8" xfId="3393" xr:uid="{00000000-0005-0000-0000-00002B0E0000}"/>
    <cellStyle name="HEADING2 9" xfId="3394" xr:uid="{00000000-0005-0000-0000-00002C0E0000}"/>
    <cellStyle name="HEADING2_AVERAGE-ยา" xfId="3395" xr:uid="{00000000-0005-0000-0000-00002D0E0000}"/>
    <cellStyle name="Heading3" xfId="612" xr:uid="{00000000-0005-0000-0000-00002E0E0000}"/>
    <cellStyle name="Heading4" xfId="613" xr:uid="{00000000-0005-0000-0000-00002F0E0000}"/>
    <cellStyle name="HELV8BLUE" xfId="614" xr:uid="{00000000-0005-0000-0000-0000300E0000}"/>
    <cellStyle name="Hidden" xfId="3396" xr:uid="{00000000-0005-0000-0000-0000310E0000}"/>
    <cellStyle name="Hyperlink 2" xfId="3397" xr:uid="{00000000-0005-0000-0000-0000320E0000}"/>
    <cellStyle name="Hyperlink 2 2" xfId="3398" xr:uid="{00000000-0005-0000-0000-0000330E0000}"/>
    <cellStyle name="Hyperlink 2 2 2" xfId="3399" xr:uid="{00000000-0005-0000-0000-0000340E0000}"/>
    <cellStyle name="Hyperlink 2 3" xfId="3400" xr:uid="{00000000-0005-0000-0000-0000350E0000}"/>
    <cellStyle name="Hyperlink 3" xfId="3401" xr:uid="{00000000-0005-0000-0000-0000360E0000}"/>
    <cellStyle name="Hyperlink 3 2" xfId="3402" xr:uid="{00000000-0005-0000-0000-0000370E0000}"/>
    <cellStyle name="Hyperlink 3 3" xfId="3403" xr:uid="{00000000-0005-0000-0000-0000380E0000}"/>
    <cellStyle name="Hyperlink 4" xfId="3404" xr:uid="{00000000-0005-0000-0000-0000390E0000}"/>
    <cellStyle name="Hyperlink 4 2" xfId="3405" xr:uid="{00000000-0005-0000-0000-00003A0E0000}"/>
    <cellStyle name="Hyperlink 5" xfId="3406" xr:uid="{00000000-0005-0000-0000-00003B0E0000}"/>
    <cellStyle name="indent" xfId="615" xr:uid="{00000000-0005-0000-0000-00003C0E0000}"/>
    <cellStyle name="Info_Main" xfId="3407" xr:uid="{00000000-0005-0000-0000-00003D0E0000}"/>
    <cellStyle name="Input [yellow]" xfId="616" xr:uid="{00000000-0005-0000-0000-00003E0E0000}"/>
    <cellStyle name="Input [yellow] 2" xfId="3408" xr:uid="{00000000-0005-0000-0000-00003F0E0000}"/>
    <cellStyle name="Input [yellow] 2 2" xfId="3409" xr:uid="{00000000-0005-0000-0000-0000400E0000}"/>
    <cellStyle name="Input [yellow] 2 3" xfId="3410" xr:uid="{00000000-0005-0000-0000-0000410E0000}"/>
    <cellStyle name="Input [yellow] 3" xfId="3411" xr:uid="{00000000-0005-0000-0000-0000420E0000}"/>
    <cellStyle name="Input [yellow] 4" xfId="3412" xr:uid="{00000000-0005-0000-0000-0000430E0000}"/>
    <cellStyle name="Input 2" xfId="784" xr:uid="{00000000-0005-0000-0000-0000440E0000}"/>
    <cellStyle name="Input 2 2" xfId="3413" xr:uid="{00000000-0005-0000-0000-0000450E0000}"/>
    <cellStyle name="Input 2 2 2" xfId="5194" xr:uid="{00000000-0005-0000-0000-0000460E0000}"/>
    <cellStyle name="Input 2 2 2 2" xfId="6967" xr:uid="{FD4C2932-CD4D-4BE0-AD12-1403AB3DEE44}"/>
    <cellStyle name="Input 2 2 2 3" xfId="7993" xr:uid="{F77CCCC4-0870-4260-8F59-8504557F1FA7}"/>
    <cellStyle name="Input 2 2 2 4" xfId="6237" xr:uid="{3E8582C6-CE1E-4579-884B-5C9E8CEF079B}"/>
    <cellStyle name="Input 2 2 2 5" xfId="6186" xr:uid="{4FE5620F-483A-48D0-8E5A-6BDC4F6FCCAB}"/>
    <cellStyle name="Input 2 2 2 6" xfId="9286" xr:uid="{920140D4-4B6C-4D90-BFD3-8B8128121B06}"/>
    <cellStyle name="Input 2 2 3" xfId="5844" xr:uid="{00000000-0005-0000-0000-0000470E0000}"/>
    <cellStyle name="Input 2 2 3 2" xfId="7617" xr:uid="{F02B49F6-8ACC-40DE-985A-DD62C43113FE}"/>
    <cellStyle name="Input 2 2 3 3" xfId="8051" xr:uid="{D47E4E1F-DCE3-4942-8C30-42FF140845F6}"/>
    <cellStyle name="Input 2 2 3 4" xfId="8302" xr:uid="{68D2E51C-4559-4370-B010-76B20F7FEDB6}"/>
    <cellStyle name="Input 2 2 3 5" xfId="8550" xr:uid="{D00C99B7-997F-46AF-B829-CE71FF54CA84}"/>
    <cellStyle name="Input 2 2 3 6" xfId="9936" xr:uid="{E194C327-4F39-4C92-A057-FF68DE634609}"/>
    <cellStyle name="Input 2 2 4" xfId="6707" xr:uid="{785438EA-0D06-4D8B-A181-76342CB6DDA0}"/>
    <cellStyle name="Input 2 3" xfId="3414" xr:uid="{00000000-0005-0000-0000-0000480E0000}"/>
    <cellStyle name="Input 2 3 2" xfId="5193" xr:uid="{00000000-0005-0000-0000-0000490E0000}"/>
    <cellStyle name="Input 2 3 2 2" xfId="6966" xr:uid="{140EA42A-05A9-4BB8-8256-D15CDE3E179A}"/>
    <cellStyle name="Input 2 3 2 3" xfId="7992" xr:uid="{D8F89F99-ADAF-46EF-99E2-DF59B6FE584C}"/>
    <cellStyle name="Input 2 3 2 4" xfId="6178" xr:uid="{EBFE6112-0849-418A-9FB6-40390B9FED24}"/>
    <cellStyle name="Input 2 3 2 5" xfId="7949" xr:uid="{4DA6391E-F71E-4981-A8B4-FCBB2715B462}"/>
    <cellStyle name="Input 2 3 2 6" xfId="9285" xr:uid="{1C7521A0-DB70-4548-8CA8-9A00B3A9CC38}"/>
    <cellStyle name="Input 2 3 3" xfId="5845" xr:uid="{00000000-0005-0000-0000-00004A0E0000}"/>
    <cellStyle name="Input 2 3 3 2" xfId="7618" xr:uid="{67C7FDFC-E663-4703-A297-C2476B36753B}"/>
    <cellStyle name="Input 2 3 3 3" xfId="8052" xr:uid="{52D772EA-ADC9-4834-A674-9C4383C02D9C}"/>
    <cellStyle name="Input 2 3 3 4" xfId="8303" xr:uid="{1C18EF42-BC0A-4788-AE27-9C97145AF186}"/>
    <cellStyle name="Input 2 3 3 5" xfId="8551" xr:uid="{81D03009-E4E2-4AC6-AF27-F84F1495FDFC}"/>
    <cellStyle name="Input 2 3 3 6" xfId="9937" xr:uid="{ADD18D9F-D48D-468C-B63B-150F343EA267}"/>
    <cellStyle name="Input 2 3 4" xfId="6708" xr:uid="{77230626-D776-4474-9BEE-538678E0092A}"/>
    <cellStyle name="Input 2 4" xfId="3415" xr:uid="{00000000-0005-0000-0000-00004B0E0000}"/>
    <cellStyle name="Input 2 4 2" xfId="5192" xr:uid="{00000000-0005-0000-0000-00004C0E0000}"/>
    <cellStyle name="Input 2 4 2 2" xfId="6965" xr:uid="{32647156-4B2C-4C2E-8173-7D2BD07FDBAE}"/>
    <cellStyle name="Input 2 4 2 3" xfId="7991" xr:uid="{D5C863BD-9244-446D-B77E-7112654C19CC}"/>
    <cellStyle name="Input 2 4 2 4" xfId="6739" xr:uid="{201F77F9-AAC2-48D5-A492-F888742E11C0}"/>
    <cellStyle name="Input 2 4 2 5" xfId="7967" xr:uid="{E163BC1B-C646-483D-BFD4-54E5F71FBF9C}"/>
    <cellStyle name="Input 2 4 2 6" xfId="9284" xr:uid="{A5F68D6B-2C0C-46CA-B19E-6B947F3A1279}"/>
    <cellStyle name="Input 2 4 3" xfId="5846" xr:uid="{00000000-0005-0000-0000-00004D0E0000}"/>
    <cellStyle name="Input 2 4 3 2" xfId="7619" xr:uid="{E2A968DA-7154-4FE5-9D2C-675B6E51E119}"/>
    <cellStyle name="Input 2 4 3 3" xfId="8053" xr:uid="{05938D69-2FAE-4725-98F6-38B7D8DDA7AA}"/>
    <cellStyle name="Input 2 4 3 4" xfId="8304" xr:uid="{A3DDD912-A53C-415C-B1D2-15C8C372BB9D}"/>
    <cellStyle name="Input 2 4 3 5" xfId="8552" xr:uid="{6381AD30-2602-40AE-9EEB-21E6045D4CDC}"/>
    <cellStyle name="Input 2 4 3 6" xfId="9938" xr:uid="{ECC4DF72-D6E7-462D-8B34-1D3D1CD8BC54}"/>
    <cellStyle name="Input 2 4 4" xfId="6709" xr:uid="{CBD8BAF4-7535-4449-BF70-527904681544}"/>
    <cellStyle name="Input 2 5" xfId="3416" xr:uid="{00000000-0005-0000-0000-00004E0E0000}"/>
    <cellStyle name="Input 2 5 2" xfId="5191" xr:uid="{00000000-0005-0000-0000-00004F0E0000}"/>
    <cellStyle name="Input 2 5 2 2" xfId="6964" xr:uid="{69C1F006-EA29-4A9C-A4C8-DDE7B11B041E}"/>
    <cellStyle name="Input 2 5 2 3" xfId="7990" xr:uid="{7A338D5D-615F-41A5-BE7B-77F1102A061E}"/>
    <cellStyle name="Input 2 5 2 4" xfId="6924" xr:uid="{DC08EC24-2B06-4242-8531-BB6EB825491B}"/>
    <cellStyle name="Input 2 5 2 5" xfId="6949" xr:uid="{E6B8917B-65B0-40C1-83FF-DF91E42A85B0}"/>
    <cellStyle name="Input 2 5 2 6" xfId="9283" xr:uid="{72D4AB43-6A6B-4B54-AA38-9A658E47DE02}"/>
    <cellStyle name="Input 2 5 3" xfId="5847" xr:uid="{00000000-0005-0000-0000-0000500E0000}"/>
    <cellStyle name="Input 2 5 3 2" xfId="7620" xr:uid="{A3283623-22E2-4C56-A922-4A7C97B7F3E4}"/>
    <cellStyle name="Input 2 5 3 3" xfId="8054" xr:uid="{390CC1F7-E0FF-4F59-9842-16C2D5D79397}"/>
    <cellStyle name="Input 2 5 3 4" xfId="8305" xr:uid="{5AC7FAE2-6BF6-4979-963F-65E6CA891880}"/>
    <cellStyle name="Input 2 5 3 5" xfId="8553" xr:uid="{D036CCB6-98C6-4E4C-B765-EFB3B5919C2C}"/>
    <cellStyle name="Input 2 5 3 6" xfId="9939" xr:uid="{9B19388F-A050-4C2C-A2CF-84052FFF1AAA}"/>
    <cellStyle name="Input 2 5 4" xfId="6710" xr:uid="{691D5878-6C3B-426C-B506-22632767AD36}"/>
    <cellStyle name="Input 2 6" xfId="3417" xr:uid="{00000000-0005-0000-0000-0000510E0000}"/>
    <cellStyle name="Input 2 6 2" xfId="5190" xr:uid="{00000000-0005-0000-0000-0000520E0000}"/>
    <cellStyle name="Input 2 6 2 2" xfId="6963" xr:uid="{1D937707-FA8D-45FC-B741-4DF272F96750}"/>
    <cellStyle name="Input 2 6 2 3" xfId="7989" xr:uid="{338F653A-157A-411F-A612-8BDF0BEC1650}"/>
    <cellStyle name="Input 2 6 2 4" xfId="6943" xr:uid="{9A703BE1-2E34-40AE-8090-A75077376BAE}"/>
    <cellStyle name="Input 2 6 2 5" xfId="6913" xr:uid="{9A3BEA84-D741-4E67-98C9-D8A4E3307E6C}"/>
    <cellStyle name="Input 2 6 2 6" xfId="9282" xr:uid="{6C5C224D-8B4B-467A-8CAB-30AB77EBD330}"/>
    <cellStyle name="Input 2 6 3" xfId="5848" xr:uid="{00000000-0005-0000-0000-0000530E0000}"/>
    <cellStyle name="Input 2 6 3 2" xfId="7621" xr:uid="{5E20261F-4310-4483-8753-D726CAA93271}"/>
    <cellStyle name="Input 2 6 3 3" xfId="8055" xr:uid="{2B2D552C-FB5C-4F0E-A315-D5F2CD9211CB}"/>
    <cellStyle name="Input 2 6 3 4" xfId="8306" xr:uid="{4C93CAA8-E4D2-4FBA-94A7-92D03B5FB06F}"/>
    <cellStyle name="Input 2 6 3 5" xfId="8554" xr:uid="{719CF94B-1BDA-4A88-941D-4CF68C201FBC}"/>
    <cellStyle name="Input 2 6 3 6" xfId="9940" xr:uid="{8421E72A-D4BF-467F-9406-A9EC7E2E6A67}"/>
    <cellStyle name="Input 2 6 4" xfId="6711" xr:uid="{4939965A-3CD3-4853-8F9C-A353DD828B7F}"/>
    <cellStyle name="Input 2 7" xfId="3418" xr:uid="{00000000-0005-0000-0000-0000540E0000}"/>
    <cellStyle name="Input 2 7 2" xfId="5189" xr:uid="{00000000-0005-0000-0000-0000550E0000}"/>
    <cellStyle name="Input 2 7 2 2" xfId="6962" xr:uid="{36CEC7E8-E7A6-41C1-A396-66738CD54608}"/>
    <cellStyle name="Input 2 7 2 3" xfId="7988" xr:uid="{1BD902C6-CD42-44B3-8146-D3BD5E43A0AF}"/>
    <cellStyle name="Input 2 7 2 4" xfId="6236" xr:uid="{BE805B44-A426-4391-B9F2-4DC1B1BA93FE}"/>
    <cellStyle name="Input 2 7 2 5" xfId="6257" xr:uid="{2C683156-28F7-4F8C-8768-DE957ADBF057}"/>
    <cellStyle name="Input 2 7 2 6" xfId="9281" xr:uid="{EA95FBEA-FB13-4508-A9ED-E14220039AAB}"/>
    <cellStyle name="Input 2 7 3" xfId="5849" xr:uid="{00000000-0005-0000-0000-0000560E0000}"/>
    <cellStyle name="Input 2 7 3 2" xfId="7622" xr:uid="{829027AD-80CE-42F1-BC81-70CA07690301}"/>
    <cellStyle name="Input 2 7 3 3" xfId="8056" xr:uid="{21DEDE56-7A4B-43E8-ABBA-720478DA0B91}"/>
    <cellStyle name="Input 2 7 3 4" xfId="8307" xr:uid="{8587EE63-582B-444B-A8A7-51ABE749C804}"/>
    <cellStyle name="Input 2 7 3 5" xfId="8555" xr:uid="{2EAE7112-51B3-40C1-88B4-9983A838C689}"/>
    <cellStyle name="Input 2 7 3 6" xfId="9941" xr:uid="{10108BDB-E13C-42BF-8580-E94195CEE926}"/>
    <cellStyle name="Input 2 7 4" xfId="6712" xr:uid="{D7159A15-A5BB-45D9-909B-C2D75985982F}"/>
    <cellStyle name="Input 3" xfId="1135" xr:uid="{00000000-0005-0000-0000-0000570E0000}"/>
    <cellStyle name="Input 3 2" xfId="3419" xr:uid="{00000000-0005-0000-0000-0000580E0000}"/>
    <cellStyle name="Input 3 2 2" xfId="5188" xr:uid="{00000000-0005-0000-0000-0000590E0000}"/>
    <cellStyle name="Input 3 2 2 2" xfId="6961" xr:uid="{16577151-C13B-4D4C-84A2-F05511C16C9E}"/>
    <cellStyle name="Input 3 2 2 3" xfId="7987" xr:uid="{488BAA3D-E8DD-421B-A28E-290EAA9142ED}"/>
    <cellStyle name="Input 3 2 2 4" xfId="6177" xr:uid="{1E56D874-C03F-4612-9D7C-B2E9EBE1A01A}"/>
    <cellStyle name="Input 3 2 2 5" xfId="6258" xr:uid="{D038FFA6-8427-4E42-A64C-9F956BACAEAB}"/>
    <cellStyle name="Input 3 2 2 6" xfId="9280" xr:uid="{8CCE542A-67CE-4535-BC51-8DF0FB304676}"/>
    <cellStyle name="Input 3 2 3" xfId="4966" xr:uid="{00000000-0005-0000-0000-00005A0E0000}"/>
    <cellStyle name="Input 3 2 3 2" xfId="6932" xr:uid="{43AF2E5B-3FCE-4389-B971-EAD5F7796018}"/>
    <cellStyle name="Input 3 2 3 3" xfId="7959" xr:uid="{DAE3F0B4-8042-430E-A580-96E4AC7F9DA9}"/>
    <cellStyle name="Input 3 2 3 4" xfId="6728" xr:uid="{0C0923CF-2FFD-4F7D-AE6B-55C794282913}"/>
    <cellStyle name="Input 3 2 3 5" xfId="6263" xr:uid="{A10D55E7-8ADE-405A-ADC1-1335BF9BA721}"/>
    <cellStyle name="Input 3 2 3 6" xfId="9262" xr:uid="{1D084828-3272-4926-BB3F-50F35E418219}"/>
    <cellStyle name="Input 3 2 4" xfId="6713" xr:uid="{CD51C37F-BAF6-4A3B-9B7E-BBBA2280E64D}"/>
    <cellStyle name="Input 3 3" xfId="3420" xr:uid="{00000000-0005-0000-0000-00005B0E0000}"/>
    <cellStyle name="Input 3 3 2" xfId="5187" xr:uid="{00000000-0005-0000-0000-00005C0E0000}"/>
    <cellStyle name="Input 3 3 2 2" xfId="6960" xr:uid="{CFCEF083-4344-4C61-A7DA-A6EFB157FD19}"/>
    <cellStyle name="Input 3 3 2 3" xfId="7986" xr:uid="{1319E0D3-A628-4828-B760-59D8B56EBACC}"/>
    <cellStyle name="Input 3 3 2 4" xfId="7965" xr:uid="{5E152C22-26A4-47EE-A065-4B6AB48246E0}"/>
    <cellStyle name="Input 3 3 2 5" xfId="6193" xr:uid="{BB8DE2E8-2E30-48E2-BE85-F29BFB187E46}"/>
    <cellStyle name="Input 3 3 2 6" xfId="9279" xr:uid="{FBB85779-D989-4488-88E7-837B1829A14C}"/>
    <cellStyle name="Input 3 3 3" xfId="4967" xr:uid="{00000000-0005-0000-0000-00005D0E0000}"/>
    <cellStyle name="Input 3 3 3 2" xfId="6933" xr:uid="{6B50BF13-77C4-4B1A-81B6-20007EC33EC0}"/>
    <cellStyle name="Input 3 3 3 3" xfId="7960" xr:uid="{49AEB73C-2BF8-46E9-A9C5-FA2F3D496A78}"/>
    <cellStyle name="Input 3 3 3 4" xfId="6729" xr:uid="{4B675120-8253-4FE5-947E-922DBA10E83E}"/>
    <cellStyle name="Input 3 3 3 5" xfId="6262" xr:uid="{D284FA9E-DE34-4AF4-B5D8-F9340D3663F0}"/>
    <cellStyle name="Input 3 3 3 6" xfId="9263" xr:uid="{37DBE1FE-5EF9-4241-A851-198FBC1AB337}"/>
    <cellStyle name="Input 3 3 4" xfId="6714" xr:uid="{E8098523-B6DF-45B4-8D85-0C6D029BF76C}"/>
    <cellStyle name="Input 3 4" xfId="3421" xr:uid="{00000000-0005-0000-0000-00005E0E0000}"/>
    <cellStyle name="Input 3 4 2" xfId="5186" xr:uid="{00000000-0005-0000-0000-00005F0E0000}"/>
    <cellStyle name="Input 3 4 2 2" xfId="6959" xr:uid="{85D6AACB-7AD7-4508-BDB9-8E1728235013}"/>
    <cellStyle name="Input 3 4 2 3" xfId="7985" xr:uid="{BBBE9765-A724-4561-8C71-2BE30BED601D}"/>
    <cellStyle name="Input 3 4 2 4" xfId="6248" xr:uid="{060CBB43-249B-4691-BC34-F7EA373DF86F}"/>
    <cellStyle name="Input 3 4 2 5" xfId="6194" xr:uid="{E5A183F7-54EB-4A6D-BE2D-D460EDA4CC91}"/>
    <cellStyle name="Input 3 4 2 6" xfId="9278" xr:uid="{204B5142-8333-4A8C-A86B-9EB6216906B1}"/>
    <cellStyle name="Input 3 4 3" xfId="5850" xr:uid="{00000000-0005-0000-0000-0000600E0000}"/>
    <cellStyle name="Input 3 4 3 2" xfId="7623" xr:uid="{3EE5589B-729F-4760-82F3-F693BFA04E40}"/>
    <cellStyle name="Input 3 4 3 3" xfId="8057" xr:uid="{C3CA852D-16D0-46A1-850C-4A6B1C8FAA72}"/>
    <cellStyle name="Input 3 4 3 4" xfId="8308" xr:uid="{682752A8-25F1-495F-9EF6-6F6C720019DF}"/>
    <cellStyle name="Input 3 4 3 5" xfId="8556" xr:uid="{2A046D99-F0DB-4AB1-92A4-2DBDA47B247F}"/>
    <cellStyle name="Input 3 4 3 6" xfId="9942" xr:uid="{F76E5BB8-9272-4D64-9995-978ABF4201B0}"/>
    <cellStyle name="Input 3 4 4" xfId="6715" xr:uid="{0AA92CFF-87A0-484F-B488-E0BED4C18AC9}"/>
    <cellStyle name="Input 3 5" xfId="3422" xr:uid="{00000000-0005-0000-0000-0000610E0000}"/>
    <cellStyle name="Input 3 5 2" xfId="5185" xr:uid="{00000000-0005-0000-0000-0000620E0000}"/>
    <cellStyle name="Input 3 5 2 2" xfId="6958" xr:uid="{B8F5CFF3-B15F-44CB-AC18-E602124502C6}"/>
    <cellStyle name="Input 3 5 2 3" xfId="7984" xr:uid="{A762F3C2-20FF-4D7F-A3EF-5D2E20407EF9}"/>
    <cellStyle name="Input 3 5 2 4" xfId="6738" xr:uid="{54226826-FB3B-4814-B504-018CBAFA7DC2}"/>
    <cellStyle name="Input 3 5 2 5" xfId="6195" xr:uid="{3C4829D2-9418-4F21-A324-0D19A1429416}"/>
    <cellStyle name="Input 3 5 2 6" xfId="9277" xr:uid="{25DB8BFA-51AB-480C-9F1A-208B409A847A}"/>
    <cellStyle name="Input 3 5 3" xfId="5851" xr:uid="{00000000-0005-0000-0000-0000630E0000}"/>
    <cellStyle name="Input 3 5 3 2" xfId="7624" xr:uid="{99A0EA84-C415-47A5-8F66-5344CCC78740}"/>
    <cellStyle name="Input 3 5 3 3" xfId="8058" xr:uid="{EE923D8D-B63A-4C3B-965E-938145FD146E}"/>
    <cellStyle name="Input 3 5 3 4" xfId="8309" xr:uid="{81AD1D26-075E-4A1B-B313-DC2D75EC934F}"/>
    <cellStyle name="Input 3 5 3 5" xfId="8557" xr:uid="{85AEB4C4-66DD-4847-BE44-0D41A8C07FC2}"/>
    <cellStyle name="Input 3 5 3 6" xfId="9943" xr:uid="{B37FFE5B-F707-4BDA-8595-0C6BB6419BFE}"/>
    <cellStyle name="Input 3 5 4" xfId="6716" xr:uid="{17E5042E-7F47-4822-B084-CDCEE8EE7CD6}"/>
    <cellStyle name="Input 3 6" xfId="3423" xr:uid="{00000000-0005-0000-0000-0000640E0000}"/>
    <cellStyle name="Input 3 6 2" xfId="5184" xr:uid="{00000000-0005-0000-0000-0000650E0000}"/>
    <cellStyle name="Input 3 6 2 2" xfId="6957" xr:uid="{5C191405-67E1-4C86-9E18-F3F99232F778}"/>
    <cellStyle name="Input 3 6 2 3" xfId="7983" xr:uid="{733A5C19-B132-4EE5-A404-BE736192BBDF}"/>
    <cellStyle name="Input 3 6 2 4" xfId="6923" xr:uid="{94B2E631-FDE0-4A32-83C6-4938E6FE824D}"/>
    <cellStyle name="Input 3 6 2 5" xfId="6196" xr:uid="{70975AA4-8DBC-4389-84A7-3C59A5572709}"/>
    <cellStyle name="Input 3 6 2 6" xfId="9276" xr:uid="{1F28A1B3-7C55-4B3C-89C5-208BBCA01C69}"/>
    <cellStyle name="Input 3 6 3" xfId="5852" xr:uid="{00000000-0005-0000-0000-0000660E0000}"/>
    <cellStyle name="Input 3 6 3 2" xfId="7625" xr:uid="{71C3F400-5D91-41DD-90C0-DD78FF5B0C29}"/>
    <cellStyle name="Input 3 6 3 3" xfId="8059" xr:uid="{EA323D2D-712A-411C-A219-AEC5EF0578EB}"/>
    <cellStyle name="Input 3 6 3 4" xfId="8310" xr:uid="{060E1AB9-2085-47DA-BCD3-C97A38748766}"/>
    <cellStyle name="Input 3 6 3 5" xfId="8558" xr:uid="{81B05EEA-12AA-4BF2-B8DB-68B3BA5C7888}"/>
    <cellStyle name="Input 3 6 3 6" xfId="9944" xr:uid="{514006C1-B2E6-466C-AE8E-5A7033BE8FE9}"/>
    <cellStyle name="Input 3 6 4" xfId="6717" xr:uid="{2248865E-D118-4796-B7DC-4A04AD3B7263}"/>
    <cellStyle name="Input 3 7" xfId="3424" xr:uid="{00000000-0005-0000-0000-0000670E0000}"/>
    <cellStyle name="Input 3 7 2" xfId="5183" xr:uid="{00000000-0005-0000-0000-0000680E0000}"/>
    <cellStyle name="Input 3 7 2 2" xfId="6956" xr:uid="{5DAFF26E-AC5C-4F4D-9E34-54B02D71E2B5}"/>
    <cellStyle name="Input 3 7 2 3" xfId="7982" xr:uid="{E558A8DC-799E-414B-AB32-6D797690FBD4}"/>
    <cellStyle name="Input 3 7 2 4" xfId="6737" xr:uid="{D15A5992-BFAB-415E-9C64-186D7F2D4D19}"/>
    <cellStyle name="Input 3 7 2 5" xfId="6197" xr:uid="{A5BBA10C-521A-4E45-ADAF-BA1991BEE781}"/>
    <cellStyle name="Input 3 7 2 6" xfId="9275" xr:uid="{87AD8AF9-970B-48BA-8163-8CBA91A1E3AD}"/>
    <cellStyle name="Input 3 7 3" xfId="5853" xr:uid="{00000000-0005-0000-0000-0000690E0000}"/>
    <cellStyle name="Input 3 7 3 2" xfId="7626" xr:uid="{1C9AEA5C-05CA-41BB-9A91-21EBC71EF27E}"/>
    <cellStyle name="Input 3 7 3 3" xfId="8060" xr:uid="{4BD5562B-9788-408C-A11E-3D781B8D237E}"/>
    <cellStyle name="Input 3 7 3 4" xfId="8311" xr:uid="{FEE7D03E-40DC-4989-9BC8-AE6BE0FA482B}"/>
    <cellStyle name="Input 3 7 3 5" xfId="8559" xr:uid="{8AB9CD1C-72A1-42D0-8FC1-E4BCD6ED08D2}"/>
    <cellStyle name="Input 3 7 3 6" xfId="9945" xr:uid="{74B5E612-7B29-4642-B1A5-DA06303FB56E}"/>
    <cellStyle name="Input 3 7 4" xfId="6718" xr:uid="{8E1DAD52-BF74-4738-A3B9-A25186B0E518}"/>
    <cellStyle name="Input 4" xfId="1132" xr:uid="{00000000-0005-0000-0000-00006A0E0000}"/>
    <cellStyle name="Input 4 2" xfId="3425" xr:uid="{00000000-0005-0000-0000-00006B0E0000}"/>
    <cellStyle name="Input 4 2 2" xfId="5182" xr:uid="{00000000-0005-0000-0000-00006C0E0000}"/>
    <cellStyle name="Input 4 2 2 2" xfId="6955" xr:uid="{BA8D2752-6985-4650-8403-6905FD4BFFD0}"/>
    <cellStyle name="Input 4 2 2 3" xfId="7981" xr:uid="{215B2A3E-1D9D-4E71-B30F-CDA0239AE625}"/>
    <cellStyle name="Input 4 2 2 4" xfId="6941" xr:uid="{770143F2-1A29-41AE-A608-0DFBAE3CB241}"/>
    <cellStyle name="Input 4 2 2 5" xfId="6198" xr:uid="{CDE4BF9B-3D4D-4397-8A61-5D1122F991D1}"/>
    <cellStyle name="Input 4 2 2 6" xfId="9274" xr:uid="{F9575A3F-0B17-41EF-991D-5176C6109497}"/>
    <cellStyle name="Input 4 2 3" xfId="5854" xr:uid="{00000000-0005-0000-0000-00006D0E0000}"/>
    <cellStyle name="Input 4 2 3 2" xfId="7627" xr:uid="{E4E5F404-7F04-4C73-A4DA-3CE96401D639}"/>
    <cellStyle name="Input 4 2 3 3" xfId="8061" xr:uid="{50E67C83-5F53-46F8-BF2E-9439A38B37EC}"/>
    <cellStyle name="Input 4 2 3 4" xfId="8312" xr:uid="{26F904AB-2C8B-4D7F-9365-A86DF11D4A0F}"/>
    <cellStyle name="Input 4 2 3 5" xfId="8560" xr:uid="{10F0717B-4B03-4D84-83BF-5E577A4E90B5}"/>
    <cellStyle name="Input 4 2 3 6" xfId="9946" xr:uid="{445CECD4-2F3E-41A4-9CE1-8302012AF44F}"/>
    <cellStyle name="Input 4 2 4" xfId="6719" xr:uid="{E1B6310C-94F4-425F-B161-8C70DE64201C}"/>
    <cellStyle name="Input 5" xfId="3426" xr:uid="{00000000-0005-0000-0000-00006E0E0000}"/>
    <cellStyle name="Input 5 2" xfId="3427" xr:uid="{00000000-0005-0000-0000-00006F0E0000}"/>
    <cellStyle name="Input 5 2 2" xfId="5180" xr:uid="{00000000-0005-0000-0000-0000700E0000}"/>
    <cellStyle name="Input 5 2 2 2" xfId="6953" xr:uid="{E0D95EAF-0CE9-4B67-A372-E4DFEDDE38BB}"/>
    <cellStyle name="Input 5 2 2 3" xfId="7979" xr:uid="{EF51170A-0A97-49AD-AC6E-3F39DE574B33}"/>
    <cellStyle name="Input 5 2 2 4" xfId="6176" xr:uid="{38D30216-406C-4CC1-8021-B69033B3637F}"/>
    <cellStyle name="Input 5 2 2 5" xfId="6259" xr:uid="{BCBBD7A1-6CEA-4CF2-BF18-65C758C7530C}"/>
    <cellStyle name="Input 5 2 2 6" xfId="9272" xr:uid="{25C5177B-92B6-4CA5-9772-B501A24B0E7B}"/>
    <cellStyle name="Input 5 2 3" xfId="4968" xr:uid="{00000000-0005-0000-0000-0000710E0000}"/>
    <cellStyle name="Input 5 2 3 2" xfId="6934" xr:uid="{751BE296-118D-43C6-AFAF-2B9380196130}"/>
    <cellStyle name="Input 5 2 3 3" xfId="7961" xr:uid="{AA8501A9-F145-481E-95A1-135012FA2520}"/>
    <cellStyle name="Input 5 2 3 4" xfId="6730" xr:uid="{E8BA5D6D-A60A-4758-9E9A-3F5C9E3799B7}"/>
    <cellStyle name="Input 5 2 3 5" xfId="6261" xr:uid="{06B3270D-AE70-4FDB-9333-C85036E19FB6}"/>
    <cellStyle name="Input 5 2 3 6" xfId="9264" xr:uid="{C18287C8-6DDC-40F5-BED1-89D398A62097}"/>
    <cellStyle name="Input 5 2 4" xfId="6721" xr:uid="{9F1AC6C7-09BC-470B-AD3F-0E0C4750253B}"/>
    <cellStyle name="Input 5 3" xfId="5181" xr:uid="{00000000-0005-0000-0000-0000720E0000}"/>
    <cellStyle name="Input 5 3 2" xfId="6954" xr:uid="{5C7CB889-67DC-4DFC-8967-0DB74730C01F}"/>
    <cellStyle name="Input 5 3 3" xfId="7980" xr:uid="{213FACE3-843C-496E-BF1A-6DF5643A5D73}"/>
    <cellStyle name="Input 5 3 4" xfId="6234" xr:uid="{EB48A80E-A2B5-4A0F-81F2-C95B6490F375}"/>
    <cellStyle name="Input 5 3 5" xfId="6199" xr:uid="{42E86101-81EE-44F8-8197-8BACC757544E}"/>
    <cellStyle name="Input 5 3 6" xfId="9273" xr:uid="{FDEDA1E3-8BB9-4B0D-B08D-0DBB75E1DC46}"/>
    <cellStyle name="Input 5 4" xfId="5855" xr:uid="{00000000-0005-0000-0000-0000730E0000}"/>
    <cellStyle name="Input 5 4 2" xfId="7628" xr:uid="{FEB152F2-41C6-4F83-91C5-526A0D11C683}"/>
    <cellStyle name="Input 5 4 3" xfId="8062" xr:uid="{C9CE6AB4-61A2-4767-AA14-1E2F2C1E90E1}"/>
    <cellStyle name="Input 5 4 4" xfId="8313" xr:uid="{50D34548-8124-4F26-B3E4-1B13205D7E73}"/>
    <cellStyle name="Input 5 4 5" xfId="8561" xr:uid="{8C2B03D5-1288-40F0-BFB3-CB2F6154D17F}"/>
    <cellStyle name="Input 5 4 6" xfId="9947" xr:uid="{BDD572E7-E453-4B66-91F1-7C385311B091}"/>
    <cellStyle name="Input 5 5" xfId="6720" xr:uid="{A594DF66-D9FC-493A-8A0C-C4A9E084D9E7}"/>
    <cellStyle name="Input 6" xfId="3428" xr:uid="{00000000-0005-0000-0000-0000740E0000}"/>
    <cellStyle name="Input 7" xfId="3429" xr:uid="{00000000-0005-0000-0000-0000750E0000}"/>
    <cellStyle name="Input Cells" xfId="617" xr:uid="{00000000-0005-0000-0000-0000760E0000}"/>
    <cellStyle name="InputCurrency" xfId="3430" xr:uid="{00000000-0005-0000-0000-0000770E0000}"/>
    <cellStyle name="InputPercent1" xfId="3431" xr:uid="{00000000-0005-0000-0000-0000780E0000}"/>
    <cellStyle name="International" xfId="618" xr:uid="{00000000-0005-0000-0000-0000790E0000}"/>
    <cellStyle name="International1" xfId="619" xr:uid="{00000000-0005-0000-0000-00007A0E0000}"/>
    <cellStyle name="KPMG Heading 1" xfId="3432" xr:uid="{00000000-0005-0000-0000-00007B0E0000}"/>
    <cellStyle name="KPMG Heading 2" xfId="3433" xr:uid="{00000000-0005-0000-0000-00007C0E0000}"/>
    <cellStyle name="KPMG Heading 3" xfId="3434" xr:uid="{00000000-0005-0000-0000-00007D0E0000}"/>
    <cellStyle name="KPMG Heading 4" xfId="3435" xr:uid="{00000000-0005-0000-0000-00007E0E0000}"/>
    <cellStyle name="KPMG Normal" xfId="3436" xr:uid="{00000000-0005-0000-0000-00007F0E0000}"/>
    <cellStyle name="KPMG Normal Text" xfId="3437" xr:uid="{00000000-0005-0000-0000-0000800E0000}"/>
    <cellStyle name="KPMG Normal_TAX FOR Filtech YE2012 new" xfId="3438" xr:uid="{00000000-0005-0000-0000-0000810E0000}"/>
    <cellStyle name="l,Bold&quot;&amp;18BBb_x0001_" xfId="3439" xr:uid="{00000000-0005-0000-0000-0000820E0000}"/>
    <cellStyle name="Labels - Style3" xfId="620" xr:uid="{00000000-0005-0000-0000-0000830E0000}"/>
    <cellStyle name="Labels - Style3 2" xfId="5963" xr:uid="{00000000-0005-0000-0000-0000840E0000}"/>
    <cellStyle name="Labels - Style3 2 2" xfId="7736" xr:uid="{F79733C9-8DDE-4136-8233-CA1A9240D5C7}"/>
    <cellStyle name="Labels - Style3 2 3" xfId="8162" xr:uid="{E8B3F7F4-6470-4FA7-9E20-8CFEBA2EE5DD}"/>
    <cellStyle name="Labels - Style3 2 4" xfId="8413" xr:uid="{54C7F570-8FAB-49FF-8ACC-4605F75E1E1F}"/>
    <cellStyle name="Labels - Style3 2 5" xfId="8661" xr:uid="{AD02A31A-E467-4BA8-A337-D7DA9B6737DB}"/>
    <cellStyle name="Labels - Style3 2 6" xfId="10055" xr:uid="{ABD5231C-CF1F-44CF-A74E-D37B38B62E88}"/>
    <cellStyle name="Labels - Style3 3" xfId="6144" xr:uid="{00000000-0005-0000-0000-0000850E0000}"/>
    <cellStyle name="Labels - Style3 3 2" xfId="7916" xr:uid="{0939AC8A-B482-41B7-A58D-2B7139A7240D}"/>
    <cellStyle name="Labels - Style3 3 3" xfId="8278" xr:uid="{3CD72E8C-2E77-424C-A0A5-F62D31E18AB8}"/>
    <cellStyle name="Labels - Style3 3 4" xfId="8526" xr:uid="{13B595EB-65A2-46A2-BF0B-1959D3172600}"/>
    <cellStyle name="Labels - Style3 3 5" xfId="8774" xr:uid="{39D07754-BBB8-4014-BF4E-197679BE77A7}"/>
    <cellStyle name="Labels - Style3 3 6" xfId="10235" xr:uid="{8C4ECBBC-2BBE-4332-9278-6DF527E7D554}"/>
    <cellStyle name="Labels - Style3 4" xfId="6202" xr:uid="{C38560B5-2626-4B85-AB91-19F30799B154}"/>
    <cellStyle name="left" xfId="3440" xr:uid="{00000000-0005-0000-0000-0000860E0000}"/>
    <cellStyle name="LINEAL - Style2" xfId="3441" xr:uid="{00000000-0005-0000-0000-0000870E0000}"/>
    <cellStyle name="LINEAL - Style2 2" xfId="4963" xr:uid="{00000000-0005-0000-0000-0000880E0000}"/>
    <cellStyle name="LINEAL - Style2 2 2" xfId="6929" xr:uid="{5E072875-EADB-424A-AE5D-B7C862EAA74A}"/>
    <cellStyle name="LINEAL - Style2 2 3" xfId="7957" xr:uid="{6ED94652-5947-4C59-B736-1404DD299BC8}"/>
    <cellStyle name="LINEAL - Style2 2 4" xfId="6726" xr:uid="{27B2F649-629F-4319-8E3E-C0B2631020ED}"/>
    <cellStyle name="LINEAL - Style2 2 5" xfId="6265" xr:uid="{AC49B46B-2649-4912-8FDE-6106C1F8C203}"/>
    <cellStyle name="LINEAL - Style2 2 6" xfId="9259" xr:uid="{196E6B5F-D611-4D1B-A723-2D3157394216}"/>
    <cellStyle name="LINEAL - Style2 3" xfId="5926" xr:uid="{00000000-0005-0000-0000-0000890E0000}"/>
    <cellStyle name="LINEAL - Style2 3 2" xfId="7699" xr:uid="{713BC9FC-51F2-4545-87B8-06016FFCF238}"/>
    <cellStyle name="LINEAL - Style2 3 3" xfId="8130" xr:uid="{825087E5-F88C-45D0-9E0A-FB341462B4A9}"/>
    <cellStyle name="LINEAL - Style2 3 4" xfId="8381" xr:uid="{56D2243D-DB81-46E8-A032-38EEF01A87BE}"/>
    <cellStyle name="LINEAL - Style2 3 5" xfId="8629" xr:uid="{B02C98A4-0231-4ABD-9BDE-317117DC596A}"/>
    <cellStyle name="LINEAL - Style2 3 6" xfId="10018" xr:uid="{89331C92-F557-42F6-BE87-2505A35EFCD0}"/>
    <cellStyle name="LINEAL - Style2 4" xfId="6722" xr:uid="{F158EF82-BBF4-42FC-91F1-CEDBBAC085B6}"/>
    <cellStyle name="Link Currency (0)" xfId="621" xr:uid="{00000000-0005-0000-0000-00008A0E0000}"/>
    <cellStyle name="Link Currency (0) 2" xfId="3442" xr:uid="{00000000-0005-0000-0000-00008B0E0000}"/>
    <cellStyle name="Link Currency (2)" xfId="622" xr:uid="{00000000-0005-0000-0000-00008C0E0000}"/>
    <cellStyle name="Link Currency (2) 2" xfId="3443" xr:uid="{00000000-0005-0000-0000-00008D0E0000}"/>
    <cellStyle name="Link Units (0)" xfId="623" xr:uid="{00000000-0005-0000-0000-00008E0E0000}"/>
    <cellStyle name="Link Units (0) 2" xfId="3444" xr:uid="{00000000-0005-0000-0000-00008F0E0000}"/>
    <cellStyle name="Link Units (1)" xfId="624" xr:uid="{00000000-0005-0000-0000-0000900E0000}"/>
    <cellStyle name="Link Units (1) 2" xfId="3445" xr:uid="{00000000-0005-0000-0000-0000910E0000}"/>
    <cellStyle name="Link Units (2)" xfId="625" xr:uid="{00000000-0005-0000-0000-0000920E0000}"/>
    <cellStyle name="Link Units (2) 2" xfId="3446" xr:uid="{00000000-0005-0000-0000-0000930E0000}"/>
    <cellStyle name="Linked Cell" xfId="4748" builtinId="24" customBuiltin="1"/>
    <cellStyle name="Linked Cell 2" xfId="3447" xr:uid="{00000000-0005-0000-0000-0000950E0000}"/>
    <cellStyle name="Linked Cell 2 2" xfId="3448" xr:uid="{00000000-0005-0000-0000-0000960E0000}"/>
    <cellStyle name="Linked Cell 3" xfId="3449" xr:uid="{00000000-0005-0000-0000-0000970E0000}"/>
    <cellStyle name="Linked Cell 3 2" xfId="3450" xr:uid="{00000000-0005-0000-0000-0000980E0000}"/>
    <cellStyle name="Linked Cell 4" xfId="3451" xr:uid="{00000000-0005-0000-0000-0000990E0000}"/>
    <cellStyle name="Linked Cell 5" xfId="3452" xr:uid="{00000000-0005-0000-0000-00009A0E0000}"/>
    <cellStyle name="Linked Cells" xfId="626" xr:uid="{00000000-0005-0000-0000-00009B0E0000}"/>
    <cellStyle name="ll AWPs - RCSB-cw.xls]EE" xfId="627" xr:uid="{00000000-0005-0000-0000-00009C0E0000}"/>
    <cellStyle name="ll AWPs - RCSB-cw.xls]EE 2" xfId="3453" xr:uid="{00000000-0005-0000-0000-00009D0E0000}"/>
    <cellStyle name="M" xfId="3454" xr:uid="{00000000-0005-0000-0000-00009E0E0000}"/>
    <cellStyle name="MCB-Stat" xfId="628" xr:uid="{00000000-0005-0000-0000-00009F0E0000}"/>
    <cellStyle name="merge" xfId="629" xr:uid="{00000000-0005-0000-0000-0000A00E0000}"/>
    <cellStyle name="Milliers [0]" xfId="630" xr:uid="{00000000-0005-0000-0000-0000A10E0000}"/>
    <cellStyle name="Milliers_!!!GO" xfId="631" xr:uid="{00000000-0005-0000-0000-0000A20E0000}"/>
    <cellStyle name="Model" xfId="632" xr:uid="{00000000-0005-0000-0000-0000A30E0000}"/>
    <cellStyle name="Mon?aire [0]_AR1194" xfId="633" xr:uid="{00000000-0005-0000-0000-0000A40E0000}"/>
    <cellStyle name="Mon?aire_AR1194" xfId="634" xr:uid="{00000000-0005-0000-0000-0000A50E0000}"/>
    <cellStyle name="Mon?taire [0]_AR1194" xfId="3455" xr:uid="{00000000-0005-0000-0000-0000A60E0000}"/>
    <cellStyle name="Mon?taire_AR1194" xfId="3456" xr:uid="{00000000-0005-0000-0000-0000A70E0000}"/>
    <cellStyle name="Monétaire [0]" xfId="635" xr:uid="{00000000-0005-0000-0000-0000A80E0000}"/>
    <cellStyle name="Monetaire [0]_!!!GO" xfId="636" xr:uid="{00000000-0005-0000-0000-0000A90E0000}"/>
    <cellStyle name="Monétaire [0]_!!!GO" xfId="3457" xr:uid="{00000000-0005-0000-0000-0000AA0E0000}"/>
    <cellStyle name="Monetaire [0]_!!!GO 2" xfId="3458" xr:uid="{00000000-0005-0000-0000-0000AB0E0000}"/>
    <cellStyle name="Monétaire [0]_!!!GO 2" xfId="3459" xr:uid="{00000000-0005-0000-0000-0000AC0E0000}"/>
    <cellStyle name="Monetaire_!!!GO" xfId="637" xr:uid="{00000000-0005-0000-0000-0000AD0E0000}"/>
    <cellStyle name="Monétaire_!!!GO" xfId="638" xr:uid="{00000000-0005-0000-0000-0000AE0E0000}"/>
    <cellStyle name="Monetaire_!!!GO 2" xfId="3460" xr:uid="{00000000-0005-0000-0000-0000AF0E0000}"/>
    <cellStyle name="Monétaire_!!!GO 2" xfId="3461" xr:uid="{00000000-0005-0000-0000-0000B00E0000}"/>
    <cellStyle name="n" xfId="639" xr:uid="{00000000-0005-0000-0000-0000B10E0000}"/>
    <cellStyle name="ƞ" xfId="640" xr:uid="{00000000-0005-0000-0000-0000B20E0000}"/>
    <cellStyle name="ƞ 2" xfId="3462" xr:uid="{00000000-0005-0000-0000-0000B30E0000}"/>
    <cellStyle name="Neutral 2" xfId="783" xr:uid="{00000000-0005-0000-0000-0000B40E0000}"/>
    <cellStyle name="Neutral 2 2" xfId="3463" xr:uid="{00000000-0005-0000-0000-0000B50E0000}"/>
    <cellStyle name="Neutral 2 3" xfId="3464" xr:uid="{00000000-0005-0000-0000-0000B60E0000}"/>
    <cellStyle name="Neutral 2 4" xfId="3465" xr:uid="{00000000-0005-0000-0000-0000B70E0000}"/>
    <cellStyle name="Neutral 2 5" xfId="3466" xr:uid="{00000000-0005-0000-0000-0000B80E0000}"/>
    <cellStyle name="Neutral 2 6" xfId="3467" xr:uid="{00000000-0005-0000-0000-0000B90E0000}"/>
    <cellStyle name="Neutral 2 7" xfId="3468" xr:uid="{00000000-0005-0000-0000-0000BA0E0000}"/>
    <cellStyle name="Neutral 3" xfId="3469" xr:uid="{00000000-0005-0000-0000-0000BB0E0000}"/>
    <cellStyle name="Neutral 3 2" xfId="3470" xr:uid="{00000000-0005-0000-0000-0000BC0E0000}"/>
    <cellStyle name="Neutral 3 3" xfId="3471" xr:uid="{00000000-0005-0000-0000-0000BD0E0000}"/>
    <cellStyle name="Neutral 3 4" xfId="3472" xr:uid="{00000000-0005-0000-0000-0000BE0E0000}"/>
    <cellStyle name="Neutral 3 5" xfId="3473" xr:uid="{00000000-0005-0000-0000-0000BF0E0000}"/>
    <cellStyle name="Neutral 3 6" xfId="3474" xr:uid="{00000000-0005-0000-0000-0000C00E0000}"/>
    <cellStyle name="Neutral 3 7" xfId="3475" xr:uid="{00000000-0005-0000-0000-0000C10E0000}"/>
    <cellStyle name="Neutral 4" xfId="3476" xr:uid="{00000000-0005-0000-0000-0000C20E0000}"/>
    <cellStyle name="Neutral 5" xfId="3477" xr:uid="{00000000-0005-0000-0000-0000C30E0000}"/>
    <cellStyle name="New" xfId="3478" xr:uid="{00000000-0005-0000-0000-0000C40E0000}"/>
    <cellStyle name="New Times Roman" xfId="641" xr:uid="{00000000-0005-0000-0000-0000C50E0000}"/>
    <cellStyle name="Nɯrmal_Consulting" xfId="3479" xr:uid="{00000000-0005-0000-0000-0000C60E0000}"/>
    <cellStyle name="No" xfId="642" xr:uid="{00000000-0005-0000-0000-0000C70E0000}"/>
    <cellStyle name="no dec" xfId="643" xr:uid="{00000000-0005-0000-0000-0000C80E0000}"/>
    <cellStyle name="no dec 2" xfId="3480" xr:uid="{00000000-0005-0000-0000-0000C90E0000}"/>
    <cellStyle name="no dec 2 2" xfId="3481" xr:uid="{00000000-0005-0000-0000-0000CA0E0000}"/>
    <cellStyle name="no dec 2 3" xfId="3482" xr:uid="{00000000-0005-0000-0000-0000CB0E0000}"/>
    <cellStyle name="no dec 2 4" xfId="3483" xr:uid="{00000000-0005-0000-0000-0000CC0E0000}"/>
    <cellStyle name="no dec 2 5" xfId="3484" xr:uid="{00000000-0005-0000-0000-0000CD0E0000}"/>
    <cellStyle name="no dec 2 6" xfId="3485" xr:uid="{00000000-0005-0000-0000-0000CE0E0000}"/>
    <cellStyle name="no dec 2 7" xfId="3486" xr:uid="{00000000-0005-0000-0000-0000CF0E0000}"/>
    <cellStyle name="no dec 3" xfId="3487" xr:uid="{00000000-0005-0000-0000-0000D00E0000}"/>
    <cellStyle name="no dec 4" xfId="3488" xr:uid="{00000000-0005-0000-0000-0000D10E0000}"/>
    <cellStyle name="no dec 5" xfId="3489" xr:uid="{00000000-0005-0000-0000-0000D20E0000}"/>
    <cellStyle name="no dec 6" xfId="3490" xr:uid="{00000000-0005-0000-0000-0000D30E0000}"/>
    <cellStyle name="no dec 6 2" xfId="3491" xr:uid="{00000000-0005-0000-0000-0000D40E0000}"/>
    <cellStyle name="no dec 7" xfId="3492" xr:uid="{00000000-0005-0000-0000-0000D50E0000}"/>
    <cellStyle name="no dec 7 2" xfId="3493" xr:uid="{00000000-0005-0000-0000-0000D60E0000}"/>
    <cellStyle name="no dec 8" xfId="3494" xr:uid="{00000000-0005-0000-0000-0000D70E0000}"/>
    <cellStyle name="no dec 9" xfId="3495" xr:uid="{00000000-0005-0000-0000-0000D80E0000}"/>
    <cellStyle name="no dec_282-193.00" xfId="3496" xr:uid="{00000000-0005-0000-0000-0000D90E0000}"/>
    <cellStyle name="NorLal_laroux_pldt" xfId="644" xr:uid="{00000000-0005-0000-0000-0000DA0E0000}"/>
    <cellStyle name="Norma - Style1" xfId="645" xr:uid="{00000000-0005-0000-0000-0000DB0E0000}"/>
    <cellStyle name="Norma - Style2" xfId="646" xr:uid="{00000000-0005-0000-0000-0000DC0E0000}"/>
    <cellStyle name="Norma - Style3" xfId="647" xr:uid="{00000000-0005-0000-0000-0000DD0E0000}"/>
    <cellStyle name="Normal" xfId="0" builtinId="0"/>
    <cellStyle name="Normal - Style1" xfId="3" xr:uid="{00000000-0005-0000-0000-0000DF0E0000}"/>
    <cellStyle name="Normal - Style1 2" xfId="3497" xr:uid="{00000000-0005-0000-0000-0000E00E0000}"/>
    <cellStyle name="Normal - Style1 2 2" xfId="3498" xr:uid="{00000000-0005-0000-0000-0000E10E0000}"/>
    <cellStyle name="Normal - Style1 2 3" xfId="3499" xr:uid="{00000000-0005-0000-0000-0000E20E0000}"/>
    <cellStyle name="Normal - Style1 3" xfId="3500" xr:uid="{00000000-0005-0000-0000-0000E30E0000}"/>
    <cellStyle name="Normal - Style1 3 2" xfId="3501" xr:uid="{00000000-0005-0000-0000-0000E40E0000}"/>
    <cellStyle name="Normal - Style1 3 3" xfId="3502" xr:uid="{00000000-0005-0000-0000-0000E50E0000}"/>
    <cellStyle name="Normal - Style1 4" xfId="3503" xr:uid="{00000000-0005-0000-0000-0000E60E0000}"/>
    <cellStyle name="Normal - Style1 5" xfId="3504" xr:uid="{00000000-0005-0000-0000-0000E70E0000}"/>
    <cellStyle name="Normal - Style1 6" xfId="3505" xr:uid="{00000000-0005-0000-0000-0000E80E0000}"/>
    <cellStyle name="Normal - Style1 7" xfId="3506" xr:uid="{00000000-0005-0000-0000-0000E90E0000}"/>
    <cellStyle name="Normal - Style1 8" xfId="3507" xr:uid="{00000000-0005-0000-0000-0000EA0E0000}"/>
    <cellStyle name="Normal - Style1_FS1210" xfId="3508" xr:uid="{00000000-0005-0000-0000-0000EB0E0000}"/>
    <cellStyle name="Normal - Style2" xfId="648" xr:uid="{00000000-0005-0000-0000-0000EC0E0000}"/>
    <cellStyle name="Normal - Style3" xfId="649" xr:uid="{00000000-0005-0000-0000-0000ED0E0000}"/>
    <cellStyle name="Normal - Style4" xfId="650" xr:uid="{00000000-0005-0000-0000-0000EE0E0000}"/>
    <cellStyle name="Normal - Style5" xfId="651" xr:uid="{00000000-0005-0000-0000-0000EF0E0000}"/>
    <cellStyle name="Normal - Style6" xfId="652" xr:uid="{00000000-0005-0000-0000-0000F00E0000}"/>
    <cellStyle name="Normal - Style7" xfId="653" xr:uid="{00000000-0005-0000-0000-0000F10E0000}"/>
    <cellStyle name="Normal - Style8" xfId="654" xr:uid="{00000000-0005-0000-0000-0000F20E0000}"/>
    <cellStyle name="Normal 10" xfId="22" xr:uid="{00000000-0005-0000-0000-0000F30E0000}"/>
    <cellStyle name="Normal 10 10" xfId="3509" xr:uid="{00000000-0005-0000-0000-0000F40E0000}"/>
    <cellStyle name="Normal 10 2" xfId="799" xr:uid="{00000000-0005-0000-0000-0000F50E0000}"/>
    <cellStyle name="Normal 10 2 2" xfId="3510" xr:uid="{00000000-0005-0000-0000-0000F60E0000}"/>
    <cellStyle name="Normal 10 2 3" xfId="3511" xr:uid="{00000000-0005-0000-0000-0000F70E0000}"/>
    <cellStyle name="Normal 10 3" xfId="1150" xr:uid="{00000000-0005-0000-0000-0000F80E0000}"/>
    <cellStyle name="Normal 10 3 2" xfId="3512" xr:uid="{00000000-0005-0000-0000-0000F90E0000}"/>
    <cellStyle name="Normal 10 3 3" xfId="3513" xr:uid="{00000000-0005-0000-0000-0000FA0E0000}"/>
    <cellStyle name="Normal 10 3 4" xfId="3514" xr:uid="{00000000-0005-0000-0000-0000FB0E0000}"/>
    <cellStyle name="Normal 10 3 5" xfId="3515" xr:uid="{00000000-0005-0000-0000-0000FC0E0000}"/>
    <cellStyle name="Normal 10 4" xfId="3516" xr:uid="{00000000-0005-0000-0000-0000FD0E0000}"/>
    <cellStyle name="Normal 10 5" xfId="3517" xr:uid="{00000000-0005-0000-0000-0000FE0E0000}"/>
    <cellStyle name="Normal 10 6" xfId="3518" xr:uid="{00000000-0005-0000-0000-0000FF0E0000}"/>
    <cellStyle name="Normal 10 7" xfId="3519" xr:uid="{00000000-0005-0000-0000-0000000F0000}"/>
    <cellStyle name="Normal 10 8" xfId="3520" xr:uid="{00000000-0005-0000-0000-0000010F0000}"/>
    <cellStyle name="Normal 10 9" xfId="4916" xr:uid="{00000000-0005-0000-0000-0000020F0000}"/>
    <cellStyle name="Normal 10_PL CST+CSA" xfId="3521" xr:uid="{00000000-0005-0000-0000-0000030F0000}"/>
    <cellStyle name="Normal 100" xfId="1035" xr:uid="{00000000-0005-0000-0000-0000040F0000}"/>
    <cellStyle name="Normal 100 2" xfId="5112" xr:uid="{00000000-0005-0000-0000-0000050F0000}"/>
    <cellStyle name="Normal 101" xfId="1037" xr:uid="{00000000-0005-0000-0000-0000060F0000}"/>
    <cellStyle name="Normal 101 2" xfId="5113" xr:uid="{00000000-0005-0000-0000-0000070F0000}"/>
    <cellStyle name="Normal 102" xfId="1039" xr:uid="{00000000-0005-0000-0000-0000080F0000}"/>
    <cellStyle name="Normal 102 2" xfId="5114" xr:uid="{00000000-0005-0000-0000-0000090F0000}"/>
    <cellStyle name="Normal 103" xfId="1041" xr:uid="{00000000-0005-0000-0000-00000A0F0000}"/>
    <cellStyle name="Normal 103 2" xfId="5115" xr:uid="{00000000-0005-0000-0000-00000B0F0000}"/>
    <cellStyle name="Normal 104" xfId="1043" xr:uid="{00000000-0005-0000-0000-00000C0F0000}"/>
    <cellStyle name="Normal 104 2" xfId="5116" xr:uid="{00000000-0005-0000-0000-00000D0F0000}"/>
    <cellStyle name="Normal 105" xfId="1045" xr:uid="{00000000-0005-0000-0000-00000E0F0000}"/>
    <cellStyle name="Normal 105 2" xfId="5117" xr:uid="{00000000-0005-0000-0000-00000F0F0000}"/>
    <cellStyle name="Normal 106" xfId="1047" xr:uid="{00000000-0005-0000-0000-0000100F0000}"/>
    <cellStyle name="Normal 106 2" xfId="5118" xr:uid="{00000000-0005-0000-0000-0000110F0000}"/>
    <cellStyle name="Normal 107" xfId="1049" xr:uid="{00000000-0005-0000-0000-0000120F0000}"/>
    <cellStyle name="Normal 107 2" xfId="5119" xr:uid="{00000000-0005-0000-0000-0000130F0000}"/>
    <cellStyle name="Normal 108" xfId="1051" xr:uid="{00000000-0005-0000-0000-0000140F0000}"/>
    <cellStyle name="Normal 108 2" xfId="5120" xr:uid="{00000000-0005-0000-0000-0000150F0000}"/>
    <cellStyle name="Normal 109" xfId="1053" xr:uid="{00000000-0005-0000-0000-0000160F0000}"/>
    <cellStyle name="Normal 109 2" xfId="5121" xr:uid="{00000000-0005-0000-0000-0000170F0000}"/>
    <cellStyle name="Normal 11" xfId="23" xr:uid="{00000000-0005-0000-0000-0000180F0000}"/>
    <cellStyle name="Normal 11 2" xfId="798" xr:uid="{00000000-0005-0000-0000-0000190F0000}"/>
    <cellStyle name="Normal 11 2 2" xfId="3522" xr:uid="{00000000-0005-0000-0000-00001A0F0000}"/>
    <cellStyle name="Normal 11 2 3" xfId="3523" xr:uid="{00000000-0005-0000-0000-00001B0F0000}"/>
    <cellStyle name="Normal 11 3" xfId="3524" xr:uid="{00000000-0005-0000-0000-00001C0F0000}"/>
    <cellStyle name="Normal 11 4" xfId="4917" xr:uid="{00000000-0005-0000-0000-00001D0F0000}"/>
    <cellStyle name="Normal 11_PL CST+CSA" xfId="3525" xr:uid="{00000000-0005-0000-0000-00001E0F0000}"/>
    <cellStyle name="Normal 110" xfId="1055" xr:uid="{00000000-0005-0000-0000-00001F0F0000}"/>
    <cellStyle name="Normal 110 2" xfId="5122" xr:uid="{00000000-0005-0000-0000-0000200F0000}"/>
    <cellStyle name="Normal 111" xfId="1068" xr:uid="{00000000-0005-0000-0000-0000210F0000}"/>
    <cellStyle name="Normal 111 2" xfId="5123" xr:uid="{00000000-0005-0000-0000-0000220F0000}"/>
    <cellStyle name="Normal 112" xfId="1077" xr:uid="{00000000-0005-0000-0000-0000230F0000}"/>
    <cellStyle name="Normal 112 2" xfId="5131" xr:uid="{00000000-0005-0000-0000-0000240F0000}"/>
    <cellStyle name="Normal 113" xfId="1073" xr:uid="{00000000-0005-0000-0000-0000250F0000}"/>
    <cellStyle name="Normal 113 2" xfId="5127" xr:uid="{00000000-0005-0000-0000-0000260F0000}"/>
    <cellStyle name="Normal 114" xfId="1079" xr:uid="{00000000-0005-0000-0000-0000270F0000}"/>
    <cellStyle name="Normal 114 2" xfId="5133" xr:uid="{00000000-0005-0000-0000-0000280F0000}"/>
    <cellStyle name="Normal 115" xfId="1072" xr:uid="{00000000-0005-0000-0000-0000290F0000}"/>
    <cellStyle name="Normal 115 2" xfId="5126" xr:uid="{00000000-0005-0000-0000-00002A0F0000}"/>
    <cellStyle name="Normal 116" xfId="1070" xr:uid="{00000000-0005-0000-0000-00002B0F0000}"/>
    <cellStyle name="Normal 116 2" xfId="5124" xr:uid="{00000000-0005-0000-0000-00002C0F0000}"/>
    <cellStyle name="Normal 117" xfId="1074" xr:uid="{00000000-0005-0000-0000-00002D0F0000}"/>
    <cellStyle name="Normal 117 2" xfId="5128" xr:uid="{00000000-0005-0000-0000-00002E0F0000}"/>
    <cellStyle name="Normal 118" xfId="1096" xr:uid="{00000000-0005-0000-0000-00002F0F0000}"/>
    <cellStyle name="Normal 118 2" xfId="5145" xr:uid="{00000000-0005-0000-0000-0000300F0000}"/>
    <cellStyle name="Normal 119" xfId="1071" xr:uid="{00000000-0005-0000-0000-0000310F0000}"/>
    <cellStyle name="Normal 119 2" xfId="5125" xr:uid="{00000000-0005-0000-0000-0000320F0000}"/>
    <cellStyle name="Normal 12" xfId="24" xr:uid="{00000000-0005-0000-0000-0000330F0000}"/>
    <cellStyle name="Normal 12 2" xfId="817" xr:uid="{00000000-0005-0000-0000-0000340F0000}"/>
    <cellStyle name="Normal 12 2 2" xfId="3526" xr:uid="{00000000-0005-0000-0000-0000350F0000}"/>
    <cellStyle name="Normal 12 3" xfId="3527" xr:uid="{00000000-0005-0000-0000-0000360F0000}"/>
    <cellStyle name="Normal 12 4" xfId="3528" xr:uid="{00000000-0005-0000-0000-0000370F0000}"/>
    <cellStyle name="Normal 12 5" xfId="3529" xr:uid="{00000000-0005-0000-0000-0000380F0000}"/>
    <cellStyle name="Normal 12 6" xfId="3530" xr:uid="{00000000-0005-0000-0000-0000390F0000}"/>
    <cellStyle name="Normal 12 7" xfId="4918" xr:uid="{00000000-0005-0000-0000-00003A0F0000}"/>
    <cellStyle name="Normal 12_PL CST+CSA" xfId="3531" xr:uid="{00000000-0005-0000-0000-00003B0F0000}"/>
    <cellStyle name="Normal 120" xfId="1075" xr:uid="{00000000-0005-0000-0000-00003C0F0000}"/>
    <cellStyle name="Normal 120 2" xfId="5129" xr:uid="{00000000-0005-0000-0000-00003D0F0000}"/>
    <cellStyle name="Normal 121" xfId="1076" xr:uid="{00000000-0005-0000-0000-00003E0F0000}"/>
    <cellStyle name="Normal 121 2" xfId="5130" xr:uid="{00000000-0005-0000-0000-00003F0F0000}"/>
    <cellStyle name="Normal 122" xfId="1093" xr:uid="{00000000-0005-0000-0000-0000400F0000}"/>
    <cellStyle name="Normal 122 2" xfId="5142" xr:uid="{00000000-0005-0000-0000-0000410F0000}"/>
    <cellStyle name="Normal 123" xfId="1105" xr:uid="{00000000-0005-0000-0000-0000420F0000}"/>
    <cellStyle name="Normal 123 2" xfId="5148" xr:uid="{00000000-0005-0000-0000-0000430F0000}"/>
    <cellStyle name="Normal 124" xfId="1111" xr:uid="{00000000-0005-0000-0000-0000440F0000}"/>
    <cellStyle name="Normal 124 2" xfId="5153" xr:uid="{00000000-0005-0000-0000-0000450F0000}"/>
    <cellStyle name="Normal 125" xfId="1109" xr:uid="{00000000-0005-0000-0000-0000460F0000}"/>
    <cellStyle name="Normal 125 2" xfId="5151" xr:uid="{00000000-0005-0000-0000-0000470F0000}"/>
    <cellStyle name="Normal 126" xfId="1113" xr:uid="{00000000-0005-0000-0000-0000480F0000}"/>
    <cellStyle name="Normal 126 2" xfId="5155" xr:uid="{00000000-0005-0000-0000-0000490F0000}"/>
    <cellStyle name="Normal 127" xfId="1108" xr:uid="{00000000-0005-0000-0000-00004A0F0000}"/>
    <cellStyle name="Normal 127 2" xfId="5150" xr:uid="{00000000-0005-0000-0000-00004B0F0000}"/>
    <cellStyle name="Normal 128" xfId="1107" xr:uid="{00000000-0005-0000-0000-00004C0F0000}"/>
    <cellStyle name="Normal 128 2" xfId="5149" xr:uid="{00000000-0005-0000-0000-00004D0F0000}"/>
    <cellStyle name="Normal 129" xfId="1110" xr:uid="{00000000-0005-0000-0000-00004E0F0000}"/>
    <cellStyle name="Normal 129 2" xfId="5152" xr:uid="{00000000-0005-0000-0000-00004F0F0000}"/>
    <cellStyle name="Normal 13" xfId="25" xr:uid="{00000000-0005-0000-0000-0000500F0000}"/>
    <cellStyle name="Normal 13 2" xfId="807" xr:uid="{00000000-0005-0000-0000-0000510F0000}"/>
    <cellStyle name="Normal 13 2 2" xfId="3532" xr:uid="{00000000-0005-0000-0000-0000520F0000}"/>
    <cellStyle name="Normal 13 2 3" xfId="3533" xr:uid="{00000000-0005-0000-0000-0000530F0000}"/>
    <cellStyle name="Normal 13_160800B1 CPI09 โปรแกรมคอมพิวเตอร์ - BOI" xfId="3534" xr:uid="{00000000-0005-0000-0000-0000540F0000}"/>
    <cellStyle name="Normal 130" xfId="1136" xr:uid="{00000000-0005-0000-0000-0000550F0000}"/>
    <cellStyle name="Normal 130 2" xfId="5168" xr:uid="{00000000-0005-0000-0000-0000560F0000}"/>
    <cellStyle name="Normal 131" xfId="1142" xr:uid="{00000000-0005-0000-0000-0000570F0000}"/>
    <cellStyle name="Normal 131 2" xfId="5172" xr:uid="{00000000-0005-0000-0000-0000580F0000}"/>
    <cellStyle name="Normal 132" xfId="1143" xr:uid="{00000000-0005-0000-0000-0000590F0000}"/>
    <cellStyle name="Normal 132 2" xfId="5173" xr:uid="{00000000-0005-0000-0000-00005A0F0000}"/>
    <cellStyle name="Normal 133" xfId="1144" xr:uid="{00000000-0005-0000-0000-00005B0F0000}"/>
    <cellStyle name="Normal 133 2" xfId="5174" xr:uid="{00000000-0005-0000-0000-00005C0F0000}"/>
    <cellStyle name="Normal 134" xfId="1145" xr:uid="{00000000-0005-0000-0000-00005D0F0000}"/>
    <cellStyle name="Normal 134 2" xfId="5175" xr:uid="{00000000-0005-0000-0000-00005E0F0000}"/>
    <cellStyle name="Normal 135" xfId="1146" xr:uid="{00000000-0005-0000-0000-00005F0F0000}"/>
    <cellStyle name="Normal 135 2" xfId="5176" xr:uid="{00000000-0005-0000-0000-0000600F0000}"/>
    <cellStyle name="Normal 136" xfId="1147" xr:uid="{00000000-0005-0000-0000-0000610F0000}"/>
    <cellStyle name="Normal 136 2" xfId="5177" xr:uid="{00000000-0005-0000-0000-0000620F0000}"/>
    <cellStyle name="Normal 137" xfId="3535" xr:uid="{00000000-0005-0000-0000-0000630F0000}"/>
    <cellStyle name="Normal 138" xfId="3536" xr:uid="{00000000-0005-0000-0000-0000640F0000}"/>
    <cellStyle name="Normal 139" xfId="4892" xr:uid="{00000000-0005-0000-0000-0000650F0000}"/>
    <cellStyle name="Normal 14" xfId="26" xr:uid="{00000000-0005-0000-0000-0000660F0000}"/>
    <cellStyle name="Normal 14 2" xfId="822" xr:uid="{00000000-0005-0000-0000-0000670F0000}"/>
    <cellStyle name="Normal 14 2 2" xfId="3537" xr:uid="{00000000-0005-0000-0000-0000680F0000}"/>
    <cellStyle name="Normal 14 2 2 2" xfId="3538" xr:uid="{00000000-0005-0000-0000-0000690F0000}"/>
    <cellStyle name="Normal 14 2 2 3" xfId="3539" xr:uid="{00000000-0005-0000-0000-00006A0F0000}"/>
    <cellStyle name="Normal 14 2 2 4" xfId="3540" xr:uid="{00000000-0005-0000-0000-00006B0F0000}"/>
    <cellStyle name="Normal 14 2 3" xfId="3541" xr:uid="{00000000-0005-0000-0000-00006C0F0000}"/>
    <cellStyle name="Normal 14 2 4" xfId="3542" xr:uid="{00000000-0005-0000-0000-00006D0F0000}"/>
    <cellStyle name="Normal 14 2 5" xfId="3543" xr:uid="{00000000-0005-0000-0000-00006E0F0000}"/>
    <cellStyle name="Normal 14 2 6" xfId="3544" xr:uid="{00000000-0005-0000-0000-00006F0F0000}"/>
    <cellStyle name="Normal 14 2 7" xfId="3545" xr:uid="{00000000-0005-0000-0000-0000700F0000}"/>
    <cellStyle name="Normal 14 2 8" xfId="3546" xr:uid="{00000000-0005-0000-0000-0000710F0000}"/>
    <cellStyle name="Normal 14 3" xfId="3547" xr:uid="{00000000-0005-0000-0000-0000720F0000}"/>
    <cellStyle name="Normal 14 4" xfId="3548" xr:uid="{00000000-0005-0000-0000-0000730F0000}"/>
    <cellStyle name="Normal 14 5" xfId="3549" xr:uid="{00000000-0005-0000-0000-0000740F0000}"/>
    <cellStyle name="Normal 14 6" xfId="3550" xr:uid="{00000000-0005-0000-0000-0000750F0000}"/>
    <cellStyle name="Normal 14 7" xfId="3551" xr:uid="{00000000-0005-0000-0000-0000760F0000}"/>
    <cellStyle name="Normal 14 8" xfId="4919" xr:uid="{00000000-0005-0000-0000-0000770F0000}"/>
    <cellStyle name="Normal 14_PL CST+CSA" xfId="3552" xr:uid="{00000000-0005-0000-0000-0000780F0000}"/>
    <cellStyle name="Normal 140" xfId="4893" xr:uid="{00000000-0005-0000-0000-0000790F0000}"/>
    <cellStyle name="Normal 141" xfId="4894" xr:uid="{00000000-0005-0000-0000-00007A0F0000}"/>
    <cellStyle name="Normal 142" xfId="4895" xr:uid="{00000000-0005-0000-0000-00007B0F0000}"/>
    <cellStyle name="Normal 143" xfId="4896" xr:uid="{00000000-0005-0000-0000-00007C0F0000}"/>
    <cellStyle name="Normal 144" xfId="4897" xr:uid="{00000000-0005-0000-0000-00007D0F0000}"/>
    <cellStyle name="Normal 145" xfId="4898" xr:uid="{00000000-0005-0000-0000-00007E0F0000}"/>
    <cellStyle name="Normal 15" xfId="27" xr:uid="{00000000-0005-0000-0000-00007F0F0000}"/>
    <cellStyle name="Normal 15 2" xfId="819" xr:uid="{00000000-0005-0000-0000-0000800F0000}"/>
    <cellStyle name="Normal 15 2 2" xfId="3553" xr:uid="{00000000-0005-0000-0000-0000810F0000}"/>
    <cellStyle name="Normal 15 2 3" xfId="3554" xr:uid="{00000000-0005-0000-0000-0000820F0000}"/>
    <cellStyle name="Normal 15 2 4" xfId="3555" xr:uid="{00000000-0005-0000-0000-0000830F0000}"/>
    <cellStyle name="Normal 15 2 5" xfId="3556" xr:uid="{00000000-0005-0000-0000-0000840F0000}"/>
    <cellStyle name="Normal 15 3" xfId="3557" xr:uid="{00000000-0005-0000-0000-0000850F0000}"/>
    <cellStyle name="Normal 15 4" xfId="3558" xr:uid="{00000000-0005-0000-0000-0000860F0000}"/>
    <cellStyle name="Normal 15 5" xfId="3559" xr:uid="{00000000-0005-0000-0000-0000870F0000}"/>
    <cellStyle name="Normal 15 6" xfId="4920" xr:uid="{00000000-0005-0000-0000-0000880F0000}"/>
    <cellStyle name="Normal 15_PL CST+CSA" xfId="3560" xr:uid="{00000000-0005-0000-0000-0000890F0000}"/>
    <cellStyle name="Normal 16" xfId="17" xr:uid="{00000000-0005-0000-0000-00008A0F0000}"/>
    <cellStyle name="Normal 16 2" xfId="826" xr:uid="{00000000-0005-0000-0000-00008B0F0000}"/>
    <cellStyle name="Normal 16 2 2" xfId="4978" xr:uid="{00000000-0005-0000-0000-00008C0F0000}"/>
    <cellStyle name="Normal 16 3" xfId="4911" xr:uid="{00000000-0005-0000-0000-00008D0F0000}"/>
    <cellStyle name="Normal 16_PL CST+CSA" xfId="3561" xr:uid="{00000000-0005-0000-0000-00008E0F0000}"/>
    <cellStyle name="Normal 17" xfId="28" xr:uid="{00000000-0005-0000-0000-00008F0F0000}"/>
    <cellStyle name="Normal 17 2" xfId="835" xr:uid="{00000000-0005-0000-0000-0000900F0000}"/>
    <cellStyle name="Normal 17 2 2" xfId="3562" xr:uid="{00000000-0005-0000-0000-0000910F0000}"/>
    <cellStyle name="Normal 17 2 3" xfId="3563" xr:uid="{00000000-0005-0000-0000-0000920F0000}"/>
    <cellStyle name="Normal 17 2 4" xfId="3564" xr:uid="{00000000-0005-0000-0000-0000930F0000}"/>
    <cellStyle name="Normal 17 2 5" xfId="3565" xr:uid="{00000000-0005-0000-0000-0000940F0000}"/>
    <cellStyle name="Normal 17 3" xfId="3566" xr:uid="{00000000-0005-0000-0000-0000950F0000}"/>
    <cellStyle name="Normal 17 4" xfId="3567" xr:uid="{00000000-0005-0000-0000-0000960F0000}"/>
    <cellStyle name="Normal 17 5" xfId="3568" xr:uid="{00000000-0005-0000-0000-0000970F0000}"/>
    <cellStyle name="Normal 17 6" xfId="3569" xr:uid="{00000000-0005-0000-0000-0000980F0000}"/>
    <cellStyle name="Normal 17 7" xfId="4921" xr:uid="{00000000-0005-0000-0000-0000990F0000}"/>
    <cellStyle name="Normal 17_PL CST+CSA" xfId="3570" xr:uid="{00000000-0005-0000-0000-00009A0F0000}"/>
    <cellStyle name="Normal 18" xfId="29" xr:uid="{00000000-0005-0000-0000-00009B0F0000}"/>
    <cellStyle name="Normal 18 2" xfId="831" xr:uid="{00000000-0005-0000-0000-00009C0F0000}"/>
    <cellStyle name="Normal 18 2 2" xfId="4982" xr:uid="{00000000-0005-0000-0000-00009D0F0000}"/>
    <cellStyle name="Normal 18 3" xfId="3571" xr:uid="{00000000-0005-0000-0000-00009E0F0000}"/>
    <cellStyle name="Normal 18 4" xfId="3572" xr:uid="{00000000-0005-0000-0000-00009F0F0000}"/>
    <cellStyle name="Normal 18 5" xfId="4922" xr:uid="{00000000-0005-0000-0000-0000A00F0000}"/>
    <cellStyle name="Normal 18_PL CST+CSA" xfId="3573" xr:uid="{00000000-0005-0000-0000-0000A10F0000}"/>
    <cellStyle name="Normal 19" xfId="30" xr:uid="{00000000-0005-0000-0000-0000A20F0000}"/>
    <cellStyle name="Normal 19 2" xfId="837" xr:uid="{00000000-0005-0000-0000-0000A30F0000}"/>
    <cellStyle name="Normal 19 2 2" xfId="4987" xr:uid="{00000000-0005-0000-0000-0000A40F0000}"/>
    <cellStyle name="Normal 19 3" xfId="3574" xr:uid="{00000000-0005-0000-0000-0000A50F0000}"/>
    <cellStyle name="Normal 19 4" xfId="3575" xr:uid="{00000000-0005-0000-0000-0000A60F0000}"/>
    <cellStyle name="Normal 19 4 2" xfId="5857" xr:uid="{00000000-0005-0000-0000-0000A70F0000}"/>
    <cellStyle name="Normal 19 4 2 2" xfId="7630" xr:uid="{0E6F8AFB-50E3-48AB-BD65-6BF98EF07AEC}"/>
    <cellStyle name="Normal 19 4 2 3" xfId="9949" xr:uid="{F5B67B9B-88B6-4C19-988B-FBF99701AA7E}"/>
    <cellStyle name="Normal 19 4 3" xfId="6723" xr:uid="{16BDB3AF-5244-4D1B-ACFD-81B3B1742309}"/>
    <cellStyle name="Normal 19 4 4" xfId="9201" xr:uid="{AF668E50-89D1-46D7-9F2B-D52BD9E41462}"/>
    <cellStyle name="Normal 19 5" xfId="4923" xr:uid="{00000000-0005-0000-0000-0000A80F0000}"/>
    <cellStyle name="Normal 19_PL CST+CSA" xfId="3576" xr:uid="{00000000-0005-0000-0000-0000A90F0000}"/>
    <cellStyle name="Normal 2" xfId="6" xr:uid="{00000000-0005-0000-0000-0000AA0F0000}"/>
    <cellStyle name="Normal 2 10" xfId="3577" xr:uid="{00000000-0005-0000-0000-0000AB0F0000}"/>
    <cellStyle name="Normal 2 10 2" xfId="3578" xr:uid="{00000000-0005-0000-0000-0000AC0F0000}"/>
    <cellStyle name="Normal 2 11" xfId="3579" xr:uid="{00000000-0005-0000-0000-0000AD0F0000}"/>
    <cellStyle name="Normal 2 11 2" xfId="3580" xr:uid="{00000000-0005-0000-0000-0000AE0F0000}"/>
    <cellStyle name="Normal 2 12" xfId="3581" xr:uid="{00000000-0005-0000-0000-0000AF0F0000}"/>
    <cellStyle name="Normal 2 12 2" xfId="3582" xr:uid="{00000000-0005-0000-0000-0000B00F0000}"/>
    <cellStyle name="Normal 2 13" xfId="3583" xr:uid="{00000000-0005-0000-0000-0000B10F0000}"/>
    <cellStyle name="Normal 2 13 2" xfId="3584" xr:uid="{00000000-0005-0000-0000-0000B20F0000}"/>
    <cellStyle name="Normal 2 14" xfId="3585" xr:uid="{00000000-0005-0000-0000-0000B30F0000}"/>
    <cellStyle name="Normal 2 14 2" xfId="3586" xr:uid="{00000000-0005-0000-0000-0000B40F0000}"/>
    <cellStyle name="Normal 2 15" xfId="3587" xr:uid="{00000000-0005-0000-0000-0000B50F0000}"/>
    <cellStyle name="Normal 2 15 2" xfId="3588" xr:uid="{00000000-0005-0000-0000-0000B60F0000}"/>
    <cellStyle name="Normal 2 16" xfId="3589" xr:uid="{00000000-0005-0000-0000-0000B70F0000}"/>
    <cellStyle name="Normal 2 17" xfId="3590" xr:uid="{00000000-0005-0000-0000-0000B80F0000}"/>
    <cellStyle name="Normal 2 18" xfId="3591" xr:uid="{00000000-0005-0000-0000-0000B90F0000}"/>
    <cellStyle name="Normal 2 19" xfId="3592" xr:uid="{00000000-0005-0000-0000-0000BA0F0000}"/>
    <cellStyle name="Normal 2 19 2" xfId="3593" xr:uid="{00000000-0005-0000-0000-0000BB0F0000}"/>
    <cellStyle name="Normal 2 2" xfId="3594" xr:uid="{00000000-0005-0000-0000-0000BC0F0000}"/>
    <cellStyle name="Normal 2 2 10" xfId="3595" xr:uid="{00000000-0005-0000-0000-0000BD0F0000}"/>
    <cellStyle name="Normal 2 2 11" xfId="3596" xr:uid="{00000000-0005-0000-0000-0000BE0F0000}"/>
    <cellStyle name="Normal 2 2 12" xfId="3597" xr:uid="{00000000-0005-0000-0000-0000BF0F0000}"/>
    <cellStyle name="Normal 2 2 13" xfId="3598" xr:uid="{00000000-0005-0000-0000-0000C00F0000}"/>
    <cellStyle name="Normal 2 2 14" xfId="3599" xr:uid="{00000000-0005-0000-0000-0000C10F0000}"/>
    <cellStyle name="Normal 2 2 15" xfId="3600" xr:uid="{00000000-0005-0000-0000-0000C20F0000}"/>
    <cellStyle name="Normal 2 2 16" xfId="3601" xr:uid="{00000000-0005-0000-0000-0000C30F0000}"/>
    <cellStyle name="Normal 2 2 17" xfId="3602" xr:uid="{00000000-0005-0000-0000-0000C40F0000}"/>
    <cellStyle name="Normal 2 2 18" xfId="3603" xr:uid="{00000000-0005-0000-0000-0000C50F0000}"/>
    <cellStyle name="Normal 2 2 19" xfId="3604" xr:uid="{00000000-0005-0000-0000-0000C60F0000}"/>
    <cellStyle name="Normal 2 2 2" xfId="3605" xr:uid="{00000000-0005-0000-0000-0000C70F0000}"/>
    <cellStyle name="Normal 2 2 2 2" xfId="3606" xr:uid="{00000000-0005-0000-0000-0000C80F0000}"/>
    <cellStyle name="Normal 2 2 2 2 2" xfId="3607" xr:uid="{00000000-0005-0000-0000-0000C90F0000}"/>
    <cellStyle name="Normal 2 2 2 2 2 2" xfId="3608" xr:uid="{00000000-0005-0000-0000-0000CA0F0000}"/>
    <cellStyle name="Normal 2 2 2 2 2 3" xfId="3609" xr:uid="{00000000-0005-0000-0000-0000CB0F0000}"/>
    <cellStyle name="Normal 2 2 2 3" xfId="3610" xr:uid="{00000000-0005-0000-0000-0000CC0F0000}"/>
    <cellStyle name="Normal 2 2 2 3 2" xfId="3611" xr:uid="{00000000-0005-0000-0000-0000CD0F0000}"/>
    <cellStyle name="Normal 2 2 2 4" xfId="3612" xr:uid="{00000000-0005-0000-0000-0000CE0F0000}"/>
    <cellStyle name="Normal 2 2 2 4 2" xfId="3613" xr:uid="{00000000-0005-0000-0000-0000CF0F0000}"/>
    <cellStyle name="Normal 2 2 2 5" xfId="3614" xr:uid="{00000000-0005-0000-0000-0000D00F0000}"/>
    <cellStyle name="Normal 2 2 2 5 2" xfId="3615" xr:uid="{00000000-0005-0000-0000-0000D10F0000}"/>
    <cellStyle name="Normal 2 2 2 6" xfId="3616" xr:uid="{00000000-0005-0000-0000-0000D20F0000}"/>
    <cellStyle name="Normal 2 2 2 7" xfId="3617" xr:uid="{00000000-0005-0000-0000-0000D30F0000}"/>
    <cellStyle name="Normal 2 2 20" xfId="3618" xr:uid="{00000000-0005-0000-0000-0000D40F0000}"/>
    <cellStyle name="Normal 2 2 21" xfId="3619" xr:uid="{00000000-0005-0000-0000-0000D50F0000}"/>
    <cellStyle name="Normal 2 2 22" xfId="3620" xr:uid="{00000000-0005-0000-0000-0000D60F0000}"/>
    <cellStyle name="Normal 2 2 23" xfId="3621" xr:uid="{00000000-0005-0000-0000-0000D70F0000}"/>
    <cellStyle name="Normal 2 2 24" xfId="3622" xr:uid="{00000000-0005-0000-0000-0000D80F0000}"/>
    <cellStyle name="Normal 2 2 25" xfId="3623" xr:uid="{00000000-0005-0000-0000-0000D90F0000}"/>
    <cellStyle name="Normal 2 2 26" xfId="3624" xr:uid="{00000000-0005-0000-0000-0000DA0F0000}"/>
    <cellStyle name="Normal 2 2 27" xfId="3625" xr:uid="{00000000-0005-0000-0000-0000DB0F0000}"/>
    <cellStyle name="Normal 2 2 28" xfId="3626" xr:uid="{00000000-0005-0000-0000-0000DC0F0000}"/>
    <cellStyle name="Normal 2 2 29" xfId="3627" xr:uid="{00000000-0005-0000-0000-0000DD0F0000}"/>
    <cellStyle name="Normal 2 2 3" xfId="3628" xr:uid="{00000000-0005-0000-0000-0000DE0F0000}"/>
    <cellStyle name="Normal 2 2 3 2" xfId="3629" xr:uid="{00000000-0005-0000-0000-0000DF0F0000}"/>
    <cellStyle name="Normal 2 2 3 3" xfId="3630" xr:uid="{00000000-0005-0000-0000-0000E00F0000}"/>
    <cellStyle name="Normal 2 2 3 4" xfId="3631" xr:uid="{00000000-0005-0000-0000-0000E10F0000}"/>
    <cellStyle name="Normal 2 2 3 5" xfId="3632" xr:uid="{00000000-0005-0000-0000-0000E20F0000}"/>
    <cellStyle name="Normal 2 2 3 6" xfId="3633" xr:uid="{00000000-0005-0000-0000-0000E30F0000}"/>
    <cellStyle name="Normal 2 2 3 7" xfId="3634" xr:uid="{00000000-0005-0000-0000-0000E40F0000}"/>
    <cellStyle name="Normal 2 2 3 8" xfId="3635" xr:uid="{00000000-0005-0000-0000-0000E50F0000}"/>
    <cellStyle name="Normal 2 2 30" xfId="3636" xr:uid="{00000000-0005-0000-0000-0000E60F0000}"/>
    <cellStyle name="Normal 2 2 31" xfId="3637" xr:uid="{00000000-0005-0000-0000-0000E70F0000}"/>
    <cellStyle name="Normal 2 2 32" xfId="3638" xr:uid="{00000000-0005-0000-0000-0000E80F0000}"/>
    <cellStyle name="Normal 2 2 33" xfId="3639" xr:uid="{00000000-0005-0000-0000-0000E90F0000}"/>
    <cellStyle name="Normal 2 2 34" xfId="3640" xr:uid="{00000000-0005-0000-0000-0000EA0F0000}"/>
    <cellStyle name="Normal 2 2 35" xfId="3641" xr:uid="{00000000-0005-0000-0000-0000EB0F0000}"/>
    <cellStyle name="Normal 2 2 36" xfId="3642" xr:uid="{00000000-0005-0000-0000-0000EC0F0000}"/>
    <cellStyle name="Normal 2 2 37" xfId="3643" xr:uid="{00000000-0005-0000-0000-0000ED0F0000}"/>
    <cellStyle name="Normal 2 2 38" xfId="3644" xr:uid="{00000000-0005-0000-0000-0000EE0F0000}"/>
    <cellStyle name="Normal 2 2 39" xfId="3645" xr:uid="{00000000-0005-0000-0000-0000EF0F0000}"/>
    <cellStyle name="Normal 2 2 4" xfId="3646" xr:uid="{00000000-0005-0000-0000-0000F00F0000}"/>
    <cellStyle name="Normal 2 2 4 2" xfId="3647" xr:uid="{00000000-0005-0000-0000-0000F10F0000}"/>
    <cellStyle name="Normal 2 2 40" xfId="3648" xr:uid="{00000000-0005-0000-0000-0000F20F0000}"/>
    <cellStyle name="Normal 2 2 41" xfId="3649" xr:uid="{00000000-0005-0000-0000-0000F30F0000}"/>
    <cellStyle name="Normal 2 2 42" xfId="3650" xr:uid="{00000000-0005-0000-0000-0000F40F0000}"/>
    <cellStyle name="Normal 2 2 43" xfId="3651" xr:uid="{00000000-0005-0000-0000-0000F50F0000}"/>
    <cellStyle name="Normal 2 2 44" xfId="3652" xr:uid="{00000000-0005-0000-0000-0000F60F0000}"/>
    <cellStyle name="Normal 2 2 45" xfId="3653" xr:uid="{00000000-0005-0000-0000-0000F70F0000}"/>
    <cellStyle name="Normal 2 2 46" xfId="3654" xr:uid="{00000000-0005-0000-0000-0000F80F0000}"/>
    <cellStyle name="Normal 2 2 47" xfId="3655" xr:uid="{00000000-0005-0000-0000-0000F90F0000}"/>
    <cellStyle name="Normal 2 2 48" xfId="3656" xr:uid="{00000000-0005-0000-0000-0000FA0F0000}"/>
    <cellStyle name="Normal 2 2 49" xfId="3657" xr:uid="{00000000-0005-0000-0000-0000FB0F0000}"/>
    <cellStyle name="Normal 2 2 5" xfId="3658" xr:uid="{00000000-0005-0000-0000-0000FC0F0000}"/>
    <cellStyle name="Normal 2 2 50" xfId="3659" xr:uid="{00000000-0005-0000-0000-0000FD0F0000}"/>
    <cellStyle name="Normal 2 2 51" xfId="3660" xr:uid="{00000000-0005-0000-0000-0000FE0F0000}"/>
    <cellStyle name="Normal 2 2 52" xfId="3661" xr:uid="{00000000-0005-0000-0000-0000FF0F0000}"/>
    <cellStyle name="Normal 2 2 53" xfId="3662" xr:uid="{00000000-0005-0000-0000-000000100000}"/>
    <cellStyle name="Normal 2 2 54" xfId="3663" xr:uid="{00000000-0005-0000-0000-000001100000}"/>
    <cellStyle name="Normal 2 2 55" xfId="3664" xr:uid="{00000000-0005-0000-0000-000002100000}"/>
    <cellStyle name="Normal 2 2 56" xfId="3665" xr:uid="{00000000-0005-0000-0000-000003100000}"/>
    <cellStyle name="Normal 2 2 57" xfId="3666" xr:uid="{00000000-0005-0000-0000-000004100000}"/>
    <cellStyle name="Normal 2 2 58" xfId="3667" xr:uid="{00000000-0005-0000-0000-000005100000}"/>
    <cellStyle name="Normal 2 2 6" xfId="3668" xr:uid="{00000000-0005-0000-0000-000006100000}"/>
    <cellStyle name="Normal 2 2 6 2" xfId="3669" xr:uid="{00000000-0005-0000-0000-000007100000}"/>
    <cellStyle name="Normal 2 2 7" xfId="3670" xr:uid="{00000000-0005-0000-0000-000008100000}"/>
    <cellStyle name="Normal 2 2 8" xfId="3671" xr:uid="{00000000-0005-0000-0000-000009100000}"/>
    <cellStyle name="Normal 2 2 9" xfId="3672" xr:uid="{00000000-0005-0000-0000-00000A100000}"/>
    <cellStyle name="Normal 2 2_CPI_Y'52_TOP_GG 1" xfId="3673" xr:uid="{00000000-0005-0000-0000-00000B100000}"/>
    <cellStyle name="Normal 2 20" xfId="3674" xr:uid="{00000000-0005-0000-0000-00000C100000}"/>
    <cellStyle name="Normal 2 21" xfId="3675" xr:uid="{00000000-0005-0000-0000-00000D100000}"/>
    <cellStyle name="Normal 2 21 2" xfId="3676" xr:uid="{00000000-0005-0000-0000-00000E100000}"/>
    <cellStyle name="Normal 2 22" xfId="3677" xr:uid="{00000000-0005-0000-0000-00000F100000}"/>
    <cellStyle name="Normal 2 22 2" xfId="3678" xr:uid="{00000000-0005-0000-0000-000010100000}"/>
    <cellStyle name="Normal 2 23" xfId="3679" xr:uid="{00000000-0005-0000-0000-000011100000}"/>
    <cellStyle name="Normal 2 23 2" xfId="3680" xr:uid="{00000000-0005-0000-0000-000012100000}"/>
    <cellStyle name="Normal 2 24" xfId="3681" xr:uid="{00000000-0005-0000-0000-000013100000}"/>
    <cellStyle name="Normal 2 25" xfId="3682" xr:uid="{00000000-0005-0000-0000-000014100000}"/>
    <cellStyle name="Normal 2 26" xfId="3683" xr:uid="{00000000-0005-0000-0000-000015100000}"/>
    <cellStyle name="Normal 2 27" xfId="3684" xr:uid="{00000000-0005-0000-0000-000016100000}"/>
    <cellStyle name="Normal 2 28" xfId="3685" xr:uid="{00000000-0005-0000-0000-000017100000}"/>
    <cellStyle name="Normal 2 29" xfId="3686" xr:uid="{00000000-0005-0000-0000-000018100000}"/>
    <cellStyle name="Normal 2 3" xfId="3687" xr:uid="{00000000-0005-0000-0000-000019100000}"/>
    <cellStyle name="Normal 2 3 2" xfId="3688" xr:uid="{00000000-0005-0000-0000-00001A100000}"/>
    <cellStyle name="Normal 2 3 2 2" xfId="3689" xr:uid="{00000000-0005-0000-0000-00001B100000}"/>
    <cellStyle name="Normal 2 3 2 3" xfId="3690" xr:uid="{00000000-0005-0000-0000-00001C100000}"/>
    <cellStyle name="Normal 2 3 3" xfId="3691" xr:uid="{00000000-0005-0000-0000-00001D100000}"/>
    <cellStyle name="Normal 2 3 3 2" xfId="3692" xr:uid="{00000000-0005-0000-0000-00001E100000}"/>
    <cellStyle name="Normal 2 3 4" xfId="3693" xr:uid="{00000000-0005-0000-0000-00001F100000}"/>
    <cellStyle name="Normal 2 3 5" xfId="3694" xr:uid="{00000000-0005-0000-0000-000020100000}"/>
    <cellStyle name="Normal 2 30" xfId="3695" xr:uid="{00000000-0005-0000-0000-000021100000}"/>
    <cellStyle name="Normal 2 31" xfId="3696" xr:uid="{00000000-0005-0000-0000-000022100000}"/>
    <cellStyle name="Normal 2 32" xfId="3697" xr:uid="{00000000-0005-0000-0000-000023100000}"/>
    <cellStyle name="Normal 2 33" xfId="3698" xr:uid="{00000000-0005-0000-0000-000024100000}"/>
    <cellStyle name="Normal 2 34" xfId="3699" xr:uid="{00000000-0005-0000-0000-000025100000}"/>
    <cellStyle name="Normal 2 35" xfId="3700" xr:uid="{00000000-0005-0000-0000-000026100000}"/>
    <cellStyle name="Normal 2 36" xfId="3701" xr:uid="{00000000-0005-0000-0000-000027100000}"/>
    <cellStyle name="Normal 2 37" xfId="3702" xr:uid="{00000000-0005-0000-0000-000028100000}"/>
    <cellStyle name="Normal 2 38" xfId="3703" xr:uid="{00000000-0005-0000-0000-000029100000}"/>
    <cellStyle name="Normal 2 39" xfId="3704" xr:uid="{00000000-0005-0000-0000-00002A100000}"/>
    <cellStyle name="Normal 2 4" xfId="3705" xr:uid="{00000000-0005-0000-0000-00002B100000}"/>
    <cellStyle name="Normal 2 4 2" xfId="3706" xr:uid="{00000000-0005-0000-0000-00002C100000}"/>
    <cellStyle name="Normal 2 4 3" xfId="3707" xr:uid="{00000000-0005-0000-0000-00002D100000}"/>
    <cellStyle name="Normal 2 40" xfId="3708" xr:uid="{00000000-0005-0000-0000-00002E100000}"/>
    <cellStyle name="Normal 2 41" xfId="3709" xr:uid="{00000000-0005-0000-0000-00002F100000}"/>
    <cellStyle name="Normal 2 42" xfId="3710" xr:uid="{00000000-0005-0000-0000-000030100000}"/>
    <cellStyle name="Normal 2 43" xfId="3711" xr:uid="{00000000-0005-0000-0000-000031100000}"/>
    <cellStyle name="Normal 2 44" xfId="3712" xr:uid="{00000000-0005-0000-0000-000032100000}"/>
    <cellStyle name="Normal 2 45" xfId="3713" xr:uid="{00000000-0005-0000-0000-000033100000}"/>
    <cellStyle name="Normal 2 46" xfId="3714" xr:uid="{00000000-0005-0000-0000-000034100000}"/>
    <cellStyle name="Normal 2 47" xfId="3715" xr:uid="{00000000-0005-0000-0000-000035100000}"/>
    <cellStyle name="Normal 2 48" xfId="3716" xr:uid="{00000000-0005-0000-0000-000036100000}"/>
    <cellStyle name="Normal 2 49" xfId="3717" xr:uid="{00000000-0005-0000-0000-000037100000}"/>
    <cellStyle name="Normal 2 5" xfId="3718" xr:uid="{00000000-0005-0000-0000-000038100000}"/>
    <cellStyle name="Normal 2 5 2" xfId="3719" xr:uid="{00000000-0005-0000-0000-000039100000}"/>
    <cellStyle name="Normal 2 5 3" xfId="3720" xr:uid="{00000000-0005-0000-0000-00003A100000}"/>
    <cellStyle name="Normal 2 50" xfId="3721" xr:uid="{00000000-0005-0000-0000-00003B100000}"/>
    <cellStyle name="Normal 2 51" xfId="3722" xr:uid="{00000000-0005-0000-0000-00003C100000}"/>
    <cellStyle name="Normal 2 52" xfId="3723" xr:uid="{00000000-0005-0000-0000-00003D100000}"/>
    <cellStyle name="Normal 2 52 2" xfId="3724" xr:uid="{00000000-0005-0000-0000-00003E100000}"/>
    <cellStyle name="Normal 2 52 3" xfId="3725" xr:uid="{00000000-0005-0000-0000-00003F100000}"/>
    <cellStyle name="Normal 2 52 4" xfId="3726" xr:uid="{00000000-0005-0000-0000-000040100000}"/>
    <cellStyle name="Normal 2 53" xfId="3727" xr:uid="{00000000-0005-0000-0000-000041100000}"/>
    <cellStyle name="Normal 2 54" xfId="3728" xr:uid="{00000000-0005-0000-0000-000042100000}"/>
    <cellStyle name="Normal 2 54 2" xfId="3729" xr:uid="{00000000-0005-0000-0000-000043100000}"/>
    <cellStyle name="Normal 2 54 3" xfId="3730" xr:uid="{00000000-0005-0000-0000-000044100000}"/>
    <cellStyle name="Normal 2 54 4" xfId="3731" xr:uid="{00000000-0005-0000-0000-000045100000}"/>
    <cellStyle name="Normal 2 55" xfId="3732" xr:uid="{00000000-0005-0000-0000-000046100000}"/>
    <cellStyle name="Normal 2 56" xfId="3733" xr:uid="{00000000-0005-0000-0000-000047100000}"/>
    <cellStyle name="Normal 2 57" xfId="3734" xr:uid="{00000000-0005-0000-0000-000048100000}"/>
    <cellStyle name="Normal 2 58" xfId="3735" xr:uid="{00000000-0005-0000-0000-000049100000}"/>
    <cellStyle name="Normal 2 59" xfId="3736" xr:uid="{00000000-0005-0000-0000-00004A100000}"/>
    <cellStyle name="Normal 2 6" xfId="3737" xr:uid="{00000000-0005-0000-0000-00004B100000}"/>
    <cellStyle name="Normal 2 6 2" xfId="3738" xr:uid="{00000000-0005-0000-0000-00004C100000}"/>
    <cellStyle name="Normal 2 60" xfId="3739" xr:uid="{00000000-0005-0000-0000-00004D100000}"/>
    <cellStyle name="Normal 2 61" xfId="3740" xr:uid="{00000000-0005-0000-0000-00004E100000}"/>
    <cellStyle name="Normal 2 61 2" xfId="5867" xr:uid="{00000000-0005-0000-0000-00004F100000}"/>
    <cellStyle name="Normal 2 61 2 2" xfId="7640" xr:uid="{EEDB6551-7D2F-4702-B1CD-904DF01EA784}"/>
    <cellStyle name="Normal 2 61 2 3" xfId="9959" xr:uid="{05F7C803-0965-4A5A-9F14-133D53460790}"/>
    <cellStyle name="Normal 2 61 3" xfId="6733" xr:uid="{AE37279F-D86B-42B5-BE67-89F93F43AB09}"/>
    <cellStyle name="Normal 2 61 4" xfId="9202" xr:uid="{45082267-3A5E-4096-8414-69B8A8C2803E}"/>
    <cellStyle name="Normal 2 7" xfId="3741" xr:uid="{00000000-0005-0000-0000-000050100000}"/>
    <cellStyle name="Normal 2 7 2" xfId="3742" xr:uid="{00000000-0005-0000-0000-000051100000}"/>
    <cellStyle name="Normal 2 8" xfId="3743" xr:uid="{00000000-0005-0000-0000-000052100000}"/>
    <cellStyle name="Normal 2 8 2" xfId="3744" xr:uid="{00000000-0005-0000-0000-000053100000}"/>
    <cellStyle name="Normal 2 9" xfId="3745" xr:uid="{00000000-0005-0000-0000-000054100000}"/>
    <cellStyle name="Normal 2 9 2" xfId="3746" xr:uid="{00000000-0005-0000-0000-000055100000}"/>
    <cellStyle name="Normal 2_130017-B1  โปรแกรมคอมพิวเตอร์ CPI_Q409" xfId="3747" xr:uid="{00000000-0005-0000-0000-000056100000}"/>
    <cellStyle name="Normal 20" xfId="31" xr:uid="{00000000-0005-0000-0000-000057100000}"/>
    <cellStyle name="Normal 20 2" xfId="830" xr:uid="{00000000-0005-0000-0000-000058100000}"/>
    <cellStyle name="Normal 20 2 2" xfId="4981" xr:uid="{00000000-0005-0000-0000-000059100000}"/>
    <cellStyle name="Normal 20 3" xfId="3748" xr:uid="{00000000-0005-0000-0000-00005A100000}"/>
    <cellStyle name="Normal 20 4" xfId="3749" xr:uid="{00000000-0005-0000-0000-00005B100000}"/>
    <cellStyle name="Normal 20 5" xfId="3750" xr:uid="{00000000-0005-0000-0000-00005C100000}"/>
    <cellStyle name="Normal 20 6" xfId="4924" xr:uid="{00000000-0005-0000-0000-00005D100000}"/>
    <cellStyle name="Normal 20_PL CST+CSA" xfId="3751" xr:uid="{00000000-0005-0000-0000-00005E100000}"/>
    <cellStyle name="Normal 21" xfId="32" xr:uid="{00000000-0005-0000-0000-00005F100000}"/>
    <cellStyle name="Normal 21 2" xfId="828" xr:uid="{00000000-0005-0000-0000-000060100000}"/>
    <cellStyle name="Normal 21 2 2" xfId="4979" xr:uid="{00000000-0005-0000-0000-000061100000}"/>
    <cellStyle name="Normal 21 3" xfId="3752" xr:uid="{00000000-0005-0000-0000-000062100000}"/>
    <cellStyle name="Normal 21 4" xfId="3753" xr:uid="{00000000-0005-0000-0000-000063100000}"/>
    <cellStyle name="Normal 21 5" xfId="3754" xr:uid="{00000000-0005-0000-0000-000064100000}"/>
    <cellStyle name="Normal 21 6" xfId="4925" xr:uid="{00000000-0005-0000-0000-000065100000}"/>
    <cellStyle name="Normal 21_PL CST+CSA" xfId="3755" xr:uid="{00000000-0005-0000-0000-000066100000}"/>
    <cellStyle name="Normal 22" xfId="33" xr:uid="{00000000-0005-0000-0000-000067100000}"/>
    <cellStyle name="Normal 22 2" xfId="832" xr:uid="{00000000-0005-0000-0000-000068100000}"/>
    <cellStyle name="Normal 22 2 2" xfId="4983" xr:uid="{00000000-0005-0000-0000-000069100000}"/>
    <cellStyle name="Normal 22 3" xfId="3756" xr:uid="{00000000-0005-0000-0000-00006A100000}"/>
    <cellStyle name="Normal 22 4" xfId="4926" xr:uid="{00000000-0005-0000-0000-00006B100000}"/>
    <cellStyle name="Normal 22_PL CST+CSA" xfId="3757" xr:uid="{00000000-0005-0000-0000-00006C100000}"/>
    <cellStyle name="Normal 23" xfId="34" xr:uid="{00000000-0005-0000-0000-00006D100000}"/>
    <cellStyle name="Normal 23 2" xfId="858" xr:uid="{00000000-0005-0000-0000-00006E100000}"/>
    <cellStyle name="Normal 23 2 2" xfId="5003" xr:uid="{00000000-0005-0000-0000-00006F100000}"/>
    <cellStyle name="Normal 23 3" xfId="4927" xr:uid="{00000000-0005-0000-0000-000070100000}"/>
    <cellStyle name="Normal 23_PL CST+CSA" xfId="3758" xr:uid="{00000000-0005-0000-0000-000071100000}"/>
    <cellStyle name="Normal 24" xfId="35" xr:uid="{00000000-0005-0000-0000-000072100000}"/>
    <cellStyle name="Normal 24 2" xfId="829" xr:uid="{00000000-0005-0000-0000-000073100000}"/>
    <cellStyle name="Normal 24 2 2" xfId="4980" xr:uid="{00000000-0005-0000-0000-000074100000}"/>
    <cellStyle name="Normal 24 3" xfId="4928" xr:uid="{00000000-0005-0000-0000-000075100000}"/>
    <cellStyle name="Normal 24_PL CST+CSA" xfId="3759" xr:uid="{00000000-0005-0000-0000-000076100000}"/>
    <cellStyle name="Normal 25" xfId="36" xr:uid="{00000000-0005-0000-0000-000077100000}"/>
    <cellStyle name="Normal 25 2" xfId="833" xr:uid="{00000000-0005-0000-0000-000078100000}"/>
    <cellStyle name="Normal 25 2 2" xfId="4984" xr:uid="{00000000-0005-0000-0000-000079100000}"/>
    <cellStyle name="Normal 25 3" xfId="4929" xr:uid="{00000000-0005-0000-0000-00007A100000}"/>
    <cellStyle name="Normal 25_PL CST+CSA" xfId="3760" xr:uid="{00000000-0005-0000-0000-00007B100000}"/>
    <cellStyle name="Normal 26" xfId="37" xr:uid="{00000000-0005-0000-0000-00007C100000}"/>
    <cellStyle name="Normal 26 2" xfId="834" xr:uid="{00000000-0005-0000-0000-00007D100000}"/>
    <cellStyle name="Normal 26 2 2" xfId="4985" xr:uid="{00000000-0005-0000-0000-00007E100000}"/>
    <cellStyle name="Normal 26 3" xfId="4930" xr:uid="{00000000-0005-0000-0000-00007F100000}"/>
    <cellStyle name="Normal 26_PL CST+CSA" xfId="3761" xr:uid="{00000000-0005-0000-0000-000080100000}"/>
    <cellStyle name="Normal 27" xfId="38" xr:uid="{00000000-0005-0000-0000-000081100000}"/>
    <cellStyle name="Normal 27 2" xfId="855" xr:uid="{00000000-0005-0000-0000-000082100000}"/>
    <cellStyle name="Normal 27 2 2" xfId="5000" xr:uid="{00000000-0005-0000-0000-000083100000}"/>
    <cellStyle name="Normal 27 3" xfId="4931" xr:uid="{00000000-0005-0000-0000-000084100000}"/>
    <cellStyle name="Normal 27_PL CST+CSA" xfId="3762" xr:uid="{00000000-0005-0000-0000-000085100000}"/>
    <cellStyle name="Normal 28" xfId="39" xr:uid="{00000000-0005-0000-0000-000086100000}"/>
    <cellStyle name="Normal 28 2" xfId="872" xr:uid="{00000000-0005-0000-0000-000087100000}"/>
    <cellStyle name="Normal 28 2 2" xfId="5012" xr:uid="{00000000-0005-0000-0000-000088100000}"/>
    <cellStyle name="Normal 28 3" xfId="4932" xr:uid="{00000000-0005-0000-0000-000089100000}"/>
    <cellStyle name="Normal 28_PL CST+CSA" xfId="3763" xr:uid="{00000000-0005-0000-0000-00008A100000}"/>
    <cellStyle name="Normal 29" xfId="40" xr:uid="{00000000-0005-0000-0000-00008B100000}"/>
    <cellStyle name="Normal 29 2" xfId="854" xr:uid="{00000000-0005-0000-0000-00008C100000}"/>
    <cellStyle name="Normal 29 2 2" xfId="4999" xr:uid="{00000000-0005-0000-0000-00008D100000}"/>
    <cellStyle name="Normal 29 3" xfId="3764" xr:uid="{00000000-0005-0000-0000-00008E100000}"/>
    <cellStyle name="Normal 29 4" xfId="4933" xr:uid="{00000000-0005-0000-0000-00008F100000}"/>
    <cellStyle name="Normal 29_PL CST+CSA" xfId="3765" xr:uid="{00000000-0005-0000-0000-000090100000}"/>
    <cellStyle name="Normal 3" xfId="7" xr:uid="{00000000-0005-0000-0000-000091100000}"/>
    <cellStyle name="Normal 3 10" xfId="3766" xr:uid="{00000000-0005-0000-0000-000092100000}"/>
    <cellStyle name="Normal 3 10 2" xfId="3767" xr:uid="{00000000-0005-0000-0000-000093100000}"/>
    <cellStyle name="Normal 3 10 3" xfId="3768" xr:uid="{00000000-0005-0000-0000-000094100000}"/>
    <cellStyle name="Normal 3 11" xfId="3769" xr:uid="{00000000-0005-0000-0000-000095100000}"/>
    <cellStyle name="Normal 3 11 2" xfId="3770" xr:uid="{00000000-0005-0000-0000-000096100000}"/>
    <cellStyle name="Normal 3 12" xfId="3771" xr:uid="{00000000-0005-0000-0000-000097100000}"/>
    <cellStyle name="Normal 3 12 2" xfId="3772" xr:uid="{00000000-0005-0000-0000-000098100000}"/>
    <cellStyle name="Normal 3 13" xfId="3773" xr:uid="{00000000-0005-0000-0000-000099100000}"/>
    <cellStyle name="Normal 3 13 2" xfId="3774" xr:uid="{00000000-0005-0000-0000-00009A100000}"/>
    <cellStyle name="Normal 3 14" xfId="3775" xr:uid="{00000000-0005-0000-0000-00009B100000}"/>
    <cellStyle name="Normal 3 14 2" xfId="3776" xr:uid="{00000000-0005-0000-0000-00009C100000}"/>
    <cellStyle name="Normal 3 15" xfId="3777" xr:uid="{00000000-0005-0000-0000-00009D100000}"/>
    <cellStyle name="Normal 3 15 2" xfId="3778" xr:uid="{00000000-0005-0000-0000-00009E100000}"/>
    <cellStyle name="Normal 3 15 3" xfId="3779" xr:uid="{00000000-0005-0000-0000-00009F100000}"/>
    <cellStyle name="Normal 3 15 4" xfId="3780" xr:uid="{00000000-0005-0000-0000-0000A0100000}"/>
    <cellStyle name="Normal 3 16" xfId="3781" xr:uid="{00000000-0005-0000-0000-0000A1100000}"/>
    <cellStyle name="Normal 3 17" xfId="3782" xr:uid="{00000000-0005-0000-0000-0000A2100000}"/>
    <cellStyle name="Normal 3 17 2" xfId="3783" xr:uid="{00000000-0005-0000-0000-0000A3100000}"/>
    <cellStyle name="Normal 3 17 3" xfId="3784" xr:uid="{00000000-0005-0000-0000-0000A4100000}"/>
    <cellStyle name="Normal 3 17 4" xfId="3785" xr:uid="{00000000-0005-0000-0000-0000A5100000}"/>
    <cellStyle name="Normal 3 18" xfId="3786" xr:uid="{00000000-0005-0000-0000-0000A6100000}"/>
    <cellStyle name="Normal 3 19" xfId="3787" xr:uid="{00000000-0005-0000-0000-0000A7100000}"/>
    <cellStyle name="Normal 3 2" xfId="804" xr:uid="{00000000-0005-0000-0000-0000A8100000}"/>
    <cellStyle name="Normal 3 2 2" xfId="3788" xr:uid="{00000000-0005-0000-0000-0000A9100000}"/>
    <cellStyle name="Normal 3 2 2 2" xfId="3789" xr:uid="{00000000-0005-0000-0000-0000AA100000}"/>
    <cellStyle name="Normal 3 2 2 3" xfId="3790" xr:uid="{00000000-0005-0000-0000-0000AB100000}"/>
    <cellStyle name="Normal 3 2 2 4" xfId="3791" xr:uid="{00000000-0005-0000-0000-0000AC100000}"/>
    <cellStyle name="Normal 3 2 3" xfId="3792" xr:uid="{00000000-0005-0000-0000-0000AD100000}"/>
    <cellStyle name="Normal 3 2 4" xfId="3793" xr:uid="{00000000-0005-0000-0000-0000AE100000}"/>
    <cellStyle name="Normal 3 2 5" xfId="3794" xr:uid="{00000000-0005-0000-0000-0000AF100000}"/>
    <cellStyle name="Normal 3 2 6" xfId="3795" xr:uid="{00000000-0005-0000-0000-0000B0100000}"/>
    <cellStyle name="Normal 3 2 7" xfId="3796" xr:uid="{00000000-0005-0000-0000-0000B1100000}"/>
    <cellStyle name="Normal 3 2 8" xfId="3797" xr:uid="{00000000-0005-0000-0000-0000B2100000}"/>
    <cellStyle name="Normal 3 2 9" xfId="3798" xr:uid="{00000000-0005-0000-0000-0000B3100000}"/>
    <cellStyle name="Normal 3 2_CPI_Y'52_TOP_GG 1" xfId="3799" xr:uid="{00000000-0005-0000-0000-0000B4100000}"/>
    <cellStyle name="Normal 3 20" xfId="3800" xr:uid="{00000000-0005-0000-0000-0000B5100000}"/>
    <cellStyle name="Normal 3 21" xfId="3801" xr:uid="{00000000-0005-0000-0000-0000B6100000}"/>
    <cellStyle name="Normal 3 22" xfId="3802" xr:uid="{00000000-0005-0000-0000-0000B7100000}"/>
    <cellStyle name="Normal 3 23" xfId="3803" xr:uid="{00000000-0005-0000-0000-0000B8100000}"/>
    <cellStyle name="Normal 3 24" xfId="3804" xr:uid="{00000000-0005-0000-0000-0000B9100000}"/>
    <cellStyle name="Normal 3 25" xfId="3805" xr:uid="{00000000-0005-0000-0000-0000BA100000}"/>
    <cellStyle name="Normal 3 26" xfId="3806" xr:uid="{00000000-0005-0000-0000-0000BB100000}"/>
    <cellStyle name="Normal 3 27" xfId="3807" xr:uid="{00000000-0005-0000-0000-0000BC100000}"/>
    <cellStyle name="Normal 3 28" xfId="3808" xr:uid="{00000000-0005-0000-0000-0000BD100000}"/>
    <cellStyle name="Normal 3 29" xfId="3809" xr:uid="{00000000-0005-0000-0000-0000BE100000}"/>
    <cellStyle name="Normal 3 3" xfId="1139" xr:uid="{00000000-0005-0000-0000-0000BF100000}"/>
    <cellStyle name="Normal 3 3 2" xfId="3810" xr:uid="{00000000-0005-0000-0000-0000C0100000}"/>
    <cellStyle name="Normal 3 3 3" xfId="3811" xr:uid="{00000000-0005-0000-0000-0000C1100000}"/>
    <cellStyle name="Normal 3 3 4" xfId="5170" xr:uid="{00000000-0005-0000-0000-0000C2100000}"/>
    <cellStyle name="Normal 3 30" xfId="3812" xr:uid="{00000000-0005-0000-0000-0000C3100000}"/>
    <cellStyle name="Normal 3 31" xfId="3813" xr:uid="{00000000-0005-0000-0000-0000C4100000}"/>
    <cellStyle name="Normal 3 32" xfId="3814" xr:uid="{00000000-0005-0000-0000-0000C5100000}"/>
    <cellStyle name="Normal 3 33" xfId="3815" xr:uid="{00000000-0005-0000-0000-0000C6100000}"/>
    <cellStyle name="Normal 3 34" xfId="3816" xr:uid="{00000000-0005-0000-0000-0000C7100000}"/>
    <cellStyle name="Normal 3 35" xfId="3817" xr:uid="{00000000-0005-0000-0000-0000C8100000}"/>
    <cellStyle name="Normal 3 36" xfId="3818" xr:uid="{00000000-0005-0000-0000-0000C9100000}"/>
    <cellStyle name="Normal 3 37" xfId="3819" xr:uid="{00000000-0005-0000-0000-0000CA100000}"/>
    <cellStyle name="Normal 3 38" xfId="3820" xr:uid="{00000000-0005-0000-0000-0000CB100000}"/>
    <cellStyle name="Normal 3 39" xfId="3821" xr:uid="{00000000-0005-0000-0000-0000CC100000}"/>
    <cellStyle name="Normal 3 4" xfId="3822" xr:uid="{00000000-0005-0000-0000-0000CD100000}"/>
    <cellStyle name="Normal 3 4 2" xfId="3823" xr:uid="{00000000-0005-0000-0000-0000CE100000}"/>
    <cellStyle name="Normal 3 4 3" xfId="3824" xr:uid="{00000000-0005-0000-0000-0000CF100000}"/>
    <cellStyle name="Normal 3 40" xfId="4904" xr:uid="{00000000-0005-0000-0000-0000D0100000}"/>
    <cellStyle name="Normal 3 41" xfId="6045" xr:uid="{00000000-0005-0000-0000-0000D1100000}"/>
    <cellStyle name="Normal 3 42" xfId="6166" xr:uid="{00000000-0005-0000-0000-0000D2100000}"/>
    <cellStyle name="Normal 3 43" xfId="6173" xr:uid="{D9C7C6F2-3C4B-4474-8C9B-E42F18CB7193}"/>
    <cellStyle name="Normal 3 44" xfId="6916" xr:uid="{3A031558-47BF-40CE-80C8-68ECCB6E8A2A}"/>
    <cellStyle name="Normal 3 45" xfId="7947" xr:uid="{E5267EF0-1705-44B5-A3C1-A436DA01A462}"/>
    <cellStyle name="Normal 3 46" xfId="6184" xr:uid="{BF36E159-5A1A-4189-B8C2-5F8EA676745C}"/>
    <cellStyle name="Normal 3 47" xfId="8799" xr:uid="{2D200A01-3C1D-46DB-8E59-42C99AC9DD6C}"/>
    <cellStyle name="Normal 3 5" xfId="3825" xr:uid="{00000000-0005-0000-0000-0000D3100000}"/>
    <cellStyle name="Normal 3 5 2" xfId="3826" xr:uid="{00000000-0005-0000-0000-0000D4100000}"/>
    <cellStyle name="Normal 3 5 3" xfId="3827" xr:uid="{00000000-0005-0000-0000-0000D5100000}"/>
    <cellStyle name="Normal 3 6" xfId="3828" xr:uid="{00000000-0005-0000-0000-0000D6100000}"/>
    <cellStyle name="Normal 3 6 2" xfId="3829" xr:uid="{00000000-0005-0000-0000-0000D7100000}"/>
    <cellStyle name="Normal 3 6 3" xfId="3830" xr:uid="{00000000-0005-0000-0000-0000D8100000}"/>
    <cellStyle name="Normal 3 7" xfId="3831" xr:uid="{00000000-0005-0000-0000-0000D9100000}"/>
    <cellStyle name="Normal 3 7 2" xfId="3832" xr:uid="{00000000-0005-0000-0000-0000DA100000}"/>
    <cellStyle name="Normal 3 7 3" xfId="3833" xr:uid="{00000000-0005-0000-0000-0000DB100000}"/>
    <cellStyle name="Normal 3 8" xfId="3834" xr:uid="{00000000-0005-0000-0000-0000DC100000}"/>
    <cellStyle name="Normal 3 8 2" xfId="3835" xr:uid="{00000000-0005-0000-0000-0000DD100000}"/>
    <cellStyle name="Normal 3 8 3" xfId="3836" xr:uid="{00000000-0005-0000-0000-0000DE100000}"/>
    <cellStyle name="Normal 3 9" xfId="3837" xr:uid="{00000000-0005-0000-0000-0000DF100000}"/>
    <cellStyle name="Normal 3 9 2" xfId="3838" xr:uid="{00000000-0005-0000-0000-0000E0100000}"/>
    <cellStyle name="Normal 3 9 3" xfId="3839" xr:uid="{00000000-0005-0000-0000-0000E1100000}"/>
    <cellStyle name="Normal 3 9 4" xfId="3840" xr:uid="{00000000-0005-0000-0000-0000E2100000}"/>
    <cellStyle name="Normal 3 9 5" xfId="3841" xr:uid="{00000000-0005-0000-0000-0000E3100000}"/>
    <cellStyle name="Normal 3 9 6" xfId="3842" xr:uid="{00000000-0005-0000-0000-0000E4100000}"/>
    <cellStyle name="Normal 3_B3 - Property plant &amp; equipment_GE" xfId="3843" xr:uid="{00000000-0005-0000-0000-0000E5100000}"/>
    <cellStyle name="Normal 30" xfId="41" xr:uid="{00000000-0005-0000-0000-0000E6100000}"/>
    <cellStyle name="Normal 30 2" xfId="871" xr:uid="{00000000-0005-0000-0000-0000E7100000}"/>
    <cellStyle name="Normal 30 2 2" xfId="5011" xr:uid="{00000000-0005-0000-0000-0000E8100000}"/>
    <cellStyle name="Normal 30 3" xfId="4934" xr:uid="{00000000-0005-0000-0000-0000E9100000}"/>
    <cellStyle name="Normal 30_PL CST+CSA" xfId="3844" xr:uid="{00000000-0005-0000-0000-0000EA100000}"/>
    <cellStyle name="Normal 31" xfId="42" xr:uid="{00000000-0005-0000-0000-0000EB100000}"/>
    <cellStyle name="Normal 31 2" xfId="862" xr:uid="{00000000-0005-0000-0000-0000EC100000}"/>
    <cellStyle name="Normal 31 2 2" xfId="5007" xr:uid="{00000000-0005-0000-0000-0000ED100000}"/>
    <cellStyle name="Normal 31 3" xfId="3845" xr:uid="{00000000-0005-0000-0000-0000EE100000}"/>
    <cellStyle name="Normal 31 4" xfId="4935" xr:uid="{00000000-0005-0000-0000-0000EF100000}"/>
    <cellStyle name="Normal 31_PL CST+CSA" xfId="3846" xr:uid="{00000000-0005-0000-0000-0000F0100000}"/>
    <cellStyle name="Normal 32" xfId="43" xr:uid="{00000000-0005-0000-0000-0000F1100000}"/>
    <cellStyle name="Normal 32 2" xfId="861" xr:uid="{00000000-0005-0000-0000-0000F2100000}"/>
    <cellStyle name="Normal 32 2 2" xfId="5006" xr:uid="{00000000-0005-0000-0000-0000F3100000}"/>
    <cellStyle name="Normal 32 3" xfId="3847" xr:uid="{00000000-0005-0000-0000-0000F4100000}"/>
    <cellStyle name="Normal 32 4" xfId="4936" xr:uid="{00000000-0005-0000-0000-0000F5100000}"/>
    <cellStyle name="Normal 32_PL CST+CSA" xfId="3848" xr:uid="{00000000-0005-0000-0000-0000F6100000}"/>
    <cellStyle name="Normal 33" xfId="44" xr:uid="{00000000-0005-0000-0000-0000F7100000}"/>
    <cellStyle name="Normal 33 2" xfId="847" xr:uid="{00000000-0005-0000-0000-0000F8100000}"/>
    <cellStyle name="Normal 33 2 2" xfId="4993" xr:uid="{00000000-0005-0000-0000-0000F9100000}"/>
    <cellStyle name="Normal 33 3" xfId="3849" xr:uid="{00000000-0005-0000-0000-0000FA100000}"/>
    <cellStyle name="Normal 33 4" xfId="4937" xr:uid="{00000000-0005-0000-0000-0000FB100000}"/>
    <cellStyle name="Normal 33_PL CST+CSA" xfId="3850" xr:uid="{00000000-0005-0000-0000-0000FC100000}"/>
    <cellStyle name="Normal 34" xfId="45" xr:uid="{00000000-0005-0000-0000-0000FD100000}"/>
    <cellStyle name="Normal 34 2" xfId="865" xr:uid="{00000000-0005-0000-0000-0000FE100000}"/>
    <cellStyle name="Normal 34 2 2" xfId="5008" xr:uid="{00000000-0005-0000-0000-0000FF100000}"/>
    <cellStyle name="Normal 34 3" xfId="4938" xr:uid="{00000000-0005-0000-0000-000000110000}"/>
    <cellStyle name="Normal 34_PL CST+CSA" xfId="3851" xr:uid="{00000000-0005-0000-0000-000001110000}"/>
    <cellStyle name="Normal 35" xfId="46" xr:uid="{00000000-0005-0000-0000-000002110000}"/>
    <cellStyle name="Normal 35 2" xfId="867" xr:uid="{00000000-0005-0000-0000-000003110000}"/>
    <cellStyle name="Normal 35 2 2" xfId="5009" xr:uid="{00000000-0005-0000-0000-000004110000}"/>
    <cellStyle name="Normal 35 3" xfId="4939" xr:uid="{00000000-0005-0000-0000-000005110000}"/>
    <cellStyle name="Normal 35_PL CST+CSA" xfId="3852" xr:uid="{00000000-0005-0000-0000-000006110000}"/>
    <cellStyle name="Normal 36" xfId="47" xr:uid="{00000000-0005-0000-0000-000007110000}"/>
    <cellStyle name="Normal 36 2" xfId="850" xr:uid="{00000000-0005-0000-0000-000008110000}"/>
    <cellStyle name="Normal 36 2 2" xfId="4996" xr:uid="{00000000-0005-0000-0000-000009110000}"/>
    <cellStyle name="Normal 36 3" xfId="4940" xr:uid="{00000000-0005-0000-0000-00000A110000}"/>
    <cellStyle name="Normal 36_PL CST+CSA" xfId="3853" xr:uid="{00000000-0005-0000-0000-00000B110000}"/>
    <cellStyle name="Normal 37" xfId="48" xr:uid="{00000000-0005-0000-0000-00000C110000}"/>
    <cellStyle name="Normal 37 2" xfId="868" xr:uid="{00000000-0005-0000-0000-00000D110000}"/>
    <cellStyle name="Normal 37 2 2" xfId="5010" xr:uid="{00000000-0005-0000-0000-00000E110000}"/>
    <cellStyle name="Normal 37 3" xfId="4941" xr:uid="{00000000-0005-0000-0000-00000F110000}"/>
    <cellStyle name="Normal 37_PL CST+CSA" xfId="3854" xr:uid="{00000000-0005-0000-0000-000010110000}"/>
    <cellStyle name="Normal 38" xfId="18" xr:uid="{00000000-0005-0000-0000-000011110000}"/>
    <cellStyle name="Normal 38 2" xfId="839" xr:uid="{00000000-0005-0000-0000-000012110000}"/>
    <cellStyle name="Normal 38 2 2" xfId="4988" xr:uid="{00000000-0005-0000-0000-000013110000}"/>
    <cellStyle name="Normal 38 3" xfId="4912" xr:uid="{00000000-0005-0000-0000-000014110000}"/>
    <cellStyle name="Normal 38_PL CST+CSA" xfId="3855" xr:uid="{00000000-0005-0000-0000-000015110000}"/>
    <cellStyle name="Normal 39" xfId="49" xr:uid="{00000000-0005-0000-0000-000016110000}"/>
    <cellStyle name="Normal 39 2" xfId="885" xr:uid="{00000000-0005-0000-0000-000017110000}"/>
    <cellStyle name="Normal 39 2 2" xfId="5013" xr:uid="{00000000-0005-0000-0000-000018110000}"/>
    <cellStyle name="Normal 39 3" xfId="4942" xr:uid="{00000000-0005-0000-0000-000019110000}"/>
    <cellStyle name="Normal 39_PL CST+CSA" xfId="3856" xr:uid="{00000000-0005-0000-0000-00001A110000}"/>
    <cellStyle name="Normal 4" xfId="9" xr:uid="{00000000-0005-0000-0000-00001B110000}"/>
    <cellStyle name="Normal 4 10" xfId="3857" xr:uid="{00000000-0005-0000-0000-00001C110000}"/>
    <cellStyle name="Normal 4 10 2" xfId="3858" xr:uid="{00000000-0005-0000-0000-00001D110000}"/>
    <cellStyle name="Normal 4 10 3" xfId="3859" xr:uid="{00000000-0005-0000-0000-00001E110000}"/>
    <cellStyle name="Normal 4 10 4" xfId="3860" xr:uid="{00000000-0005-0000-0000-00001F110000}"/>
    <cellStyle name="Normal 4 10 5" xfId="3861" xr:uid="{00000000-0005-0000-0000-000020110000}"/>
    <cellStyle name="Normal 4 11" xfId="3862" xr:uid="{00000000-0005-0000-0000-000021110000}"/>
    <cellStyle name="Normal 4 11 2" xfId="3863" xr:uid="{00000000-0005-0000-0000-000022110000}"/>
    <cellStyle name="Normal 4 11 3" xfId="3864" xr:uid="{00000000-0005-0000-0000-000023110000}"/>
    <cellStyle name="Normal 4 11 4" xfId="3865" xr:uid="{00000000-0005-0000-0000-000024110000}"/>
    <cellStyle name="Normal 4 11 5" xfId="3866" xr:uid="{00000000-0005-0000-0000-000025110000}"/>
    <cellStyle name="Normal 4 12" xfId="3867" xr:uid="{00000000-0005-0000-0000-000026110000}"/>
    <cellStyle name="Normal 4 12 2" xfId="3868" xr:uid="{00000000-0005-0000-0000-000027110000}"/>
    <cellStyle name="Normal 4 12 3" xfId="3869" xr:uid="{00000000-0005-0000-0000-000028110000}"/>
    <cellStyle name="Normal 4 12 4" xfId="3870" xr:uid="{00000000-0005-0000-0000-000029110000}"/>
    <cellStyle name="Normal 4 12 5" xfId="3871" xr:uid="{00000000-0005-0000-0000-00002A110000}"/>
    <cellStyle name="Normal 4 13" xfId="3872" xr:uid="{00000000-0005-0000-0000-00002B110000}"/>
    <cellStyle name="Normal 4 13 2" xfId="3873" xr:uid="{00000000-0005-0000-0000-00002C110000}"/>
    <cellStyle name="Normal 4 13 3" xfId="3874" xr:uid="{00000000-0005-0000-0000-00002D110000}"/>
    <cellStyle name="Normal 4 13 4" xfId="3875" xr:uid="{00000000-0005-0000-0000-00002E110000}"/>
    <cellStyle name="Normal 4 13 5" xfId="3876" xr:uid="{00000000-0005-0000-0000-00002F110000}"/>
    <cellStyle name="Normal 4 14" xfId="3877" xr:uid="{00000000-0005-0000-0000-000030110000}"/>
    <cellStyle name="Normal 4 15" xfId="3878" xr:uid="{00000000-0005-0000-0000-000031110000}"/>
    <cellStyle name="Normal 4 16" xfId="3879" xr:uid="{00000000-0005-0000-0000-000032110000}"/>
    <cellStyle name="Normal 4 17" xfId="3880" xr:uid="{00000000-0005-0000-0000-000033110000}"/>
    <cellStyle name="Normal 4 18" xfId="3881" xr:uid="{00000000-0005-0000-0000-000034110000}"/>
    <cellStyle name="Normal 4 18 2" xfId="3882" xr:uid="{00000000-0005-0000-0000-000035110000}"/>
    <cellStyle name="Normal 4 18 3" xfId="3883" xr:uid="{00000000-0005-0000-0000-000036110000}"/>
    <cellStyle name="Normal 4 18 4" xfId="3884" xr:uid="{00000000-0005-0000-0000-000037110000}"/>
    <cellStyle name="Normal 4 19" xfId="3885" xr:uid="{00000000-0005-0000-0000-000038110000}"/>
    <cellStyle name="Normal 4 2" xfId="813" xr:uid="{00000000-0005-0000-0000-000039110000}"/>
    <cellStyle name="Normal 4 2 10" xfId="3886" xr:uid="{00000000-0005-0000-0000-00003A110000}"/>
    <cellStyle name="Normal 4 2 11" xfId="3887" xr:uid="{00000000-0005-0000-0000-00003B110000}"/>
    <cellStyle name="Normal 4 2 12" xfId="3888" xr:uid="{00000000-0005-0000-0000-00003C110000}"/>
    <cellStyle name="Normal 4 2 13" xfId="3889" xr:uid="{00000000-0005-0000-0000-00003D110000}"/>
    <cellStyle name="Normal 4 2 2" xfId="3890" xr:uid="{00000000-0005-0000-0000-00003E110000}"/>
    <cellStyle name="Normal 4 2 2 2" xfId="3891" xr:uid="{00000000-0005-0000-0000-00003F110000}"/>
    <cellStyle name="Normal 4 2 2 2 2" xfId="3892" xr:uid="{00000000-0005-0000-0000-000040110000}"/>
    <cellStyle name="Normal 4 2 2 2 3" xfId="3893" xr:uid="{00000000-0005-0000-0000-000041110000}"/>
    <cellStyle name="Normal 4 2 2 2 4" xfId="3894" xr:uid="{00000000-0005-0000-0000-000042110000}"/>
    <cellStyle name="Normal 4 2 2 2 5" xfId="3895" xr:uid="{00000000-0005-0000-0000-000043110000}"/>
    <cellStyle name="Normal 4 2 2 3" xfId="3896" xr:uid="{00000000-0005-0000-0000-000044110000}"/>
    <cellStyle name="Normal 4 2 2 4" xfId="3897" xr:uid="{00000000-0005-0000-0000-000045110000}"/>
    <cellStyle name="Normal 4 2 2 5" xfId="3898" xr:uid="{00000000-0005-0000-0000-000046110000}"/>
    <cellStyle name="Normal 4 2 2 6" xfId="3899" xr:uid="{00000000-0005-0000-0000-000047110000}"/>
    <cellStyle name="Normal 4 2 2 7" xfId="3900" xr:uid="{00000000-0005-0000-0000-000048110000}"/>
    <cellStyle name="Normal 4 2 2 8" xfId="3901" xr:uid="{00000000-0005-0000-0000-000049110000}"/>
    <cellStyle name="Normal 4 2 3" xfId="3902" xr:uid="{00000000-0005-0000-0000-00004A110000}"/>
    <cellStyle name="Normal 4 2 3 2" xfId="3903" xr:uid="{00000000-0005-0000-0000-00004B110000}"/>
    <cellStyle name="Normal 4 2 4" xfId="3904" xr:uid="{00000000-0005-0000-0000-00004C110000}"/>
    <cellStyle name="Normal 4 2 5" xfId="3905" xr:uid="{00000000-0005-0000-0000-00004D110000}"/>
    <cellStyle name="Normal 4 2 6" xfId="3906" xr:uid="{00000000-0005-0000-0000-00004E110000}"/>
    <cellStyle name="Normal 4 2 7" xfId="3907" xr:uid="{00000000-0005-0000-0000-00004F110000}"/>
    <cellStyle name="Normal 4 2 7 2" xfId="3908" xr:uid="{00000000-0005-0000-0000-000050110000}"/>
    <cellStyle name="Normal 4 2 7 3" xfId="3909" xr:uid="{00000000-0005-0000-0000-000051110000}"/>
    <cellStyle name="Normal 4 2 7 4" xfId="3910" xr:uid="{00000000-0005-0000-0000-000052110000}"/>
    <cellStyle name="Normal 4 2 8" xfId="3911" xr:uid="{00000000-0005-0000-0000-000053110000}"/>
    <cellStyle name="Normal 4 2 9" xfId="3912" xr:uid="{00000000-0005-0000-0000-000054110000}"/>
    <cellStyle name="Normal 4 20" xfId="3913" xr:uid="{00000000-0005-0000-0000-000055110000}"/>
    <cellStyle name="Normal 4 20 2" xfId="3914" xr:uid="{00000000-0005-0000-0000-000056110000}"/>
    <cellStyle name="Normal 4 20 3" xfId="3915" xr:uid="{00000000-0005-0000-0000-000057110000}"/>
    <cellStyle name="Normal 4 20 4" xfId="3916" xr:uid="{00000000-0005-0000-0000-000058110000}"/>
    <cellStyle name="Normal 4 21" xfId="3917" xr:uid="{00000000-0005-0000-0000-000059110000}"/>
    <cellStyle name="Normal 4 22" xfId="3918" xr:uid="{00000000-0005-0000-0000-00005A110000}"/>
    <cellStyle name="Normal 4 23" xfId="3919" xr:uid="{00000000-0005-0000-0000-00005B110000}"/>
    <cellStyle name="Normal 4 24" xfId="3920" xr:uid="{00000000-0005-0000-0000-00005C110000}"/>
    <cellStyle name="Normal 4 25" xfId="3921" xr:uid="{00000000-0005-0000-0000-00005D110000}"/>
    <cellStyle name="Normal 4 26" xfId="3922" xr:uid="{00000000-0005-0000-0000-00005E110000}"/>
    <cellStyle name="Normal 4 27" xfId="3923" xr:uid="{00000000-0005-0000-0000-00005F110000}"/>
    <cellStyle name="Normal 4 28" xfId="3924" xr:uid="{00000000-0005-0000-0000-000060110000}"/>
    <cellStyle name="Normal 4 3" xfId="1140" xr:uid="{00000000-0005-0000-0000-000061110000}"/>
    <cellStyle name="Normal 4 3 2" xfId="1148" xr:uid="{00000000-0005-0000-0000-000062110000}"/>
    <cellStyle name="Normal 4 3 2 2" xfId="4899" xr:uid="{00000000-0005-0000-0000-000063110000}"/>
    <cellStyle name="Normal 4 3 3" xfId="3925" xr:uid="{00000000-0005-0000-0000-000064110000}"/>
    <cellStyle name="Normal 4 3 3 2" xfId="3926" xr:uid="{00000000-0005-0000-0000-000065110000}"/>
    <cellStyle name="Normal 4 3 3 3" xfId="3927" xr:uid="{00000000-0005-0000-0000-000066110000}"/>
    <cellStyle name="Normal 4 3 3 4" xfId="3928" xr:uid="{00000000-0005-0000-0000-000067110000}"/>
    <cellStyle name="Normal 4 3 3 5" xfId="3929" xr:uid="{00000000-0005-0000-0000-000068110000}"/>
    <cellStyle name="Normal 4 3 4" xfId="3930" xr:uid="{00000000-0005-0000-0000-000069110000}"/>
    <cellStyle name="Normal 4 3 5" xfId="3931" xr:uid="{00000000-0005-0000-0000-00006A110000}"/>
    <cellStyle name="Normal 4 3 6" xfId="3932" xr:uid="{00000000-0005-0000-0000-00006B110000}"/>
    <cellStyle name="Normal 4 4" xfId="1149" xr:uid="{00000000-0005-0000-0000-00006C110000}"/>
    <cellStyle name="Normal 4 4 2" xfId="3933" xr:uid="{00000000-0005-0000-0000-00006D110000}"/>
    <cellStyle name="Normal 4 4 3" xfId="3934" xr:uid="{00000000-0005-0000-0000-00006E110000}"/>
    <cellStyle name="Normal 4 5" xfId="3935" xr:uid="{00000000-0005-0000-0000-00006F110000}"/>
    <cellStyle name="Normal 4 5 2" xfId="3936" xr:uid="{00000000-0005-0000-0000-000070110000}"/>
    <cellStyle name="Normal 4 5 3" xfId="3937" xr:uid="{00000000-0005-0000-0000-000071110000}"/>
    <cellStyle name="Normal 4 6" xfId="3938" xr:uid="{00000000-0005-0000-0000-000072110000}"/>
    <cellStyle name="Normal 4 6 2" xfId="3939" xr:uid="{00000000-0005-0000-0000-000073110000}"/>
    <cellStyle name="Normal 4 7" xfId="3940" xr:uid="{00000000-0005-0000-0000-000074110000}"/>
    <cellStyle name="Normal 4 7 2" xfId="3941" xr:uid="{00000000-0005-0000-0000-000075110000}"/>
    <cellStyle name="Normal 4 7 3" xfId="3942" xr:uid="{00000000-0005-0000-0000-000076110000}"/>
    <cellStyle name="Normal 4 7 4" xfId="3943" xr:uid="{00000000-0005-0000-0000-000077110000}"/>
    <cellStyle name="Normal 4 7 5" xfId="3944" xr:uid="{00000000-0005-0000-0000-000078110000}"/>
    <cellStyle name="Normal 4 7 6" xfId="3945" xr:uid="{00000000-0005-0000-0000-000079110000}"/>
    <cellStyle name="Normal 4 8" xfId="3946" xr:uid="{00000000-0005-0000-0000-00007A110000}"/>
    <cellStyle name="Normal 4 8 2" xfId="3947" xr:uid="{00000000-0005-0000-0000-00007B110000}"/>
    <cellStyle name="Normal 4 8 3" xfId="3948" xr:uid="{00000000-0005-0000-0000-00007C110000}"/>
    <cellStyle name="Normal 4 8 4" xfId="3949" xr:uid="{00000000-0005-0000-0000-00007D110000}"/>
    <cellStyle name="Normal 4 8 5" xfId="3950" xr:uid="{00000000-0005-0000-0000-00007E110000}"/>
    <cellStyle name="Normal 4 8 6" xfId="3951" xr:uid="{00000000-0005-0000-0000-00007F110000}"/>
    <cellStyle name="Normal 4 9" xfId="3952" xr:uid="{00000000-0005-0000-0000-000080110000}"/>
    <cellStyle name="Normal 4 9 2" xfId="3953" xr:uid="{00000000-0005-0000-0000-000081110000}"/>
    <cellStyle name="Normal 4 9 3" xfId="3954" xr:uid="{00000000-0005-0000-0000-000082110000}"/>
    <cellStyle name="Normal 4 9 4" xfId="3955" xr:uid="{00000000-0005-0000-0000-000083110000}"/>
    <cellStyle name="Normal 4 9 5" xfId="3956" xr:uid="{00000000-0005-0000-0000-000084110000}"/>
    <cellStyle name="Normal 4_OLST Petroleum_Workings07" xfId="3957" xr:uid="{00000000-0005-0000-0000-000085110000}"/>
    <cellStyle name="Normal 40" xfId="50" xr:uid="{00000000-0005-0000-0000-000086110000}"/>
    <cellStyle name="Normal 40 2" xfId="890" xr:uid="{00000000-0005-0000-0000-000087110000}"/>
    <cellStyle name="Normal 40 2 2" xfId="5017" xr:uid="{00000000-0005-0000-0000-000088110000}"/>
    <cellStyle name="Normal 40 3" xfId="4943" xr:uid="{00000000-0005-0000-0000-000089110000}"/>
    <cellStyle name="Normal 40_PL CST+CSA" xfId="3958" xr:uid="{00000000-0005-0000-0000-00008A110000}"/>
    <cellStyle name="Normal 41" xfId="51" xr:uid="{00000000-0005-0000-0000-00008B110000}"/>
    <cellStyle name="Normal 41 2" xfId="889" xr:uid="{00000000-0005-0000-0000-00008C110000}"/>
    <cellStyle name="Normal 41 2 2" xfId="5016" xr:uid="{00000000-0005-0000-0000-00008D110000}"/>
    <cellStyle name="Normal 41 3" xfId="4944" xr:uid="{00000000-0005-0000-0000-00008E110000}"/>
    <cellStyle name="Normal 41_PL CST+CSA" xfId="3959" xr:uid="{00000000-0005-0000-0000-00008F110000}"/>
    <cellStyle name="Normal 42" xfId="52" xr:uid="{00000000-0005-0000-0000-000090110000}"/>
    <cellStyle name="Normal 42 2" xfId="892" xr:uid="{00000000-0005-0000-0000-000091110000}"/>
    <cellStyle name="Normal 42 2 2" xfId="5019" xr:uid="{00000000-0005-0000-0000-000092110000}"/>
    <cellStyle name="Normal 42 3" xfId="4945" xr:uid="{00000000-0005-0000-0000-000093110000}"/>
    <cellStyle name="Normal 42_PL CST+CSA" xfId="3960" xr:uid="{00000000-0005-0000-0000-000094110000}"/>
    <cellStyle name="Normal 43" xfId="53" xr:uid="{00000000-0005-0000-0000-000095110000}"/>
    <cellStyle name="Normal 43 2" xfId="888" xr:uid="{00000000-0005-0000-0000-000096110000}"/>
    <cellStyle name="Normal 43 2 2" xfId="5015" xr:uid="{00000000-0005-0000-0000-000097110000}"/>
    <cellStyle name="Normal 43 3" xfId="4946" xr:uid="{00000000-0005-0000-0000-000098110000}"/>
    <cellStyle name="Normal 43_PL CST+CSA" xfId="3961" xr:uid="{00000000-0005-0000-0000-000099110000}"/>
    <cellStyle name="Normal 44" xfId="54" xr:uid="{00000000-0005-0000-0000-00009A110000}"/>
    <cellStyle name="Normal 44 2" xfId="887" xr:uid="{00000000-0005-0000-0000-00009B110000}"/>
    <cellStyle name="Normal 44 2 2" xfId="5014" xr:uid="{00000000-0005-0000-0000-00009C110000}"/>
    <cellStyle name="Normal 44 3" xfId="4947" xr:uid="{00000000-0005-0000-0000-00009D110000}"/>
    <cellStyle name="Normal 44_PL CST+CSA" xfId="3962" xr:uid="{00000000-0005-0000-0000-00009E110000}"/>
    <cellStyle name="Normal 45" xfId="55" xr:uid="{00000000-0005-0000-0000-00009F110000}"/>
    <cellStyle name="Normal 45 2" xfId="910" xr:uid="{00000000-0005-0000-0000-0000A0110000}"/>
    <cellStyle name="Normal 45 2 2" xfId="5032" xr:uid="{00000000-0005-0000-0000-0000A1110000}"/>
    <cellStyle name="Normal 45 3" xfId="4948" xr:uid="{00000000-0005-0000-0000-0000A2110000}"/>
    <cellStyle name="Normal 45_PL CST+CSA" xfId="3963" xr:uid="{00000000-0005-0000-0000-0000A3110000}"/>
    <cellStyle name="Normal 46" xfId="56" xr:uid="{00000000-0005-0000-0000-0000A4110000}"/>
    <cellStyle name="Normal 46 2" xfId="919" xr:uid="{00000000-0005-0000-0000-0000A5110000}"/>
    <cellStyle name="Normal 46 2 2" xfId="5040" xr:uid="{00000000-0005-0000-0000-0000A6110000}"/>
    <cellStyle name="Normal 46 3" xfId="4949" xr:uid="{00000000-0005-0000-0000-0000A7110000}"/>
    <cellStyle name="Normal 46_PL CST+CSA" xfId="3964" xr:uid="{00000000-0005-0000-0000-0000A8110000}"/>
    <cellStyle name="Normal 47" xfId="57" xr:uid="{00000000-0005-0000-0000-0000A9110000}"/>
    <cellStyle name="Normal 47 2" xfId="915" xr:uid="{00000000-0005-0000-0000-0000AA110000}"/>
    <cellStyle name="Normal 47 2 2" xfId="5036" xr:uid="{00000000-0005-0000-0000-0000AB110000}"/>
    <cellStyle name="Normal 47 3" xfId="4950" xr:uid="{00000000-0005-0000-0000-0000AC110000}"/>
    <cellStyle name="Normal 47_PL CST+CSA" xfId="3965" xr:uid="{00000000-0005-0000-0000-0000AD110000}"/>
    <cellStyle name="Normal 48" xfId="58" xr:uid="{00000000-0005-0000-0000-0000AE110000}"/>
    <cellStyle name="Normal 48 2" xfId="921" xr:uid="{00000000-0005-0000-0000-0000AF110000}"/>
    <cellStyle name="Normal 48 2 2" xfId="5042" xr:uid="{00000000-0005-0000-0000-0000B0110000}"/>
    <cellStyle name="Normal 48 3" xfId="4951" xr:uid="{00000000-0005-0000-0000-0000B1110000}"/>
    <cellStyle name="Normal 48_PL CST+CSA" xfId="3966" xr:uid="{00000000-0005-0000-0000-0000B2110000}"/>
    <cellStyle name="Normal 49" xfId="59" xr:uid="{00000000-0005-0000-0000-0000B3110000}"/>
    <cellStyle name="Normal 49 2" xfId="914" xr:uid="{00000000-0005-0000-0000-0000B4110000}"/>
    <cellStyle name="Normal 49 2 2" xfId="5035" xr:uid="{00000000-0005-0000-0000-0000B5110000}"/>
    <cellStyle name="Normal 49 3" xfId="4952" xr:uid="{00000000-0005-0000-0000-0000B6110000}"/>
    <cellStyle name="Normal 49_PL CST+CSA" xfId="3967" xr:uid="{00000000-0005-0000-0000-0000B7110000}"/>
    <cellStyle name="Normal 5" xfId="13" xr:uid="{00000000-0005-0000-0000-0000B8110000}"/>
    <cellStyle name="Normal 5 10" xfId="3968" xr:uid="{00000000-0005-0000-0000-0000B9110000}"/>
    <cellStyle name="Normal 5 11" xfId="3969" xr:uid="{00000000-0005-0000-0000-0000BA110000}"/>
    <cellStyle name="Normal 5 12" xfId="3970" xr:uid="{00000000-0005-0000-0000-0000BB110000}"/>
    <cellStyle name="Normal 5 13" xfId="3971" xr:uid="{00000000-0005-0000-0000-0000BC110000}"/>
    <cellStyle name="Normal 5 14" xfId="4907" xr:uid="{00000000-0005-0000-0000-0000BD110000}"/>
    <cellStyle name="Normal 5 2" xfId="800" xr:uid="{00000000-0005-0000-0000-0000BE110000}"/>
    <cellStyle name="Normal 5 2 10" xfId="3972" xr:uid="{00000000-0005-0000-0000-0000BF110000}"/>
    <cellStyle name="Normal 5 2 11" xfId="3973" xr:uid="{00000000-0005-0000-0000-0000C0110000}"/>
    <cellStyle name="Normal 5 2 12" xfId="3974" xr:uid="{00000000-0005-0000-0000-0000C1110000}"/>
    <cellStyle name="Normal 5 2 2" xfId="3975" xr:uid="{00000000-0005-0000-0000-0000C2110000}"/>
    <cellStyle name="Normal 5 2 2 2" xfId="3976" xr:uid="{00000000-0005-0000-0000-0000C3110000}"/>
    <cellStyle name="Normal 5 2 2 2 2" xfId="3977" xr:uid="{00000000-0005-0000-0000-0000C4110000}"/>
    <cellStyle name="Normal 5 2 2 2 3" xfId="3978" xr:uid="{00000000-0005-0000-0000-0000C5110000}"/>
    <cellStyle name="Normal 5 2 2 2 4" xfId="3979" xr:uid="{00000000-0005-0000-0000-0000C6110000}"/>
    <cellStyle name="Normal 5 2 2 3" xfId="3980" xr:uid="{00000000-0005-0000-0000-0000C7110000}"/>
    <cellStyle name="Normal 5 2 2 4" xfId="3981" xr:uid="{00000000-0005-0000-0000-0000C8110000}"/>
    <cellStyle name="Normal 5 2 2 5" xfId="3982" xr:uid="{00000000-0005-0000-0000-0000C9110000}"/>
    <cellStyle name="Normal 5 2 2 6" xfId="3983" xr:uid="{00000000-0005-0000-0000-0000CA110000}"/>
    <cellStyle name="Normal 5 2 2 7" xfId="3984" xr:uid="{00000000-0005-0000-0000-0000CB110000}"/>
    <cellStyle name="Normal 5 2 2 8" xfId="3985" xr:uid="{00000000-0005-0000-0000-0000CC110000}"/>
    <cellStyle name="Normal 5 2 3" xfId="3986" xr:uid="{00000000-0005-0000-0000-0000CD110000}"/>
    <cellStyle name="Normal 5 2 4" xfId="3987" xr:uid="{00000000-0005-0000-0000-0000CE110000}"/>
    <cellStyle name="Normal 5 2 5" xfId="3988" xr:uid="{00000000-0005-0000-0000-0000CF110000}"/>
    <cellStyle name="Normal 5 2 6" xfId="3989" xr:uid="{00000000-0005-0000-0000-0000D0110000}"/>
    <cellStyle name="Normal 5 2 7" xfId="3990" xr:uid="{00000000-0005-0000-0000-0000D1110000}"/>
    <cellStyle name="Normal 5 2 7 2" xfId="3991" xr:uid="{00000000-0005-0000-0000-0000D2110000}"/>
    <cellStyle name="Normal 5 2 7 3" xfId="3992" xr:uid="{00000000-0005-0000-0000-0000D3110000}"/>
    <cellStyle name="Normal 5 2 7 4" xfId="3993" xr:uid="{00000000-0005-0000-0000-0000D4110000}"/>
    <cellStyle name="Normal 5 2 7 5" xfId="3994" xr:uid="{00000000-0005-0000-0000-0000D5110000}"/>
    <cellStyle name="Normal 5 2 8" xfId="3995" xr:uid="{00000000-0005-0000-0000-0000D6110000}"/>
    <cellStyle name="Normal 5 2 9" xfId="3996" xr:uid="{00000000-0005-0000-0000-0000D7110000}"/>
    <cellStyle name="Normal 5 3" xfId="3997" xr:uid="{00000000-0005-0000-0000-0000D8110000}"/>
    <cellStyle name="Normal 5 3 2" xfId="3998" xr:uid="{00000000-0005-0000-0000-0000D9110000}"/>
    <cellStyle name="Normal 5 3 3" xfId="3999" xr:uid="{00000000-0005-0000-0000-0000DA110000}"/>
    <cellStyle name="Normal 5 4" xfId="4000" xr:uid="{00000000-0005-0000-0000-0000DB110000}"/>
    <cellStyle name="Normal 5 5" xfId="4001" xr:uid="{00000000-0005-0000-0000-0000DC110000}"/>
    <cellStyle name="Normal 5 5 2" xfId="4002" xr:uid="{00000000-0005-0000-0000-0000DD110000}"/>
    <cellStyle name="Normal 5 6" xfId="4003" xr:uid="{00000000-0005-0000-0000-0000DE110000}"/>
    <cellStyle name="Normal 5 6 2" xfId="4004" xr:uid="{00000000-0005-0000-0000-0000DF110000}"/>
    <cellStyle name="Normal 5 7" xfId="4005" xr:uid="{00000000-0005-0000-0000-0000E0110000}"/>
    <cellStyle name="Normal 5 8" xfId="4006" xr:uid="{00000000-0005-0000-0000-0000E1110000}"/>
    <cellStyle name="Normal 5 9" xfId="4007" xr:uid="{00000000-0005-0000-0000-0000E2110000}"/>
    <cellStyle name="Normal 5_B3 - Property plant &amp; equipment_GE" xfId="4008" xr:uid="{00000000-0005-0000-0000-0000E3110000}"/>
    <cellStyle name="Normal 50" xfId="60" xr:uid="{00000000-0005-0000-0000-0000E4110000}"/>
    <cellStyle name="Normal 50 2" xfId="912" xr:uid="{00000000-0005-0000-0000-0000E5110000}"/>
    <cellStyle name="Normal 50 2 2" xfId="5033" xr:uid="{00000000-0005-0000-0000-0000E6110000}"/>
    <cellStyle name="Normal 50 3" xfId="4953" xr:uid="{00000000-0005-0000-0000-0000E7110000}"/>
    <cellStyle name="Normal 50_PL CST+CSA" xfId="4009" xr:uid="{00000000-0005-0000-0000-0000E8110000}"/>
    <cellStyle name="Normal 51" xfId="61" xr:uid="{00000000-0005-0000-0000-0000E9110000}"/>
    <cellStyle name="Normal 51 2" xfId="916" xr:uid="{00000000-0005-0000-0000-0000EA110000}"/>
    <cellStyle name="Normal 51 2 2" xfId="5037" xr:uid="{00000000-0005-0000-0000-0000EB110000}"/>
    <cellStyle name="Normal 51 3" xfId="4954" xr:uid="{00000000-0005-0000-0000-0000EC110000}"/>
    <cellStyle name="Normal 51_PL CST+CSA" xfId="4010" xr:uid="{00000000-0005-0000-0000-0000ED110000}"/>
    <cellStyle name="Normal 52" xfId="62" xr:uid="{00000000-0005-0000-0000-0000EE110000}"/>
    <cellStyle name="Normal 52 2" xfId="940" xr:uid="{00000000-0005-0000-0000-0000EF110000}"/>
    <cellStyle name="Normal 52 2 2" xfId="5056" xr:uid="{00000000-0005-0000-0000-0000F0110000}"/>
    <cellStyle name="Normal 52 3" xfId="4955" xr:uid="{00000000-0005-0000-0000-0000F1110000}"/>
    <cellStyle name="Normal 52_PL CST+CSA" xfId="4011" xr:uid="{00000000-0005-0000-0000-0000F2110000}"/>
    <cellStyle name="Normal 53" xfId="63" xr:uid="{00000000-0005-0000-0000-0000F3110000}"/>
    <cellStyle name="Normal 53 2" xfId="913" xr:uid="{00000000-0005-0000-0000-0000F4110000}"/>
    <cellStyle name="Normal 53 2 2" xfId="5034" xr:uid="{00000000-0005-0000-0000-0000F5110000}"/>
    <cellStyle name="Normal 53 3" xfId="4956" xr:uid="{00000000-0005-0000-0000-0000F6110000}"/>
    <cellStyle name="Normal 53_PL CST+CSA" xfId="4012" xr:uid="{00000000-0005-0000-0000-0000F7110000}"/>
    <cellStyle name="Normal 54" xfId="64" xr:uid="{00000000-0005-0000-0000-0000F8110000}"/>
    <cellStyle name="Normal 54 2" xfId="917" xr:uid="{00000000-0005-0000-0000-0000F9110000}"/>
    <cellStyle name="Normal 54 2 2" xfId="5038" xr:uid="{00000000-0005-0000-0000-0000FA110000}"/>
    <cellStyle name="Normal 54 3" xfId="4957" xr:uid="{00000000-0005-0000-0000-0000FB110000}"/>
    <cellStyle name="Normal 54_PL CST+CSA" xfId="4013" xr:uid="{00000000-0005-0000-0000-0000FC110000}"/>
    <cellStyle name="Normal 55" xfId="65" xr:uid="{00000000-0005-0000-0000-0000FD110000}"/>
    <cellStyle name="Normal 55 2" xfId="918" xr:uid="{00000000-0005-0000-0000-0000FE110000}"/>
    <cellStyle name="Normal 55 2 2" xfId="5039" xr:uid="{00000000-0005-0000-0000-0000FF110000}"/>
    <cellStyle name="Normal 55 3" xfId="4958" xr:uid="{00000000-0005-0000-0000-000000120000}"/>
    <cellStyle name="Normal 55_PL CST+CSA" xfId="4014" xr:uid="{00000000-0005-0000-0000-000001120000}"/>
    <cellStyle name="Normal 56" xfId="66" xr:uid="{00000000-0005-0000-0000-000002120000}"/>
    <cellStyle name="Normal 56 2" xfId="937" xr:uid="{00000000-0005-0000-0000-000003120000}"/>
    <cellStyle name="Normal 56 2 2" xfId="5053" xr:uid="{00000000-0005-0000-0000-000004120000}"/>
    <cellStyle name="Normal 56 3" xfId="4959" xr:uid="{00000000-0005-0000-0000-000005120000}"/>
    <cellStyle name="Normal 56_PL CST+CSA" xfId="4015" xr:uid="{00000000-0005-0000-0000-000006120000}"/>
    <cellStyle name="Normal 57" xfId="67" xr:uid="{00000000-0005-0000-0000-000007120000}"/>
    <cellStyle name="Normal 57 2" xfId="953" xr:uid="{00000000-0005-0000-0000-000008120000}"/>
    <cellStyle name="Normal 57 2 2" xfId="5064" xr:uid="{00000000-0005-0000-0000-000009120000}"/>
    <cellStyle name="Normal 57 3" xfId="4960" xr:uid="{00000000-0005-0000-0000-00000A120000}"/>
    <cellStyle name="Normal 57_PL CST+CSA" xfId="4016" xr:uid="{00000000-0005-0000-0000-00000B120000}"/>
    <cellStyle name="Normal 58" xfId="68" xr:uid="{00000000-0005-0000-0000-00000C120000}"/>
    <cellStyle name="Normal 58 2" xfId="936" xr:uid="{00000000-0005-0000-0000-00000D120000}"/>
    <cellStyle name="Normal 58 2 2" xfId="5052" xr:uid="{00000000-0005-0000-0000-00000E120000}"/>
    <cellStyle name="Normal 58 3" xfId="4961" xr:uid="{00000000-0005-0000-0000-00000F120000}"/>
    <cellStyle name="Normal 59" xfId="73" xr:uid="{00000000-0005-0000-0000-000010120000}"/>
    <cellStyle name="Normal 59 2" xfId="952" xr:uid="{00000000-0005-0000-0000-000011120000}"/>
    <cellStyle name="Normal 59 2 2" xfId="5063" xr:uid="{00000000-0005-0000-0000-000012120000}"/>
    <cellStyle name="Normal 59 3" xfId="4962" xr:uid="{00000000-0005-0000-0000-000013120000}"/>
    <cellStyle name="Normal 6" xfId="15" xr:uid="{00000000-0005-0000-0000-000014120000}"/>
    <cellStyle name="Normal 6 10" xfId="4017" xr:uid="{00000000-0005-0000-0000-000015120000}"/>
    <cellStyle name="Normal 6 11" xfId="4018" xr:uid="{00000000-0005-0000-0000-000016120000}"/>
    <cellStyle name="Normal 6 12" xfId="4019" xr:uid="{00000000-0005-0000-0000-000017120000}"/>
    <cellStyle name="Normal 6 13" xfId="4020" xr:uid="{00000000-0005-0000-0000-000018120000}"/>
    <cellStyle name="Normal 6 14" xfId="4021" xr:uid="{00000000-0005-0000-0000-000019120000}"/>
    <cellStyle name="Normal 6 15" xfId="4022" xr:uid="{00000000-0005-0000-0000-00001A120000}"/>
    <cellStyle name="Normal 6 16" xfId="4023" xr:uid="{00000000-0005-0000-0000-00001B120000}"/>
    <cellStyle name="Normal 6 17" xfId="4909" xr:uid="{00000000-0005-0000-0000-00001C120000}"/>
    <cellStyle name="Normal 6 2" xfId="797" xr:uid="{00000000-0005-0000-0000-00001D120000}"/>
    <cellStyle name="Normal 6 2 2" xfId="4024" xr:uid="{00000000-0005-0000-0000-00001E120000}"/>
    <cellStyle name="Normal 6 2 2 2" xfId="4025" xr:uid="{00000000-0005-0000-0000-00001F120000}"/>
    <cellStyle name="Normal 6 2 2 3" xfId="4026" xr:uid="{00000000-0005-0000-0000-000020120000}"/>
    <cellStyle name="Normal 6 2 2 4" xfId="4027" xr:uid="{00000000-0005-0000-0000-000021120000}"/>
    <cellStyle name="Normal 6 2 2 5" xfId="4028" xr:uid="{00000000-0005-0000-0000-000022120000}"/>
    <cellStyle name="Normal 6 2 3" xfId="4029" xr:uid="{00000000-0005-0000-0000-000023120000}"/>
    <cellStyle name="Normal 6 2 4" xfId="4030" xr:uid="{00000000-0005-0000-0000-000024120000}"/>
    <cellStyle name="Normal 6 2 5" xfId="4031" xr:uid="{00000000-0005-0000-0000-000025120000}"/>
    <cellStyle name="Normal 6 2 6" xfId="4032" xr:uid="{00000000-0005-0000-0000-000026120000}"/>
    <cellStyle name="Normal 6 2 7" xfId="4033" xr:uid="{00000000-0005-0000-0000-000027120000}"/>
    <cellStyle name="Normal 6 2 8" xfId="4034" xr:uid="{00000000-0005-0000-0000-000028120000}"/>
    <cellStyle name="Normal 6 3" xfId="4035" xr:uid="{00000000-0005-0000-0000-000029120000}"/>
    <cellStyle name="Normal 6 3 2" xfId="4036" xr:uid="{00000000-0005-0000-0000-00002A120000}"/>
    <cellStyle name="Normal 6 3 3" xfId="4037" xr:uid="{00000000-0005-0000-0000-00002B120000}"/>
    <cellStyle name="Normal 6 4" xfId="4038" xr:uid="{00000000-0005-0000-0000-00002C120000}"/>
    <cellStyle name="Normal 6 5" xfId="4039" xr:uid="{00000000-0005-0000-0000-00002D120000}"/>
    <cellStyle name="Normal 6 5 2" xfId="4040" xr:uid="{00000000-0005-0000-0000-00002E120000}"/>
    <cellStyle name="Normal 6 5 3" xfId="4041" xr:uid="{00000000-0005-0000-0000-00002F120000}"/>
    <cellStyle name="Normal 6 6" xfId="4042" xr:uid="{00000000-0005-0000-0000-000030120000}"/>
    <cellStyle name="Normal 6 6 2" xfId="4043" xr:uid="{00000000-0005-0000-0000-000031120000}"/>
    <cellStyle name="Normal 6 6 3" xfId="4044" xr:uid="{00000000-0005-0000-0000-000032120000}"/>
    <cellStyle name="Normal 6 7" xfId="4045" xr:uid="{00000000-0005-0000-0000-000033120000}"/>
    <cellStyle name="Normal 6 8" xfId="4046" xr:uid="{00000000-0005-0000-0000-000034120000}"/>
    <cellStyle name="Normal 6 9" xfId="4047" xr:uid="{00000000-0005-0000-0000-000035120000}"/>
    <cellStyle name="Normal 6_PL CST+CSA" xfId="4048" xr:uid="{00000000-0005-0000-0000-000036120000}"/>
    <cellStyle name="Normal 60" xfId="944" xr:uid="{00000000-0005-0000-0000-000037120000}"/>
    <cellStyle name="Normal 60 2" xfId="5060" xr:uid="{00000000-0005-0000-0000-000038120000}"/>
    <cellStyle name="Normal 61" xfId="943" xr:uid="{00000000-0005-0000-0000-000039120000}"/>
    <cellStyle name="Normal 61 2" xfId="5059" xr:uid="{00000000-0005-0000-0000-00003A120000}"/>
    <cellStyle name="Normal 62" xfId="930" xr:uid="{00000000-0005-0000-0000-00003B120000}"/>
    <cellStyle name="Normal 62 2" xfId="5047" xr:uid="{00000000-0005-0000-0000-00003C120000}"/>
    <cellStyle name="Normal 63" xfId="947" xr:uid="{00000000-0005-0000-0000-00003D120000}"/>
    <cellStyle name="Normal 63 2" xfId="5061" xr:uid="{00000000-0005-0000-0000-00003E120000}"/>
    <cellStyle name="Normal 64" xfId="949" xr:uid="{00000000-0005-0000-0000-00003F120000}"/>
    <cellStyle name="Normal 64 2" xfId="5062" xr:uid="{00000000-0005-0000-0000-000040120000}"/>
    <cellStyle name="Normal 65" xfId="963" xr:uid="{00000000-0005-0000-0000-000041120000}"/>
    <cellStyle name="Normal 65 2" xfId="5065" xr:uid="{00000000-0005-0000-0000-000042120000}"/>
    <cellStyle name="Normal 66" xfId="972" xr:uid="{00000000-0005-0000-0000-000043120000}"/>
    <cellStyle name="Normal 66 2" xfId="5073" xr:uid="{00000000-0005-0000-0000-000044120000}"/>
    <cellStyle name="Normal 67" xfId="968" xr:uid="{00000000-0005-0000-0000-000045120000}"/>
    <cellStyle name="Normal 67 2" xfId="5069" xr:uid="{00000000-0005-0000-0000-000046120000}"/>
    <cellStyle name="Normal 68" xfId="974" xr:uid="{00000000-0005-0000-0000-000047120000}"/>
    <cellStyle name="Normal 68 2" xfId="5075" xr:uid="{00000000-0005-0000-0000-000048120000}"/>
    <cellStyle name="Normal 69" xfId="967" xr:uid="{00000000-0005-0000-0000-000049120000}"/>
    <cellStyle name="Normal 69 2" xfId="5068" xr:uid="{00000000-0005-0000-0000-00004A120000}"/>
    <cellStyle name="Normal 7" xfId="19" xr:uid="{00000000-0005-0000-0000-00004B120000}"/>
    <cellStyle name="Normal 7 10" xfId="4049" xr:uid="{00000000-0005-0000-0000-00004C120000}"/>
    <cellStyle name="Normal 7 11" xfId="4050" xr:uid="{00000000-0005-0000-0000-00004D120000}"/>
    <cellStyle name="Normal 7 12" xfId="4913" xr:uid="{00000000-0005-0000-0000-00004E120000}"/>
    <cellStyle name="Normal 7 2" xfId="803" xr:uid="{00000000-0005-0000-0000-00004F120000}"/>
    <cellStyle name="Normal 7 2 2" xfId="4051" xr:uid="{00000000-0005-0000-0000-000050120000}"/>
    <cellStyle name="Normal 7 2 3" xfId="4052" xr:uid="{00000000-0005-0000-0000-000051120000}"/>
    <cellStyle name="Normal 7 2 4" xfId="4053" xr:uid="{00000000-0005-0000-0000-000052120000}"/>
    <cellStyle name="Normal 7 2 5" xfId="4054" xr:uid="{00000000-0005-0000-0000-000053120000}"/>
    <cellStyle name="Normal 7 2 6" xfId="4055" xr:uid="{00000000-0005-0000-0000-000054120000}"/>
    <cellStyle name="Normal 7 3" xfId="4056" xr:uid="{00000000-0005-0000-0000-000055120000}"/>
    <cellStyle name="Normal 7 3 2" xfId="4057" xr:uid="{00000000-0005-0000-0000-000056120000}"/>
    <cellStyle name="Normal 7 3 3" xfId="4058" xr:uid="{00000000-0005-0000-0000-000057120000}"/>
    <cellStyle name="Normal 7 4" xfId="4059" xr:uid="{00000000-0005-0000-0000-000058120000}"/>
    <cellStyle name="Normal 7 4 2" xfId="4060" xr:uid="{00000000-0005-0000-0000-000059120000}"/>
    <cellStyle name="Normal 7 4 3" xfId="4061" xr:uid="{00000000-0005-0000-0000-00005A120000}"/>
    <cellStyle name="Normal 7 5" xfId="4062" xr:uid="{00000000-0005-0000-0000-00005B120000}"/>
    <cellStyle name="Normal 7 5 2" xfId="4063" xr:uid="{00000000-0005-0000-0000-00005C120000}"/>
    <cellStyle name="Normal 7 6" xfId="4064" xr:uid="{00000000-0005-0000-0000-00005D120000}"/>
    <cellStyle name="Normal 7 7" xfId="4065" xr:uid="{00000000-0005-0000-0000-00005E120000}"/>
    <cellStyle name="Normal 7 8" xfId="4066" xr:uid="{00000000-0005-0000-0000-00005F120000}"/>
    <cellStyle name="Normal 7 9" xfId="4067" xr:uid="{00000000-0005-0000-0000-000060120000}"/>
    <cellStyle name="Normal 7_PL CST+CSA" xfId="4068" xr:uid="{00000000-0005-0000-0000-000061120000}"/>
    <cellStyle name="Normal 70" xfId="965" xr:uid="{00000000-0005-0000-0000-000062120000}"/>
    <cellStyle name="Normal 70 2" xfId="5066" xr:uid="{00000000-0005-0000-0000-000063120000}"/>
    <cellStyle name="Normal 71" xfId="969" xr:uid="{00000000-0005-0000-0000-000064120000}"/>
    <cellStyle name="Normal 71 2" xfId="5070" xr:uid="{00000000-0005-0000-0000-000065120000}"/>
    <cellStyle name="Normal 72" xfId="996" xr:uid="{00000000-0005-0000-0000-000066120000}"/>
    <cellStyle name="Normal 72 2" xfId="5091" xr:uid="{00000000-0005-0000-0000-000067120000}"/>
    <cellStyle name="Normal 73" xfId="966" xr:uid="{00000000-0005-0000-0000-000068120000}"/>
    <cellStyle name="Normal 73 2" xfId="5067" xr:uid="{00000000-0005-0000-0000-000069120000}"/>
    <cellStyle name="Normal 74" xfId="970" xr:uid="{00000000-0005-0000-0000-00006A120000}"/>
    <cellStyle name="Normal 74 2" xfId="5071" xr:uid="{00000000-0005-0000-0000-00006B120000}"/>
    <cellStyle name="Normal 75" xfId="971" xr:uid="{00000000-0005-0000-0000-00006C120000}"/>
    <cellStyle name="Normal 75 2" xfId="5072" xr:uid="{00000000-0005-0000-0000-00006D120000}"/>
    <cellStyle name="Normal 76" xfId="992" xr:uid="{00000000-0005-0000-0000-00006E120000}"/>
    <cellStyle name="Normal 76 2" xfId="5087" xr:uid="{00000000-0005-0000-0000-00006F120000}"/>
    <cellStyle name="Normal 77" xfId="1010" xr:uid="{00000000-0005-0000-0000-000070120000}"/>
    <cellStyle name="Normal 77 2" xfId="5100" xr:uid="{00000000-0005-0000-0000-000071120000}"/>
    <cellStyle name="Normal 78" xfId="991" xr:uid="{00000000-0005-0000-0000-000072120000}"/>
    <cellStyle name="Normal 78 2" xfId="5086" xr:uid="{00000000-0005-0000-0000-000073120000}"/>
    <cellStyle name="Normal 79" xfId="1009" xr:uid="{00000000-0005-0000-0000-000074120000}"/>
    <cellStyle name="Normal 79 2" xfId="5099" xr:uid="{00000000-0005-0000-0000-000075120000}"/>
    <cellStyle name="Normal 8" xfId="20" xr:uid="{00000000-0005-0000-0000-000076120000}"/>
    <cellStyle name="Normal 8 2" xfId="802" xr:uid="{00000000-0005-0000-0000-000077120000}"/>
    <cellStyle name="Normal 8 2 2" xfId="4069" xr:uid="{00000000-0005-0000-0000-000078120000}"/>
    <cellStyle name="Normal 8 3" xfId="4070" xr:uid="{00000000-0005-0000-0000-000079120000}"/>
    <cellStyle name="Normal 8 3 2" xfId="4071" xr:uid="{00000000-0005-0000-0000-00007A120000}"/>
    <cellStyle name="Normal 8 4" xfId="4072" xr:uid="{00000000-0005-0000-0000-00007B120000}"/>
    <cellStyle name="Normal 8 5" xfId="4073" xr:uid="{00000000-0005-0000-0000-00007C120000}"/>
    <cellStyle name="Normal 8 6" xfId="4074" xr:uid="{00000000-0005-0000-0000-00007D120000}"/>
    <cellStyle name="Normal 8 7" xfId="4914" xr:uid="{00000000-0005-0000-0000-00007E120000}"/>
    <cellStyle name="Normal 8_B3 - Property plant &amp; equipment" xfId="4075" xr:uid="{00000000-0005-0000-0000-00007F120000}"/>
    <cellStyle name="Normal 80" xfId="1000" xr:uid="{00000000-0005-0000-0000-000080120000}"/>
    <cellStyle name="Normal 80 2" xfId="5095" xr:uid="{00000000-0005-0000-0000-000081120000}"/>
    <cellStyle name="Normal 81" xfId="999" xr:uid="{00000000-0005-0000-0000-000082120000}"/>
    <cellStyle name="Normal 81 2" xfId="5094" xr:uid="{00000000-0005-0000-0000-000083120000}"/>
    <cellStyle name="Normal 82" xfId="984" xr:uid="{00000000-0005-0000-0000-000084120000}"/>
    <cellStyle name="Normal 82 2" xfId="5081" xr:uid="{00000000-0005-0000-0000-000085120000}"/>
    <cellStyle name="Normal 83" xfId="1003" xr:uid="{00000000-0005-0000-0000-000086120000}"/>
    <cellStyle name="Normal 83 2" xfId="5096" xr:uid="{00000000-0005-0000-0000-000087120000}"/>
    <cellStyle name="Normal 84" xfId="1005" xr:uid="{00000000-0005-0000-0000-000088120000}"/>
    <cellStyle name="Normal 84 2" xfId="5097" xr:uid="{00000000-0005-0000-0000-000089120000}"/>
    <cellStyle name="Normal 85" xfId="987" xr:uid="{00000000-0005-0000-0000-00008A120000}"/>
    <cellStyle name="Normal 85 2" xfId="4076" xr:uid="{00000000-0005-0000-0000-00008B120000}"/>
    <cellStyle name="Normal 86" xfId="1006" xr:uid="{00000000-0005-0000-0000-00008C120000}"/>
    <cellStyle name="Normal 86 2" xfId="5098" xr:uid="{00000000-0005-0000-0000-00008D120000}"/>
    <cellStyle name="Normal 87" xfId="976" xr:uid="{00000000-0005-0000-0000-00008E120000}"/>
    <cellStyle name="Normal 87 2" xfId="5076" xr:uid="{00000000-0005-0000-0000-00008F120000}"/>
    <cellStyle name="Normal 88" xfId="995" xr:uid="{00000000-0005-0000-0000-000090120000}"/>
    <cellStyle name="Normal 88 2" xfId="5090" xr:uid="{00000000-0005-0000-0000-000091120000}"/>
    <cellStyle name="Normal 89" xfId="1013" xr:uid="{00000000-0005-0000-0000-000092120000}"/>
    <cellStyle name="Normal 89 2" xfId="5101" xr:uid="{00000000-0005-0000-0000-000093120000}"/>
    <cellStyle name="Normal 9" xfId="21" xr:uid="{00000000-0005-0000-0000-000094120000}"/>
    <cellStyle name="Normal 9 10" xfId="4077" xr:uid="{00000000-0005-0000-0000-000095120000}"/>
    <cellStyle name="Normal 9 11" xfId="4915" xr:uid="{00000000-0005-0000-0000-000096120000}"/>
    <cellStyle name="Normal 9 2" xfId="811" xr:uid="{00000000-0005-0000-0000-000097120000}"/>
    <cellStyle name="Normal 9 2 2" xfId="4078" xr:uid="{00000000-0005-0000-0000-000098120000}"/>
    <cellStyle name="Normal 9 3" xfId="4079" xr:uid="{00000000-0005-0000-0000-000099120000}"/>
    <cellStyle name="Normal 9 3 2" xfId="4080" xr:uid="{00000000-0005-0000-0000-00009A120000}"/>
    <cellStyle name="Normal 9 4" xfId="4081" xr:uid="{00000000-0005-0000-0000-00009B120000}"/>
    <cellStyle name="Normal 9 4 2" xfId="4082" xr:uid="{00000000-0005-0000-0000-00009C120000}"/>
    <cellStyle name="Normal 9 5" xfId="4083" xr:uid="{00000000-0005-0000-0000-00009D120000}"/>
    <cellStyle name="Normal 9 6" xfId="4084" xr:uid="{00000000-0005-0000-0000-00009E120000}"/>
    <cellStyle name="Normal 9 7" xfId="4085" xr:uid="{00000000-0005-0000-0000-00009F120000}"/>
    <cellStyle name="Normal 9 8" xfId="4086" xr:uid="{00000000-0005-0000-0000-0000A0120000}"/>
    <cellStyle name="Normal 9 9" xfId="4087" xr:uid="{00000000-0005-0000-0000-0000A1120000}"/>
    <cellStyle name="Normal 9_PL CST+CSA" xfId="4088" xr:uid="{00000000-0005-0000-0000-0000A2120000}"/>
    <cellStyle name="Normal 90" xfId="1015" xr:uid="{00000000-0005-0000-0000-0000A3120000}"/>
    <cellStyle name="Normal 90 2" xfId="5102" xr:uid="{00000000-0005-0000-0000-0000A4120000}"/>
    <cellStyle name="Normal 91" xfId="1017" xr:uid="{00000000-0005-0000-0000-0000A5120000}"/>
    <cellStyle name="Normal 91 2" xfId="5103" xr:uid="{00000000-0005-0000-0000-0000A6120000}"/>
    <cellStyle name="Normal 92" xfId="1019" xr:uid="{00000000-0005-0000-0000-0000A7120000}"/>
    <cellStyle name="Normal 92 2" xfId="5104" xr:uid="{00000000-0005-0000-0000-0000A8120000}"/>
    <cellStyle name="Normal 93" xfId="1021" xr:uid="{00000000-0005-0000-0000-0000A9120000}"/>
    <cellStyle name="Normal 93 2" xfId="5105" xr:uid="{00000000-0005-0000-0000-0000AA120000}"/>
    <cellStyle name="Normal 94" xfId="1023" xr:uid="{00000000-0005-0000-0000-0000AB120000}"/>
    <cellStyle name="Normal 94 2" xfId="4089" xr:uid="{00000000-0005-0000-0000-0000AC120000}"/>
    <cellStyle name="Normal 94 2 2" xfId="5929" xr:uid="{00000000-0005-0000-0000-0000AD120000}"/>
    <cellStyle name="Normal 94 2 2 2" xfId="7702" xr:uid="{FA026BA2-8AA3-49DC-8FBF-AD897304621B}"/>
    <cellStyle name="Normal 94 2 2 3" xfId="10021" xr:uid="{E3DEECAF-2F4C-4A73-8D21-7C5EB20EEC09}"/>
    <cellStyle name="Normal 94 2 3" xfId="6760" xr:uid="{E51E7AEF-7622-437F-B945-2CF54F94575D}"/>
    <cellStyle name="Normal 94 2 4" xfId="9203" xr:uid="{953D5A20-EB14-4DC5-8468-38DD4D6B0C55}"/>
    <cellStyle name="Normal 94 3" xfId="5106" xr:uid="{00000000-0005-0000-0000-0000AE120000}"/>
    <cellStyle name="Normal 95" xfId="1025" xr:uid="{00000000-0005-0000-0000-0000AF120000}"/>
    <cellStyle name="Normal 95 2" xfId="5107" xr:uid="{00000000-0005-0000-0000-0000B0120000}"/>
    <cellStyle name="Normal 96" xfId="1027" xr:uid="{00000000-0005-0000-0000-0000B1120000}"/>
    <cellStyle name="Normal 96 2" xfId="5108" xr:uid="{00000000-0005-0000-0000-0000B2120000}"/>
    <cellStyle name="Normal 97" xfId="1029" xr:uid="{00000000-0005-0000-0000-0000B3120000}"/>
    <cellStyle name="Normal 97 2" xfId="5109" xr:uid="{00000000-0005-0000-0000-0000B4120000}"/>
    <cellStyle name="Normal 98" xfId="1031" xr:uid="{00000000-0005-0000-0000-0000B5120000}"/>
    <cellStyle name="Normal 98 2" xfId="5110" xr:uid="{00000000-0005-0000-0000-0000B6120000}"/>
    <cellStyle name="Normal 99" xfId="1033" xr:uid="{00000000-0005-0000-0000-0000B7120000}"/>
    <cellStyle name="Normal 99 2" xfId="5111" xr:uid="{00000000-0005-0000-0000-0000B8120000}"/>
    <cellStyle name="Normal_C164 - BSPLT_YE12'08" xfId="4900" xr:uid="{00000000-0005-0000-0000-0000B9120000}"/>
    <cellStyle name="Normal_T240 - BS&amp;PLT - YE12'08" xfId="6170" xr:uid="{3A7964D2-534D-49D9-BD04-8E01ECE55804}"/>
    <cellStyle name="Normal0" xfId="4090" xr:uid="{00000000-0005-0000-0000-0000BA120000}"/>
    <cellStyle name="Normale_9639A02C" xfId="4091" xr:uid="{00000000-0005-0000-0000-0000BB120000}"/>
    <cellStyle name="NormalGB" xfId="4092" xr:uid="{00000000-0005-0000-0000-0000BC120000}"/>
    <cellStyle name="Note 10" xfId="4093" xr:uid="{00000000-0005-0000-0000-0000BD120000}"/>
    <cellStyle name="Note 10 2" xfId="4094" xr:uid="{00000000-0005-0000-0000-0000BE120000}"/>
    <cellStyle name="Note 11" xfId="4095" xr:uid="{00000000-0005-0000-0000-0000BF120000}"/>
    <cellStyle name="Note 11 2" xfId="4096" xr:uid="{00000000-0005-0000-0000-0000C0120000}"/>
    <cellStyle name="Note 12" xfId="4097" xr:uid="{00000000-0005-0000-0000-0000C1120000}"/>
    <cellStyle name="Note 13" xfId="4098" xr:uid="{00000000-0005-0000-0000-0000C2120000}"/>
    <cellStyle name="Note 14" xfId="4099" xr:uid="{00000000-0005-0000-0000-0000C3120000}"/>
    <cellStyle name="Note 2" xfId="805" xr:uid="{00000000-0005-0000-0000-0000C4120000}"/>
    <cellStyle name="Note 2 2" xfId="4100" xr:uid="{00000000-0005-0000-0000-0000C5120000}"/>
    <cellStyle name="Note 2 2 2" xfId="4101" xr:uid="{00000000-0005-0000-0000-0000C6120000}"/>
    <cellStyle name="Note 2 2 2 2" xfId="6049" xr:uid="{00000000-0005-0000-0000-0000C7120000}"/>
    <cellStyle name="Note 2 2 2 2 2" xfId="7821" xr:uid="{4BF58B95-7504-4E89-82E5-2735A070CAE6}"/>
    <cellStyle name="Note 2 2 2 2 3" xfId="8183" xr:uid="{86962D25-4786-499D-A231-80410D60F0C6}"/>
    <cellStyle name="Note 2 2 2 2 4" xfId="8431" xr:uid="{3C4BA378-9957-4892-B5BA-3ABF91D5877F}"/>
    <cellStyle name="Note 2 2 2 2 5" xfId="8679" xr:uid="{A18CAAFD-3D1F-466A-ABC6-C817CA15129B}"/>
    <cellStyle name="Note 2 2 2 2 6" xfId="10140" xr:uid="{6787EE62-06A2-41E2-A1BD-452B430D431B}"/>
    <cellStyle name="Note 2 2 2 3" xfId="5859" xr:uid="{00000000-0005-0000-0000-0000C8120000}"/>
    <cellStyle name="Note 2 2 2 3 2" xfId="7632" xr:uid="{537AA6F6-AD53-4852-B955-CB79514D43E7}"/>
    <cellStyle name="Note 2 2 2 3 3" xfId="8065" xr:uid="{47E6C918-07F7-4C88-8FA2-7BF18FA92D62}"/>
    <cellStyle name="Note 2 2 2 3 4" xfId="8316" xr:uid="{40AB7AE4-0423-4FC5-8B86-0903F7F73F05}"/>
    <cellStyle name="Note 2 2 2 3 5" xfId="8564" xr:uid="{9219E9F1-1E52-4316-89CD-77D0F6221157}"/>
    <cellStyle name="Note 2 2 2 3 6" xfId="9951" xr:uid="{6E897D6B-0358-4D3E-ABB8-9C51959FEC2D}"/>
    <cellStyle name="Note 2 2 2 4" xfId="6762" xr:uid="{14D04F56-9AF1-4246-9A23-EE94BA37D521}"/>
    <cellStyle name="Note 2 2 3" xfId="4102" xr:uid="{00000000-0005-0000-0000-0000C9120000}"/>
    <cellStyle name="Note 2 2 3 2" xfId="6050" xr:uid="{00000000-0005-0000-0000-0000CA120000}"/>
    <cellStyle name="Note 2 2 3 2 2" xfId="7822" xr:uid="{622E8BC4-31F7-4E59-AC8E-227104554BEC}"/>
    <cellStyle name="Note 2 2 3 2 3" xfId="8184" xr:uid="{43B38701-27D8-4727-92CE-B99E8466A955}"/>
    <cellStyle name="Note 2 2 3 2 4" xfId="8432" xr:uid="{EE492956-BDB9-42CA-A4E6-61848FC92E2D}"/>
    <cellStyle name="Note 2 2 3 2 5" xfId="8680" xr:uid="{4F6FB6B1-671B-4D03-A4D9-C55556C82DED}"/>
    <cellStyle name="Note 2 2 3 2 6" xfId="10141" xr:uid="{51570A74-6889-41E8-A5EF-E35E8212C7BA}"/>
    <cellStyle name="Note 2 2 3 3" xfId="5860" xr:uid="{00000000-0005-0000-0000-0000CB120000}"/>
    <cellStyle name="Note 2 2 3 3 2" xfId="7633" xr:uid="{8C0F7370-E191-409A-ADCD-00D88D5D4C44}"/>
    <cellStyle name="Note 2 2 3 3 3" xfId="8066" xr:uid="{BFA13E80-EDA8-4322-97E6-3D49A8C48127}"/>
    <cellStyle name="Note 2 2 3 3 4" xfId="8317" xr:uid="{166BF5A6-27B2-42D9-A586-1E11DB14D3E2}"/>
    <cellStyle name="Note 2 2 3 3 5" xfId="8565" xr:uid="{9FCE0C43-5CB7-4272-BA63-18CA8D630D04}"/>
    <cellStyle name="Note 2 2 3 3 6" xfId="9952" xr:uid="{52F581BE-7581-46C5-88D7-015EDB5BDCCA}"/>
    <cellStyle name="Note 2 2 3 4" xfId="6763" xr:uid="{0708E874-CF1E-4D34-BC8E-BAB106B6684F}"/>
    <cellStyle name="Note 2 2 4" xfId="4103" xr:uid="{00000000-0005-0000-0000-0000CC120000}"/>
    <cellStyle name="Note 2 2 4 2" xfId="6051" xr:uid="{00000000-0005-0000-0000-0000CD120000}"/>
    <cellStyle name="Note 2 2 4 2 2" xfId="7823" xr:uid="{D06B9219-0319-4265-8543-C217CEE765B6}"/>
    <cellStyle name="Note 2 2 4 2 3" xfId="8185" xr:uid="{F83EC5BE-1E26-4202-A737-91962DF9DE23}"/>
    <cellStyle name="Note 2 2 4 2 4" xfId="8433" xr:uid="{2F026F7E-D506-4CC1-91B1-DD42E483A588}"/>
    <cellStyle name="Note 2 2 4 2 5" xfId="8681" xr:uid="{2DCFAE8F-2C2D-4EE8-936B-F58D368306C0}"/>
    <cellStyle name="Note 2 2 4 2 6" xfId="10142" xr:uid="{675CC517-D8BD-448E-ABE0-472274F5D0C0}"/>
    <cellStyle name="Note 2 2 4 3" xfId="5861" xr:uid="{00000000-0005-0000-0000-0000CE120000}"/>
    <cellStyle name="Note 2 2 4 3 2" xfId="7634" xr:uid="{F1308640-55FF-4606-A9F9-AEB71AABA66C}"/>
    <cellStyle name="Note 2 2 4 3 3" xfId="8067" xr:uid="{0DF4BCFA-CA04-4D6F-907E-480984F779E0}"/>
    <cellStyle name="Note 2 2 4 3 4" xfId="8318" xr:uid="{23F8AC2C-AD2C-4519-8C8C-90D7D5FEF6CE}"/>
    <cellStyle name="Note 2 2 4 3 5" xfId="8566" xr:uid="{3F2B2AF5-3468-4679-B1A9-5AD4B72BE762}"/>
    <cellStyle name="Note 2 2 4 3 6" xfId="9953" xr:uid="{5B8CCDCB-F373-44F5-B128-9340052B8E08}"/>
    <cellStyle name="Note 2 2 4 4" xfId="6764" xr:uid="{699FB480-53E1-4C64-9405-7C2CAD2954FD}"/>
    <cellStyle name="Note 2 2 5" xfId="4104" xr:uid="{00000000-0005-0000-0000-0000CF120000}"/>
    <cellStyle name="Note 2 2 5 2" xfId="6052" xr:uid="{00000000-0005-0000-0000-0000D0120000}"/>
    <cellStyle name="Note 2 2 5 2 2" xfId="7824" xr:uid="{B01375CC-07CB-4327-83F0-B22C1EC28265}"/>
    <cellStyle name="Note 2 2 5 2 3" xfId="8186" xr:uid="{5D63C4C2-8316-427C-B623-C0F8D9A58395}"/>
    <cellStyle name="Note 2 2 5 2 4" xfId="8434" xr:uid="{9606B47A-8FBB-4B71-A523-8F4D8C3E38E1}"/>
    <cellStyle name="Note 2 2 5 2 5" xfId="8682" xr:uid="{9D3EB879-820A-4BA0-A64F-5F94CE093DD2}"/>
    <cellStyle name="Note 2 2 5 2 6" xfId="10143" xr:uid="{6F96EE65-9FB8-447E-8453-6D6A18EF8D77}"/>
    <cellStyle name="Note 2 2 5 3" xfId="5862" xr:uid="{00000000-0005-0000-0000-0000D1120000}"/>
    <cellStyle name="Note 2 2 5 3 2" xfId="7635" xr:uid="{C142245B-C9F1-45C8-8C05-566024F3F074}"/>
    <cellStyle name="Note 2 2 5 3 3" xfId="8068" xr:uid="{CAEC0CAC-E0FE-40BC-B8DF-43BC7D89BEFB}"/>
    <cellStyle name="Note 2 2 5 3 4" xfId="8319" xr:uid="{22DDE1AD-A077-472E-B4FE-BB00AA031C34}"/>
    <cellStyle name="Note 2 2 5 3 5" xfId="8567" xr:uid="{8B8E1340-5E7A-4261-BD23-3E3FC24B3D80}"/>
    <cellStyle name="Note 2 2 5 3 6" xfId="9954" xr:uid="{CE35C03B-8A78-48FF-9527-859C3C6F4555}"/>
    <cellStyle name="Note 2 2 5 4" xfId="6765" xr:uid="{DA4338D8-A6A2-4014-9E1E-6E535B6D7012}"/>
    <cellStyle name="Note 2 2 6" xfId="6048" xr:uid="{00000000-0005-0000-0000-0000D2120000}"/>
    <cellStyle name="Note 2 2 6 2" xfId="7820" xr:uid="{27298784-C6CA-485E-9BB6-06D154BFB7D0}"/>
    <cellStyle name="Note 2 2 6 3" xfId="8182" xr:uid="{2C39654E-7759-426E-B932-989458F71721}"/>
    <cellStyle name="Note 2 2 6 4" xfId="8430" xr:uid="{C56B21E5-B2F0-40B8-999C-2BAAF53BBE08}"/>
    <cellStyle name="Note 2 2 6 5" xfId="8678" xr:uid="{5AAA9501-03A1-4EC5-BC0A-08A920C70247}"/>
    <cellStyle name="Note 2 2 6 6" xfId="10139" xr:uid="{D00723BF-B566-4295-8CDE-3A840E669743}"/>
    <cellStyle name="Note 2 2 7" xfId="5858" xr:uid="{00000000-0005-0000-0000-0000D3120000}"/>
    <cellStyle name="Note 2 2 7 2" xfId="7631" xr:uid="{C65A751F-E184-4445-A4BA-3112F254F7A0}"/>
    <cellStyle name="Note 2 2 7 3" xfId="8064" xr:uid="{EFDF2552-635D-42AC-8294-BACC78124373}"/>
    <cellStyle name="Note 2 2 7 4" xfId="8315" xr:uid="{9C60413E-8F72-4403-A2C1-F9F314919892}"/>
    <cellStyle name="Note 2 2 7 5" xfId="8563" xr:uid="{D1D9ACD0-949E-4E6F-9D8D-66B463C9EA26}"/>
    <cellStyle name="Note 2 2 7 6" xfId="9950" xr:uid="{4E576951-04F8-49B9-9FFB-9FA6675C1E0D}"/>
    <cellStyle name="Note 2 2 8" xfId="6761" xr:uid="{1F6BA79F-A5EB-4617-9724-EE4F4D822FC5}"/>
    <cellStyle name="Note 2 3" xfId="4105" xr:uid="{00000000-0005-0000-0000-0000D4120000}"/>
    <cellStyle name="Note 2 3 2" xfId="4106" xr:uid="{00000000-0005-0000-0000-0000D5120000}"/>
    <cellStyle name="Note 2 3 2 2" xfId="6054" xr:uid="{00000000-0005-0000-0000-0000D6120000}"/>
    <cellStyle name="Note 2 3 2 2 2" xfId="7826" xr:uid="{5178E682-49D7-46BF-965B-942D81593642}"/>
    <cellStyle name="Note 2 3 2 2 3" xfId="8188" xr:uid="{13058025-B2E9-48A5-96CE-3A04054DAD07}"/>
    <cellStyle name="Note 2 3 2 2 4" xfId="8436" xr:uid="{06911DA3-AA52-4A52-9347-B1B66720774B}"/>
    <cellStyle name="Note 2 3 2 2 5" xfId="8684" xr:uid="{B56EA063-3258-4B9D-9461-FF2A5939EE24}"/>
    <cellStyle name="Note 2 3 2 2 6" xfId="10145" xr:uid="{C545E0E2-94FA-4D6F-82AD-6751E6FE85CC}"/>
    <cellStyle name="Note 2 3 2 3" xfId="5864" xr:uid="{00000000-0005-0000-0000-0000D7120000}"/>
    <cellStyle name="Note 2 3 2 3 2" xfId="7637" xr:uid="{E5D252BC-F009-47BA-9BAB-EE4CA45CBE1C}"/>
    <cellStyle name="Note 2 3 2 3 3" xfId="8070" xr:uid="{8F81A76B-071D-4996-AF50-8F0849CEB8E8}"/>
    <cellStyle name="Note 2 3 2 3 4" xfId="8321" xr:uid="{046FF893-14D4-4907-BA22-5ED86319E1D3}"/>
    <cellStyle name="Note 2 3 2 3 5" xfId="8569" xr:uid="{54CD5C40-A517-4AA6-97A8-E1F95F63D263}"/>
    <cellStyle name="Note 2 3 2 3 6" xfId="9956" xr:uid="{B9A4393C-1507-426F-8E9B-3E14648CB0FF}"/>
    <cellStyle name="Note 2 3 2 4" xfId="6767" xr:uid="{87EA79AB-0791-4B96-93F7-722F8EC53B03}"/>
    <cellStyle name="Note 2 3 3" xfId="4107" xr:uid="{00000000-0005-0000-0000-0000D8120000}"/>
    <cellStyle name="Note 2 3 3 2" xfId="6055" xr:uid="{00000000-0005-0000-0000-0000D9120000}"/>
    <cellStyle name="Note 2 3 3 2 2" xfId="7827" xr:uid="{D217A51C-E56C-41FB-849D-F2B5D5FBCA90}"/>
    <cellStyle name="Note 2 3 3 2 3" xfId="8189" xr:uid="{A37D761E-1B2A-4C85-918C-DD685F57D53F}"/>
    <cellStyle name="Note 2 3 3 2 4" xfId="8437" xr:uid="{F2B09C59-8526-4453-A0CE-8DCE84C9A87A}"/>
    <cellStyle name="Note 2 3 3 2 5" xfId="8685" xr:uid="{9FF0ECCB-E634-4E93-8FE6-EAB6BF9639CB}"/>
    <cellStyle name="Note 2 3 3 2 6" xfId="10146" xr:uid="{362F40DD-99C9-42E0-B12D-807CBB5817C2}"/>
    <cellStyle name="Note 2 3 3 3" xfId="5932" xr:uid="{00000000-0005-0000-0000-0000DA120000}"/>
    <cellStyle name="Note 2 3 3 3 2" xfId="7705" xr:uid="{F32AD0F6-701D-4F02-A92B-5BACF90F3C7C}"/>
    <cellStyle name="Note 2 3 3 3 3" xfId="8134" xr:uid="{DD9A45FA-0C50-4744-9EAA-F6A9470B83EA}"/>
    <cellStyle name="Note 2 3 3 3 4" xfId="8385" xr:uid="{8A92E187-4E53-47F1-8FDC-23265BE8C5DB}"/>
    <cellStyle name="Note 2 3 3 3 5" xfId="8633" xr:uid="{88F39D8B-5C2C-4486-B7D7-E6A3428D02F4}"/>
    <cellStyle name="Note 2 3 3 3 6" xfId="10024" xr:uid="{50E659F7-F363-44B5-997E-203768F7CCF7}"/>
    <cellStyle name="Note 2 3 3 4" xfId="6768" xr:uid="{44CE8F50-C2C8-4FEF-8270-2B8917B7484C}"/>
    <cellStyle name="Note 2 3 4" xfId="4108" xr:uid="{00000000-0005-0000-0000-0000DB120000}"/>
    <cellStyle name="Note 2 3 4 2" xfId="6056" xr:uid="{00000000-0005-0000-0000-0000DC120000}"/>
    <cellStyle name="Note 2 3 4 2 2" xfId="7828" xr:uid="{4D2A4597-7463-4B2A-A1F7-8DEF24F68D34}"/>
    <cellStyle name="Note 2 3 4 2 3" xfId="8190" xr:uid="{9980D00C-1BEC-408A-AA6C-D821AE379510}"/>
    <cellStyle name="Note 2 3 4 2 4" xfId="8438" xr:uid="{A0E60535-2ED3-479E-8455-3F2B84459E99}"/>
    <cellStyle name="Note 2 3 4 2 5" xfId="8686" xr:uid="{0F252066-F016-410B-9A63-39E3299D2182}"/>
    <cellStyle name="Note 2 3 4 2 6" xfId="10147" xr:uid="{F95F7F7B-6291-4597-BF76-C793F9D6C686}"/>
    <cellStyle name="Note 2 3 4 3" xfId="5865" xr:uid="{00000000-0005-0000-0000-0000DD120000}"/>
    <cellStyle name="Note 2 3 4 3 2" xfId="7638" xr:uid="{101AF168-545C-4CD7-847C-3784B0BF4C6B}"/>
    <cellStyle name="Note 2 3 4 3 3" xfId="8071" xr:uid="{7992A48A-77CD-4561-BD66-4A2C023A2E81}"/>
    <cellStyle name="Note 2 3 4 3 4" xfId="8322" xr:uid="{2CDB08AE-446D-4A6B-9E97-0E000FD760C1}"/>
    <cellStyle name="Note 2 3 4 3 5" xfId="8570" xr:uid="{312E3D7B-2EAB-47A7-9EAC-0E3AA6CD781B}"/>
    <cellStyle name="Note 2 3 4 3 6" xfId="9957" xr:uid="{D73BB527-19C0-41EC-8A9A-C97B0D9D8547}"/>
    <cellStyle name="Note 2 3 4 4" xfId="6769" xr:uid="{300BC90B-FE8F-469A-8CB8-203912D9D578}"/>
    <cellStyle name="Note 2 3 5" xfId="4109" xr:uid="{00000000-0005-0000-0000-0000DE120000}"/>
    <cellStyle name="Note 2 3 5 2" xfId="6057" xr:uid="{00000000-0005-0000-0000-0000DF120000}"/>
    <cellStyle name="Note 2 3 5 2 2" xfId="7829" xr:uid="{A97DDFAE-8D7F-45B5-89E4-EECB271E6116}"/>
    <cellStyle name="Note 2 3 5 2 3" xfId="8191" xr:uid="{D7F9F954-367C-4818-8DDD-C53E6C0FFE94}"/>
    <cellStyle name="Note 2 3 5 2 4" xfId="8439" xr:uid="{1427F87C-B6BA-4891-8A36-C96CB66C5B0C}"/>
    <cellStyle name="Note 2 3 5 2 5" xfId="8687" xr:uid="{873D9892-3E03-40EB-87D4-5FC79AF3428D}"/>
    <cellStyle name="Note 2 3 5 2 6" xfId="10148" xr:uid="{03A54463-12CB-4DE1-954E-03E4B84FDB84}"/>
    <cellStyle name="Note 2 3 5 3" xfId="5866" xr:uid="{00000000-0005-0000-0000-0000E0120000}"/>
    <cellStyle name="Note 2 3 5 3 2" xfId="7639" xr:uid="{6AA4948A-FF77-429F-8F20-7BE6EE1D9695}"/>
    <cellStyle name="Note 2 3 5 3 3" xfId="8072" xr:uid="{EF6C87D6-EF4E-4FF9-84D1-1E805B330BC5}"/>
    <cellStyle name="Note 2 3 5 3 4" xfId="8323" xr:uid="{69863918-DB58-4011-AC13-56C91F7F0416}"/>
    <cellStyle name="Note 2 3 5 3 5" xfId="8571" xr:uid="{7260E044-9B7E-484B-9095-F945ED72F1D4}"/>
    <cellStyle name="Note 2 3 5 3 6" xfId="9958" xr:uid="{949B2E72-E9C2-4E5B-95E2-2BA5D75FE6B0}"/>
    <cellStyle name="Note 2 3 5 4" xfId="6770" xr:uid="{EF905051-F272-41A2-9B97-372FE2E0195E}"/>
    <cellStyle name="Note 2 3 6" xfId="6053" xr:uid="{00000000-0005-0000-0000-0000E1120000}"/>
    <cellStyle name="Note 2 3 6 2" xfId="7825" xr:uid="{729A3F98-9A0B-4C5B-988F-4583598D04AF}"/>
    <cellStyle name="Note 2 3 6 3" xfId="8187" xr:uid="{CF81CCF6-D79C-4F89-B2C7-A14881FF9CDF}"/>
    <cellStyle name="Note 2 3 6 4" xfId="8435" xr:uid="{28DA3941-8E20-4C27-A57D-C73C2957B9DE}"/>
    <cellStyle name="Note 2 3 6 5" xfId="8683" xr:uid="{B6620D5C-60C8-471F-BF14-173BCAE3B085}"/>
    <cellStyle name="Note 2 3 6 6" xfId="10144" xr:uid="{E0BB7792-898D-4A45-8CBE-A0152848BC9E}"/>
    <cellStyle name="Note 2 3 7" xfId="5863" xr:uid="{00000000-0005-0000-0000-0000E2120000}"/>
    <cellStyle name="Note 2 3 7 2" xfId="7636" xr:uid="{0C429A2D-778A-42D5-95D7-7CB712D9E5E8}"/>
    <cellStyle name="Note 2 3 7 3" xfId="8069" xr:uid="{42B4E290-A5FC-4DAE-858F-E4E2956A59B6}"/>
    <cellStyle name="Note 2 3 7 4" xfId="8320" xr:uid="{C29144A2-CE27-4E23-8279-641CA445AE57}"/>
    <cellStyle name="Note 2 3 7 5" xfId="8568" xr:uid="{0793D0FC-6F37-422E-8E0A-FE5F9BE4A28F}"/>
    <cellStyle name="Note 2 3 7 6" xfId="9955" xr:uid="{CE1D655B-9BD2-4F2D-BAA7-92132AD8D1B9}"/>
    <cellStyle name="Note 2 3 8" xfId="6766" xr:uid="{DBB8C2EB-7941-46A0-8169-F0EC7F1693F8}"/>
    <cellStyle name="Note 2 4" xfId="4110" xr:uid="{00000000-0005-0000-0000-0000E3120000}"/>
    <cellStyle name="Note 2 4 2" xfId="4111" xr:uid="{00000000-0005-0000-0000-0000E4120000}"/>
    <cellStyle name="Note 2 4 2 2" xfId="6059" xr:uid="{00000000-0005-0000-0000-0000E5120000}"/>
    <cellStyle name="Note 2 4 2 2 2" xfId="7831" xr:uid="{0504A6B1-C6A0-4BBF-A2BC-60546359DDD1}"/>
    <cellStyle name="Note 2 4 2 2 3" xfId="8193" xr:uid="{11ABCB25-B6A6-42A5-93C9-AF1FEBF82B1B}"/>
    <cellStyle name="Note 2 4 2 2 4" xfId="8441" xr:uid="{4D58178A-C670-407E-B244-A4BA6141E2E2}"/>
    <cellStyle name="Note 2 4 2 2 5" xfId="8689" xr:uid="{4DA4ECD3-68C9-4E64-A502-E01E2F1A1BB6}"/>
    <cellStyle name="Note 2 4 2 2 6" xfId="10150" xr:uid="{741D4738-2A11-4161-8E75-F5096401D944}"/>
    <cellStyle name="Note 2 4 2 3" xfId="5869" xr:uid="{00000000-0005-0000-0000-0000E6120000}"/>
    <cellStyle name="Note 2 4 2 3 2" xfId="7642" xr:uid="{95A3DDFF-51D8-44F8-B596-3FB4F9976502}"/>
    <cellStyle name="Note 2 4 2 3 3" xfId="8074" xr:uid="{FB399E60-227C-4AB3-8BE5-AE9E8FC3A861}"/>
    <cellStyle name="Note 2 4 2 3 4" xfId="8325" xr:uid="{690F0FC6-FA8B-4CBC-95CF-167F98AF4A7A}"/>
    <cellStyle name="Note 2 4 2 3 5" xfId="8573" xr:uid="{0529DBA2-F450-4189-8009-0884C69DC9B3}"/>
    <cellStyle name="Note 2 4 2 3 6" xfId="9961" xr:uid="{25DF3ADA-1615-4987-A6FD-D58048995F33}"/>
    <cellStyle name="Note 2 4 2 4" xfId="6772" xr:uid="{EF3CAAD9-9473-432B-BA6F-F6F2FC2FC5E9}"/>
    <cellStyle name="Note 2 4 3" xfId="4112" xr:uid="{00000000-0005-0000-0000-0000E7120000}"/>
    <cellStyle name="Note 2 4 3 2" xfId="6060" xr:uid="{00000000-0005-0000-0000-0000E8120000}"/>
    <cellStyle name="Note 2 4 3 2 2" xfId="7832" xr:uid="{EA52D1FF-7C0A-4491-BF17-A71411FE77F2}"/>
    <cellStyle name="Note 2 4 3 2 3" xfId="8194" xr:uid="{E2B2607C-2107-4EDD-8F11-D3CF6ADE050F}"/>
    <cellStyle name="Note 2 4 3 2 4" xfId="8442" xr:uid="{3A17CFB0-E59B-4FB7-884F-42394614712E}"/>
    <cellStyle name="Note 2 4 3 2 5" xfId="8690" xr:uid="{2FB94375-E830-41C5-8167-56141BDDA34D}"/>
    <cellStyle name="Note 2 4 3 2 6" xfId="10151" xr:uid="{342D5FAC-BFF8-45F6-8B20-DE6E41696B52}"/>
    <cellStyle name="Note 2 4 3 3" xfId="5870" xr:uid="{00000000-0005-0000-0000-0000E9120000}"/>
    <cellStyle name="Note 2 4 3 3 2" xfId="7643" xr:uid="{B423B588-AB55-4945-86F0-D2177AEA9065}"/>
    <cellStyle name="Note 2 4 3 3 3" xfId="8075" xr:uid="{9153BA3C-6F54-4CAF-995E-3638044490ED}"/>
    <cellStyle name="Note 2 4 3 3 4" xfId="8326" xr:uid="{4D2ABDDB-59D5-446C-9717-CEC5690FC7C8}"/>
    <cellStyle name="Note 2 4 3 3 5" xfId="8574" xr:uid="{8A496BF3-7479-479D-8829-63E88E2C6030}"/>
    <cellStyle name="Note 2 4 3 3 6" xfId="9962" xr:uid="{DE67EC55-7493-4A5E-89A4-87BE9E099BD5}"/>
    <cellStyle name="Note 2 4 3 4" xfId="6773" xr:uid="{F7CC0DE1-3FF6-4EFC-A246-300688E70639}"/>
    <cellStyle name="Note 2 4 4" xfId="4113" xr:uid="{00000000-0005-0000-0000-0000EA120000}"/>
    <cellStyle name="Note 2 4 4 2" xfId="6061" xr:uid="{00000000-0005-0000-0000-0000EB120000}"/>
    <cellStyle name="Note 2 4 4 2 2" xfId="7833" xr:uid="{B98C3F6A-5096-4770-BB7B-0D1282F6BB82}"/>
    <cellStyle name="Note 2 4 4 2 3" xfId="8195" xr:uid="{BCA37C38-CB2B-4203-85CC-EDDD32E2123E}"/>
    <cellStyle name="Note 2 4 4 2 4" xfId="8443" xr:uid="{8FBDFDA7-E989-4004-AE9C-0D520CF729A5}"/>
    <cellStyle name="Note 2 4 4 2 5" xfId="8691" xr:uid="{95554E43-B152-422F-8A80-F47B91F649B0}"/>
    <cellStyle name="Note 2 4 4 2 6" xfId="10152" xr:uid="{79EE5DAA-A695-4202-BE11-D0F2D5A91389}"/>
    <cellStyle name="Note 2 4 4 3" xfId="5871" xr:uid="{00000000-0005-0000-0000-0000EC120000}"/>
    <cellStyle name="Note 2 4 4 3 2" xfId="7644" xr:uid="{17E17F92-A91E-4001-BFDB-C8A0D48E7868}"/>
    <cellStyle name="Note 2 4 4 3 3" xfId="8076" xr:uid="{E0DC43C4-320B-4BA4-A0F5-14EC9F4F3108}"/>
    <cellStyle name="Note 2 4 4 3 4" xfId="8327" xr:uid="{64583D2B-6FA4-429F-AE66-F9217ADEA68F}"/>
    <cellStyle name="Note 2 4 4 3 5" xfId="8575" xr:uid="{8380F92E-84DE-48A0-B5C8-B9ABD6BEA1B4}"/>
    <cellStyle name="Note 2 4 4 3 6" xfId="9963" xr:uid="{3312D7E7-1F56-419C-9C6B-0E591D25F5B5}"/>
    <cellStyle name="Note 2 4 4 4" xfId="6774" xr:uid="{DCDEE191-3E84-4E30-A9B2-5A4F62CC1278}"/>
    <cellStyle name="Note 2 4 5" xfId="4114" xr:uid="{00000000-0005-0000-0000-0000ED120000}"/>
    <cellStyle name="Note 2 4 5 2" xfId="6062" xr:uid="{00000000-0005-0000-0000-0000EE120000}"/>
    <cellStyle name="Note 2 4 5 2 2" xfId="7834" xr:uid="{01946831-AEE5-47B2-B599-5ED1523E4085}"/>
    <cellStyle name="Note 2 4 5 2 3" xfId="8196" xr:uid="{FFC84482-A1B8-4FC4-B03F-E259E16EA183}"/>
    <cellStyle name="Note 2 4 5 2 4" xfId="8444" xr:uid="{310F9F3B-B2D6-4CC7-9A07-4481BF12B506}"/>
    <cellStyle name="Note 2 4 5 2 5" xfId="8692" xr:uid="{1A62A50D-8C52-4973-A8F6-6F6B324AA22E}"/>
    <cellStyle name="Note 2 4 5 2 6" xfId="10153" xr:uid="{E775A587-9C5F-4DB9-A8D3-5F457BE6FC37}"/>
    <cellStyle name="Note 2 4 5 3" xfId="5872" xr:uid="{00000000-0005-0000-0000-0000EF120000}"/>
    <cellStyle name="Note 2 4 5 3 2" xfId="7645" xr:uid="{9254F2D6-64EA-410F-940E-583532296C52}"/>
    <cellStyle name="Note 2 4 5 3 3" xfId="8077" xr:uid="{2AE5BF01-3AC1-4775-8F3D-D44491977B09}"/>
    <cellStyle name="Note 2 4 5 3 4" xfId="8328" xr:uid="{5217E210-CB2D-4225-AE72-205A3350F1B7}"/>
    <cellStyle name="Note 2 4 5 3 5" xfId="8576" xr:uid="{B2AD15C3-3580-40A5-A778-C0B31B077AB3}"/>
    <cellStyle name="Note 2 4 5 3 6" xfId="9964" xr:uid="{2082FE01-A661-4CB4-8044-590EE8270DE3}"/>
    <cellStyle name="Note 2 4 5 4" xfId="6775" xr:uid="{83CD78BD-028C-4E02-B16D-28E90C415C0B}"/>
    <cellStyle name="Note 2 4 6" xfId="6058" xr:uid="{00000000-0005-0000-0000-0000F0120000}"/>
    <cellStyle name="Note 2 4 6 2" xfId="7830" xr:uid="{655531E1-5BC4-4C4E-92A9-AAC828A54315}"/>
    <cellStyle name="Note 2 4 6 3" xfId="8192" xr:uid="{26C3DECC-273F-4721-8571-E7EFBA330E4A}"/>
    <cellStyle name="Note 2 4 6 4" xfId="8440" xr:uid="{22ADDEDC-D9A3-48C9-9D72-332061412035}"/>
    <cellStyle name="Note 2 4 6 5" xfId="8688" xr:uid="{0DF7BAA0-C609-4900-9601-53A0F290DF85}"/>
    <cellStyle name="Note 2 4 6 6" xfId="10149" xr:uid="{245F8FDE-696E-41EF-AA90-7274FCB84A00}"/>
    <cellStyle name="Note 2 4 7" xfId="5868" xr:uid="{00000000-0005-0000-0000-0000F1120000}"/>
    <cellStyle name="Note 2 4 7 2" xfId="7641" xr:uid="{CFC25681-E9F3-41B0-8E4F-91662710FC1A}"/>
    <cellStyle name="Note 2 4 7 3" xfId="8073" xr:uid="{7187667E-61B2-4089-9A8E-82DCC91D1492}"/>
    <cellStyle name="Note 2 4 7 4" xfId="8324" xr:uid="{DFF1AEE6-11AF-4580-826C-5E1C28E7B270}"/>
    <cellStyle name="Note 2 4 7 5" xfId="8572" xr:uid="{A55C9D95-CC9F-4C7B-9BAD-BE41B381C5F4}"/>
    <cellStyle name="Note 2 4 7 6" xfId="9960" xr:uid="{3B6839BC-6912-4ECA-B9EC-706DB9DC96F7}"/>
    <cellStyle name="Note 2 4 8" xfId="6771" xr:uid="{F4445182-9DD5-4B82-BF4E-BE3ED5052387}"/>
    <cellStyle name="Note 2 5" xfId="4115" xr:uid="{00000000-0005-0000-0000-0000F2120000}"/>
    <cellStyle name="Note 2 5 2" xfId="4116" xr:uid="{00000000-0005-0000-0000-0000F3120000}"/>
    <cellStyle name="Note 2 5 2 2" xfId="6064" xr:uid="{00000000-0005-0000-0000-0000F4120000}"/>
    <cellStyle name="Note 2 5 2 2 2" xfId="7836" xr:uid="{7579153E-A2B1-4C97-8D6E-9AF704742CB5}"/>
    <cellStyle name="Note 2 5 2 2 3" xfId="8198" xr:uid="{82B861DF-8BBE-4DD4-8078-1A9030C55FBD}"/>
    <cellStyle name="Note 2 5 2 2 4" xfId="8446" xr:uid="{BBBE5665-CCD6-4FEF-A0BF-7D5DC2DC6D03}"/>
    <cellStyle name="Note 2 5 2 2 5" xfId="8694" xr:uid="{A851650E-4C36-47E0-809E-11D4980CC5D2}"/>
    <cellStyle name="Note 2 5 2 2 6" xfId="10155" xr:uid="{FBAF7B10-C501-49BD-AACF-FFA8BE6A9976}"/>
    <cellStyle name="Note 2 5 2 3" xfId="5874" xr:uid="{00000000-0005-0000-0000-0000F5120000}"/>
    <cellStyle name="Note 2 5 2 3 2" xfId="7647" xr:uid="{33897AA9-E6D5-40F5-9BE9-6215C47AAF33}"/>
    <cellStyle name="Note 2 5 2 3 3" xfId="8079" xr:uid="{314C1751-94E0-4CD1-A7B7-C88B9729CD46}"/>
    <cellStyle name="Note 2 5 2 3 4" xfId="8330" xr:uid="{A3FE811D-F74F-4E6A-AA01-A6DC91F9F70B}"/>
    <cellStyle name="Note 2 5 2 3 5" xfId="8578" xr:uid="{96708FC7-2CF5-4A15-A540-B69B2CEAAB6A}"/>
    <cellStyle name="Note 2 5 2 3 6" xfId="9966" xr:uid="{349304B7-2D6A-4F1A-9F2F-6E3CBEC044F6}"/>
    <cellStyle name="Note 2 5 2 4" xfId="6777" xr:uid="{6B4F09EE-8819-4499-A348-33CB9892F211}"/>
    <cellStyle name="Note 2 5 3" xfId="4117" xr:uid="{00000000-0005-0000-0000-0000F6120000}"/>
    <cellStyle name="Note 2 5 3 2" xfId="6065" xr:uid="{00000000-0005-0000-0000-0000F7120000}"/>
    <cellStyle name="Note 2 5 3 2 2" xfId="7837" xr:uid="{D807D775-E377-433F-A078-93D6420740C3}"/>
    <cellStyle name="Note 2 5 3 2 3" xfId="8199" xr:uid="{22D6C2FF-D8F1-4D40-A1FB-B4260E15E804}"/>
    <cellStyle name="Note 2 5 3 2 4" xfId="8447" xr:uid="{5DB366A1-8636-4F6E-8713-3FB134924536}"/>
    <cellStyle name="Note 2 5 3 2 5" xfId="8695" xr:uid="{E11F30F0-DED1-4533-96D7-6996440ED6F5}"/>
    <cellStyle name="Note 2 5 3 2 6" xfId="10156" xr:uid="{CB4AB048-92CE-4C49-9B2F-B79DDF1D3C96}"/>
    <cellStyle name="Note 2 5 3 3" xfId="5875" xr:uid="{00000000-0005-0000-0000-0000F8120000}"/>
    <cellStyle name="Note 2 5 3 3 2" xfId="7648" xr:uid="{94AAAC1A-28E2-435D-8F0E-C73208FC3AF4}"/>
    <cellStyle name="Note 2 5 3 3 3" xfId="8080" xr:uid="{F097A5C7-D98D-4B56-A7A9-05425DD87230}"/>
    <cellStyle name="Note 2 5 3 3 4" xfId="8331" xr:uid="{47CC14A1-BC3F-4091-BB51-B43F0314F20B}"/>
    <cellStyle name="Note 2 5 3 3 5" xfId="8579" xr:uid="{1168FEDD-DCF9-42C2-BA92-C563621AB484}"/>
    <cellStyle name="Note 2 5 3 3 6" xfId="9967" xr:uid="{0347ADEE-2DF6-4C92-9709-8174BE256A2B}"/>
    <cellStyle name="Note 2 5 3 4" xfId="6778" xr:uid="{CED9EFC9-8E56-46A1-81AF-0648E3C900AC}"/>
    <cellStyle name="Note 2 5 4" xfId="4118" xr:uid="{00000000-0005-0000-0000-0000F9120000}"/>
    <cellStyle name="Note 2 5 4 2" xfId="6066" xr:uid="{00000000-0005-0000-0000-0000FA120000}"/>
    <cellStyle name="Note 2 5 4 2 2" xfId="7838" xr:uid="{B8A6D6EE-F158-47A8-9745-A64E8CC32A35}"/>
    <cellStyle name="Note 2 5 4 2 3" xfId="8200" xr:uid="{304D9998-2836-4C45-989D-BB0A24255358}"/>
    <cellStyle name="Note 2 5 4 2 4" xfId="8448" xr:uid="{590F6D75-4877-487D-930B-4C3B30A5FB9B}"/>
    <cellStyle name="Note 2 5 4 2 5" xfId="8696" xr:uid="{B8B20E7B-4E3B-4438-8E50-EDEFC2218A6A}"/>
    <cellStyle name="Note 2 5 4 2 6" xfId="10157" xr:uid="{0F5D0C5D-D816-406E-A350-E1E889B88DD2}"/>
    <cellStyle name="Note 2 5 4 3" xfId="5876" xr:uid="{00000000-0005-0000-0000-0000FB120000}"/>
    <cellStyle name="Note 2 5 4 3 2" xfId="7649" xr:uid="{C7E36BF5-3688-43DA-AA4F-5914AB4DD8FF}"/>
    <cellStyle name="Note 2 5 4 3 3" xfId="8081" xr:uid="{EE8BF481-2FB3-4315-8F14-C6D7AC4FD1C6}"/>
    <cellStyle name="Note 2 5 4 3 4" xfId="8332" xr:uid="{5AA3CA95-6963-4B24-88E1-EACD89F68E5C}"/>
    <cellStyle name="Note 2 5 4 3 5" xfId="8580" xr:uid="{2ECF9773-2D02-4368-BE47-5E9167E3682F}"/>
    <cellStyle name="Note 2 5 4 3 6" xfId="9968" xr:uid="{DA14E3D1-A7E3-4181-B3DA-C8E5CF961A5C}"/>
    <cellStyle name="Note 2 5 4 4" xfId="6779" xr:uid="{CFED9D88-BAFE-4C6E-9E21-048E55E119D9}"/>
    <cellStyle name="Note 2 5 5" xfId="4119" xr:uid="{00000000-0005-0000-0000-0000FC120000}"/>
    <cellStyle name="Note 2 5 5 2" xfId="6067" xr:uid="{00000000-0005-0000-0000-0000FD120000}"/>
    <cellStyle name="Note 2 5 5 2 2" xfId="7839" xr:uid="{99DAA5D2-FA22-4C7C-95FD-2F014A54E9D3}"/>
    <cellStyle name="Note 2 5 5 2 3" xfId="8201" xr:uid="{081717A3-2764-4842-9552-FD8001442C0B}"/>
    <cellStyle name="Note 2 5 5 2 4" xfId="8449" xr:uid="{0A2E53BD-D459-4731-9E0D-99FBD4341D62}"/>
    <cellStyle name="Note 2 5 5 2 5" xfId="8697" xr:uid="{B74E6B80-9F6B-4C5A-BBA5-910FEE29B790}"/>
    <cellStyle name="Note 2 5 5 2 6" xfId="10158" xr:uid="{07253617-D20B-4073-9CBA-69BD14779FA7}"/>
    <cellStyle name="Note 2 5 5 3" xfId="5877" xr:uid="{00000000-0005-0000-0000-0000FE120000}"/>
    <cellStyle name="Note 2 5 5 3 2" xfId="7650" xr:uid="{F8C41451-E587-4287-952E-D97B37B072C8}"/>
    <cellStyle name="Note 2 5 5 3 3" xfId="8082" xr:uid="{9B5D4ECB-8C65-4348-90BC-14D5157F893E}"/>
    <cellStyle name="Note 2 5 5 3 4" xfId="8333" xr:uid="{50130E02-0209-4785-8CD1-5AD1121129A1}"/>
    <cellStyle name="Note 2 5 5 3 5" xfId="8581" xr:uid="{571E15BF-E9ED-4C41-B7D5-54DC225AE582}"/>
    <cellStyle name="Note 2 5 5 3 6" xfId="9969" xr:uid="{80B0A01C-7C73-4A3B-BBC3-5E1A6DFBFF11}"/>
    <cellStyle name="Note 2 5 5 4" xfId="6780" xr:uid="{8A7B2410-D2E4-4C0F-A1ED-C841378AD5A0}"/>
    <cellStyle name="Note 2 5 6" xfId="6063" xr:uid="{00000000-0005-0000-0000-0000FF120000}"/>
    <cellStyle name="Note 2 5 6 2" xfId="7835" xr:uid="{B1D9E70D-59E5-4A7E-9DCE-7FFD4E57D7B5}"/>
    <cellStyle name="Note 2 5 6 3" xfId="8197" xr:uid="{76AB8FF8-08DD-4C97-BA16-C9A39A4CBBC5}"/>
    <cellStyle name="Note 2 5 6 4" xfId="8445" xr:uid="{5A96A70E-22C3-4AE2-B01B-71E9A71376A8}"/>
    <cellStyle name="Note 2 5 6 5" xfId="8693" xr:uid="{297CE892-F2E1-4C6D-9897-753CB60B55D6}"/>
    <cellStyle name="Note 2 5 6 6" xfId="10154" xr:uid="{77A2390E-71C3-4A3B-94EC-0613FB0FB0ED}"/>
    <cellStyle name="Note 2 5 7" xfId="5873" xr:uid="{00000000-0005-0000-0000-000000130000}"/>
    <cellStyle name="Note 2 5 7 2" xfId="7646" xr:uid="{BB7C4472-DDF4-423C-B1CB-3021B0F5B9CA}"/>
    <cellStyle name="Note 2 5 7 3" xfId="8078" xr:uid="{CD9C1D61-B831-4D0C-9E85-75AA407998AD}"/>
    <cellStyle name="Note 2 5 7 4" xfId="8329" xr:uid="{32E5ECDD-563E-41E1-B04F-D2E2E27F0128}"/>
    <cellStyle name="Note 2 5 7 5" xfId="8577" xr:uid="{D094DEE5-6123-4D3D-8167-4F246A9BAD60}"/>
    <cellStyle name="Note 2 5 7 6" xfId="9965" xr:uid="{9E3FA6D2-82FE-46E0-AD02-62AB215DF985}"/>
    <cellStyle name="Note 2 5 8" xfId="6776" xr:uid="{45CD981C-A4DE-45E3-8510-131A7706074A}"/>
    <cellStyle name="Note 2 6" xfId="4120" xr:uid="{00000000-0005-0000-0000-000001130000}"/>
    <cellStyle name="Note 2 6 2" xfId="4121" xr:uid="{00000000-0005-0000-0000-000002130000}"/>
    <cellStyle name="Note 2 6 2 2" xfId="6069" xr:uid="{00000000-0005-0000-0000-000003130000}"/>
    <cellStyle name="Note 2 6 2 2 2" xfId="7841" xr:uid="{DF2011DC-8C4C-4C6B-83F8-974E50A746AB}"/>
    <cellStyle name="Note 2 6 2 2 3" xfId="8203" xr:uid="{8806E000-4E02-4F28-8CC9-8E8474301FD5}"/>
    <cellStyle name="Note 2 6 2 2 4" xfId="8451" xr:uid="{3725DA32-B0A1-4A71-9A3B-6DB69FF50D1D}"/>
    <cellStyle name="Note 2 6 2 2 5" xfId="8699" xr:uid="{D3AEEB9C-B01C-4B41-A052-8CAB30A4D26D}"/>
    <cellStyle name="Note 2 6 2 2 6" xfId="10160" xr:uid="{D85BAEDC-78AC-4B30-ADCA-AD89F510DC48}"/>
    <cellStyle name="Note 2 6 2 3" xfId="5879" xr:uid="{00000000-0005-0000-0000-000004130000}"/>
    <cellStyle name="Note 2 6 2 3 2" xfId="7652" xr:uid="{334BD9EC-0832-4F95-9BD3-080C82B37733}"/>
    <cellStyle name="Note 2 6 2 3 3" xfId="8084" xr:uid="{29C636DC-6DFE-4470-901D-6BBBF928CBFA}"/>
    <cellStyle name="Note 2 6 2 3 4" xfId="8335" xr:uid="{34DD1652-D879-48E2-A981-098AA08F39F5}"/>
    <cellStyle name="Note 2 6 2 3 5" xfId="8583" xr:uid="{BCC01194-3692-4598-AFC0-2EC9DEFCCF9E}"/>
    <cellStyle name="Note 2 6 2 3 6" xfId="9971" xr:uid="{A14F8FED-0568-41C1-8764-C898698DDA1D}"/>
    <cellStyle name="Note 2 6 2 4" xfId="6782" xr:uid="{A1B21AE2-0C48-4BF9-9CC6-7E3BFDC91306}"/>
    <cellStyle name="Note 2 6 3" xfId="4122" xr:uid="{00000000-0005-0000-0000-000005130000}"/>
    <cellStyle name="Note 2 6 3 2" xfId="6070" xr:uid="{00000000-0005-0000-0000-000006130000}"/>
    <cellStyle name="Note 2 6 3 2 2" xfId="7842" xr:uid="{1CA8F182-D940-42BC-891F-5762EA6B2195}"/>
    <cellStyle name="Note 2 6 3 2 3" xfId="8204" xr:uid="{775CBAC9-FEC4-4016-8821-0D76DAC8F977}"/>
    <cellStyle name="Note 2 6 3 2 4" xfId="8452" xr:uid="{9018D40F-A8B3-4E53-94D7-ADDEA2624940}"/>
    <cellStyle name="Note 2 6 3 2 5" xfId="8700" xr:uid="{B38F6990-EDC7-47A4-A456-4B6BB815E7C4}"/>
    <cellStyle name="Note 2 6 3 2 6" xfId="10161" xr:uid="{E559E286-BA3E-4A48-B5C2-9CDD0F4DB245}"/>
    <cellStyle name="Note 2 6 3 3" xfId="5880" xr:uid="{00000000-0005-0000-0000-000007130000}"/>
    <cellStyle name="Note 2 6 3 3 2" xfId="7653" xr:uid="{A36D02F9-E3BC-45B7-97A2-46CA78C1075A}"/>
    <cellStyle name="Note 2 6 3 3 3" xfId="8085" xr:uid="{4F01EFD1-E84F-46FA-9840-A0D213CE7312}"/>
    <cellStyle name="Note 2 6 3 3 4" xfId="8336" xr:uid="{083559E6-6950-482D-8B3C-27092741EA68}"/>
    <cellStyle name="Note 2 6 3 3 5" xfId="8584" xr:uid="{42D98829-D155-4D87-873C-C6115A199A46}"/>
    <cellStyle name="Note 2 6 3 3 6" xfId="9972" xr:uid="{503457E1-ECBC-47E0-A562-97EA27879125}"/>
    <cellStyle name="Note 2 6 3 4" xfId="6783" xr:uid="{EC30FE19-4DD8-4BD0-A11E-095C6019330A}"/>
    <cellStyle name="Note 2 6 4" xfId="4123" xr:uid="{00000000-0005-0000-0000-000008130000}"/>
    <cellStyle name="Note 2 6 4 2" xfId="6071" xr:uid="{00000000-0005-0000-0000-000009130000}"/>
    <cellStyle name="Note 2 6 4 2 2" xfId="7843" xr:uid="{46580B8E-CD5A-4064-9380-0136E1B65D5C}"/>
    <cellStyle name="Note 2 6 4 2 3" xfId="8205" xr:uid="{6C173947-AFFA-4DA8-B970-7912DDBBA39B}"/>
    <cellStyle name="Note 2 6 4 2 4" xfId="8453" xr:uid="{9D2AE2CA-D07B-45D1-9633-41538B7D0AD7}"/>
    <cellStyle name="Note 2 6 4 2 5" xfId="8701" xr:uid="{A21C2DEB-7F69-452A-B776-8415DF3CA12B}"/>
    <cellStyle name="Note 2 6 4 2 6" xfId="10162" xr:uid="{A05A64A3-A460-4238-9756-1759EE84B26B}"/>
    <cellStyle name="Note 2 6 4 3" xfId="5881" xr:uid="{00000000-0005-0000-0000-00000A130000}"/>
    <cellStyle name="Note 2 6 4 3 2" xfId="7654" xr:uid="{B0C4D11C-33DC-497C-8500-9F12A8988B83}"/>
    <cellStyle name="Note 2 6 4 3 3" xfId="8086" xr:uid="{C674C614-46AA-4197-B473-BFD94EBAF863}"/>
    <cellStyle name="Note 2 6 4 3 4" xfId="8337" xr:uid="{A7D98749-40C3-4D02-90C5-C267E3099D9D}"/>
    <cellStyle name="Note 2 6 4 3 5" xfId="8585" xr:uid="{8AD9C8A0-D4BE-44AD-8B84-9EE3D190F1D5}"/>
    <cellStyle name="Note 2 6 4 3 6" xfId="9973" xr:uid="{41206489-8A56-4838-B719-51558143B63B}"/>
    <cellStyle name="Note 2 6 4 4" xfId="6784" xr:uid="{8762DD41-A26C-4B47-B92D-1407F2577627}"/>
    <cellStyle name="Note 2 6 5" xfId="4124" xr:uid="{00000000-0005-0000-0000-00000B130000}"/>
    <cellStyle name="Note 2 6 5 2" xfId="6072" xr:uid="{00000000-0005-0000-0000-00000C130000}"/>
    <cellStyle name="Note 2 6 5 2 2" xfId="7844" xr:uid="{98E173D5-8CC9-472C-9123-023CBF4DD917}"/>
    <cellStyle name="Note 2 6 5 2 3" xfId="8206" xr:uid="{6E482053-D291-42EB-A4A8-8189928823D9}"/>
    <cellStyle name="Note 2 6 5 2 4" xfId="8454" xr:uid="{743AF41F-BE00-4B49-A026-54F757D25CBA}"/>
    <cellStyle name="Note 2 6 5 2 5" xfId="8702" xr:uid="{B0F15379-CF41-4FF0-AFCE-D1E699EEAD91}"/>
    <cellStyle name="Note 2 6 5 2 6" xfId="10163" xr:uid="{FDBEE8F3-93B3-4E1E-B3CB-B66872FDE839}"/>
    <cellStyle name="Note 2 6 5 3" xfId="5882" xr:uid="{00000000-0005-0000-0000-00000D130000}"/>
    <cellStyle name="Note 2 6 5 3 2" xfId="7655" xr:uid="{5FB3ABA3-C474-41C8-9BF2-F5F6A724C998}"/>
    <cellStyle name="Note 2 6 5 3 3" xfId="8087" xr:uid="{7AFCD870-3655-4C87-BA07-3DD0303F9CA4}"/>
    <cellStyle name="Note 2 6 5 3 4" xfId="8338" xr:uid="{AEACED23-D55D-4D0A-9ADE-706F53301956}"/>
    <cellStyle name="Note 2 6 5 3 5" xfId="8586" xr:uid="{20865F0B-ED03-4AFF-8B4F-9455527D9A38}"/>
    <cellStyle name="Note 2 6 5 3 6" xfId="9974" xr:uid="{721918A7-35D0-4DC6-8FE2-366F24C1F32A}"/>
    <cellStyle name="Note 2 6 5 4" xfId="6785" xr:uid="{21EB0201-53FE-4129-8535-A5E85BAF2023}"/>
    <cellStyle name="Note 2 6 6" xfId="6068" xr:uid="{00000000-0005-0000-0000-00000E130000}"/>
    <cellStyle name="Note 2 6 6 2" xfId="7840" xr:uid="{182D2830-8335-42EF-8C34-6AAA58AFAC4F}"/>
    <cellStyle name="Note 2 6 6 3" xfId="8202" xr:uid="{0F526347-8839-4F30-B6C7-19C5900285B7}"/>
    <cellStyle name="Note 2 6 6 4" xfId="8450" xr:uid="{8B471B2A-52FE-4856-9C86-4FA518E8A78E}"/>
    <cellStyle name="Note 2 6 6 5" xfId="8698" xr:uid="{055F2F59-4E32-45E8-8064-EE470D957F3D}"/>
    <cellStyle name="Note 2 6 6 6" xfId="10159" xr:uid="{34768816-DE70-4865-83C3-B9983C2EF41E}"/>
    <cellStyle name="Note 2 6 7" xfId="5878" xr:uid="{00000000-0005-0000-0000-00000F130000}"/>
    <cellStyle name="Note 2 6 7 2" xfId="7651" xr:uid="{8C136C92-1382-4A3D-AAE9-C5E56ACC7F0A}"/>
    <cellStyle name="Note 2 6 7 3" xfId="8083" xr:uid="{A064264D-A0C4-4DCE-8174-F8E6101C824C}"/>
    <cellStyle name="Note 2 6 7 4" xfId="8334" xr:uid="{95E2BADB-F97D-4533-9CB4-ABB7ABBED3C2}"/>
    <cellStyle name="Note 2 6 7 5" xfId="8582" xr:uid="{B8800813-E1AE-4E3A-AC6A-7DB1F727EBB3}"/>
    <cellStyle name="Note 2 6 7 6" xfId="9970" xr:uid="{40F9602F-F4DC-47CB-AAF4-3449D20E0FCB}"/>
    <cellStyle name="Note 2 6 8" xfId="6781" xr:uid="{1EE918A0-3431-41EC-BAE3-8325FF994DF9}"/>
    <cellStyle name="Note 2 7" xfId="4125" xr:uid="{00000000-0005-0000-0000-000010130000}"/>
    <cellStyle name="Note 2 7 2" xfId="6073" xr:uid="{00000000-0005-0000-0000-000011130000}"/>
    <cellStyle name="Note 2 7 2 2" xfId="7845" xr:uid="{CEAEE7BF-B344-41F4-B5C7-740CB7897018}"/>
    <cellStyle name="Note 2 7 2 3" xfId="8207" xr:uid="{F28D9484-2D11-43DD-8811-40E560E105C5}"/>
    <cellStyle name="Note 2 7 2 4" xfId="8455" xr:uid="{267625B3-FA85-4084-B4A8-D9EFBE8374F4}"/>
    <cellStyle name="Note 2 7 2 5" xfId="8703" xr:uid="{75DFFBE1-BF06-47A8-93F1-AAC81D0F018F}"/>
    <cellStyle name="Note 2 7 2 6" xfId="10164" xr:uid="{808A3A25-5A75-4408-AD92-C1E1D11A3190}"/>
    <cellStyle name="Note 2 7 3" xfId="5883" xr:uid="{00000000-0005-0000-0000-000012130000}"/>
    <cellStyle name="Note 2 7 3 2" xfId="7656" xr:uid="{34F21553-4737-42FE-BFDD-61A34ADD4AC2}"/>
    <cellStyle name="Note 2 7 3 3" xfId="8088" xr:uid="{F2C1DB31-734D-4D1F-B0B5-208BDE2064C9}"/>
    <cellStyle name="Note 2 7 3 4" xfId="8339" xr:uid="{B34E213B-974B-403B-B383-C9116A5DB4EF}"/>
    <cellStyle name="Note 2 7 3 5" xfId="8587" xr:uid="{2D247B81-E669-4E2B-86D2-13C971ABC00B}"/>
    <cellStyle name="Note 2 7 3 6" xfId="9975" xr:uid="{FE0EB51C-3C25-4AA9-83B3-26EA9341F946}"/>
    <cellStyle name="Note 2 7 4" xfId="6786" xr:uid="{B1274F9E-E8D5-4A20-8A52-C6888A8FBE04}"/>
    <cellStyle name="Note 2 8" xfId="4977" xr:uid="{00000000-0005-0000-0000-000013130000}"/>
    <cellStyle name="Note 3" xfId="836" xr:uid="{00000000-0005-0000-0000-000014130000}"/>
    <cellStyle name="Note 3 2" xfId="4126" xr:uid="{00000000-0005-0000-0000-000015130000}"/>
    <cellStyle name="Note 3 2 2" xfId="4127" xr:uid="{00000000-0005-0000-0000-000016130000}"/>
    <cellStyle name="Note 3 2 2 2" xfId="6075" xr:uid="{00000000-0005-0000-0000-000017130000}"/>
    <cellStyle name="Note 3 2 2 2 2" xfId="7847" xr:uid="{217DAD8A-A438-4990-88A9-1B330652D447}"/>
    <cellStyle name="Note 3 2 2 2 3" xfId="8209" xr:uid="{908455B9-1E99-47E2-A365-3A401CACF48C}"/>
    <cellStyle name="Note 3 2 2 2 4" xfId="8457" xr:uid="{98002882-89FF-4958-B957-CD343C2472CF}"/>
    <cellStyle name="Note 3 2 2 2 5" xfId="8705" xr:uid="{AF0DE30C-7FF2-4B6A-ABBB-C2F423548EDE}"/>
    <cellStyle name="Note 3 2 2 2 6" xfId="10166" xr:uid="{BD5E4AE2-5296-4C41-ADC0-C5E30D3EFB93}"/>
    <cellStyle name="Note 3 2 2 3" xfId="5885" xr:uid="{00000000-0005-0000-0000-000018130000}"/>
    <cellStyle name="Note 3 2 2 3 2" xfId="7658" xr:uid="{111741A8-2C79-4BFE-BCAD-43F2995FCE96}"/>
    <cellStyle name="Note 3 2 2 3 3" xfId="8090" xr:uid="{AA5AA2C2-0D3C-4D4B-9D01-61B33921413D}"/>
    <cellStyle name="Note 3 2 2 3 4" xfId="8341" xr:uid="{EE48E3EC-DA3C-432C-88DB-CCA0E04DE83B}"/>
    <cellStyle name="Note 3 2 2 3 5" xfId="8589" xr:uid="{5BB7337B-825B-4FBD-9B8D-E41567F1C6D2}"/>
    <cellStyle name="Note 3 2 2 3 6" xfId="9977" xr:uid="{645EF68E-A3AE-4A45-A3F0-376B9DA3FBAB}"/>
    <cellStyle name="Note 3 2 2 4" xfId="6788" xr:uid="{0707046E-9497-45BF-A57C-5EB69430AA49}"/>
    <cellStyle name="Note 3 2 3" xfId="4128" xr:uid="{00000000-0005-0000-0000-000019130000}"/>
    <cellStyle name="Note 3 2 3 2" xfId="6076" xr:uid="{00000000-0005-0000-0000-00001A130000}"/>
    <cellStyle name="Note 3 2 3 2 2" xfId="7848" xr:uid="{8B1AFFA7-59B4-4BF1-8009-FEC83C81FFD4}"/>
    <cellStyle name="Note 3 2 3 2 3" xfId="8210" xr:uid="{3523456D-B98C-4356-88AF-9B3AB6A114C9}"/>
    <cellStyle name="Note 3 2 3 2 4" xfId="8458" xr:uid="{40E55C09-0109-4593-B64C-21F03D6963FF}"/>
    <cellStyle name="Note 3 2 3 2 5" xfId="8706" xr:uid="{8371D965-B314-479C-AAE9-762E109F7BEC}"/>
    <cellStyle name="Note 3 2 3 2 6" xfId="10167" xr:uid="{656CBA39-12A1-421F-A378-037DC85E5E83}"/>
    <cellStyle name="Note 3 2 3 3" xfId="5886" xr:uid="{00000000-0005-0000-0000-00001B130000}"/>
    <cellStyle name="Note 3 2 3 3 2" xfId="7659" xr:uid="{C751B0CA-944B-4837-A1F6-50B2227F5E93}"/>
    <cellStyle name="Note 3 2 3 3 3" xfId="8091" xr:uid="{92110B04-BF64-476B-85ED-32151149EB65}"/>
    <cellStyle name="Note 3 2 3 3 4" xfId="8342" xr:uid="{806AFB7A-D1B4-4A7C-925A-5C345045792A}"/>
    <cellStyle name="Note 3 2 3 3 5" xfId="8590" xr:uid="{400A26FC-57EB-47D2-A3E9-4E603F63329C}"/>
    <cellStyle name="Note 3 2 3 3 6" xfId="9978" xr:uid="{D8F8FD67-C66A-4A99-B2A2-548871821540}"/>
    <cellStyle name="Note 3 2 3 4" xfId="6789" xr:uid="{CCA8E47C-144D-4BA0-A91C-1DE2E4A8D902}"/>
    <cellStyle name="Note 3 2 4" xfId="4129" xr:uid="{00000000-0005-0000-0000-00001C130000}"/>
    <cellStyle name="Note 3 2 4 2" xfId="6077" xr:uid="{00000000-0005-0000-0000-00001D130000}"/>
    <cellStyle name="Note 3 2 4 2 2" xfId="7849" xr:uid="{D0401962-CAFB-440F-8124-61DDEBFB29D8}"/>
    <cellStyle name="Note 3 2 4 2 3" xfId="8211" xr:uid="{70EF717F-EA73-4578-A6DB-38445F8EF332}"/>
    <cellStyle name="Note 3 2 4 2 4" xfId="8459" xr:uid="{124930C4-2211-4F62-8282-CEB41BF83538}"/>
    <cellStyle name="Note 3 2 4 2 5" xfId="8707" xr:uid="{023F3E69-CD08-44A6-85D3-62A3045DC049}"/>
    <cellStyle name="Note 3 2 4 2 6" xfId="10168" xr:uid="{E1B48C4C-AAA6-495D-B2BD-6F3AACFC9609}"/>
    <cellStyle name="Note 3 2 4 3" xfId="5887" xr:uid="{00000000-0005-0000-0000-00001E130000}"/>
    <cellStyle name="Note 3 2 4 3 2" xfId="7660" xr:uid="{B6914D4B-5E8E-46A7-B9CD-02AB54EBC621}"/>
    <cellStyle name="Note 3 2 4 3 3" xfId="8092" xr:uid="{E34DB87D-D7D5-4176-B987-47DC8A87D187}"/>
    <cellStyle name="Note 3 2 4 3 4" xfId="8343" xr:uid="{65108A27-92C0-4452-AC3C-F1282288D404}"/>
    <cellStyle name="Note 3 2 4 3 5" xfId="8591" xr:uid="{208E33D3-A028-471B-9A58-18F944E3580D}"/>
    <cellStyle name="Note 3 2 4 3 6" xfId="9979" xr:uid="{5F34432E-22B0-419E-AA86-77FB5AD98EDC}"/>
    <cellStyle name="Note 3 2 4 4" xfId="6790" xr:uid="{8F2455C2-3F4C-4B04-A15D-59297A49F585}"/>
    <cellStyle name="Note 3 2 5" xfId="4130" xr:uid="{00000000-0005-0000-0000-00001F130000}"/>
    <cellStyle name="Note 3 2 5 2" xfId="6078" xr:uid="{00000000-0005-0000-0000-000020130000}"/>
    <cellStyle name="Note 3 2 5 2 2" xfId="7850" xr:uid="{C1A9C15B-46A1-486E-A3C5-E65484BAFF9D}"/>
    <cellStyle name="Note 3 2 5 2 3" xfId="8212" xr:uid="{BD66C6A2-2618-4415-8DB3-A14B1D115D75}"/>
    <cellStyle name="Note 3 2 5 2 4" xfId="8460" xr:uid="{0346AFCD-9B2B-47D1-B4A0-43EC4F3B189D}"/>
    <cellStyle name="Note 3 2 5 2 5" xfId="8708" xr:uid="{F31BFC3C-1213-4044-BA5A-7EA62B7BB954}"/>
    <cellStyle name="Note 3 2 5 2 6" xfId="10169" xr:uid="{C2989558-0BCA-4BCE-9898-C1D0F25E4A08}"/>
    <cellStyle name="Note 3 2 5 3" xfId="5888" xr:uid="{00000000-0005-0000-0000-000021130000}"/>
    <cellStyle name="Note 3 2 5 3 2" xfId="7661" xr:uid="{3C2F53CD-24B9-4874-8E91-28D559D6932B}"/>
    <cellStyle name="Note 3 2 5 3 3" xfId="8093" xr:uid="{03B4D864-60BB-47F0-9D8D-007C566472B2}"/>
    <cellStyle name="Note 3 2 5 3 4" xfId="8344" xr:uid="{8F563098-146C-4F7D-ACB9-E461B3D436C3}"/>
    <cellStyle name="Note 3 2 5 3 5" xfId="8592" xr:uid="{D88F1320-61BA-4E9F-AE0C-48E9F07E0A2E}"/>
    <cellStyle name="Note 3 2 5 3 6" xfId="9980" xr:uid="{B789B4F7-016A-448B-9062-138E687791A0}"/>
    <cellStyle name="Note 3 2 5 4" xfId="6791" xr:uid="{2EDE5A00-41D9-4AD4-8519-4BCBB9F287FB}"/>
    <cellStyle name="Note 3 2 6" xfId="6074" xr:uid="{00000000-0005-0000-0000-000022130000}"/>
    <cellStyle name="Note 3 2 6 2" xfId="7846" xr:uid="{E69C5D07-CA76-47B3-B55F-7BA93DC992AD}"/>
    <cellStyle name="Note 3 2 6 3" xfId="8208" xr:uid="{61B9F43C-FD14-492C-888E-537BB97A250B}"/>
    <cellStyle name="Note 3 2 6 4" xfId="8456" xr:uid="{77AD2B3C-5E84-4D82-B304-1A70B7D90841}"/>
    <cellStyle name="Note 3 2 6 5" xfId="8704" xr:uid="{677FA1BC-CC1B-4E5F-98CE-FC074AAE67D5}"/>
    <cellStyle name="Note 3 2 6 6" xfId="10165" xr:uid="{A5F1338F-0E8C-4432-A9D1-20D59393B5C0}"/>
    <cellStyle name="Note 3 2 7" xfId="5884" xr:uid="{00000000-0005-0000-0000-000023130000}"/>
    <cellStyle name="Note 3 2 7 2" xfId="7657" xr:uid="{A12D26FB-7111-40A7-84EF-163424EF1316}"/>
    <cellStyle name="Note 3 2 7 3" xfId="8089" xr:uid="{37489B7E-74D8-4C09-BD99-7F90D6146D63}"/>
    <cellStyle name="Note 3 2 7 4" xfId="8340" xr:uid="{FB63E32A-D369-4D99-ACE3-8D7AA3919F77}"/>
    <cellStyle name="Note 3 2 7 5" xfId="8588" xr:uid="{18DCF94D-0E5F-4EE8-B492-51A9CD47A52A}"/>
    <cellStyle name="Note 3 2 7 6" xfId="9976" xr:uid="{11CFE026-B94C-464B-AA5F-CDF67FCA164A}"/>
    <cellStyle name="Note 3 2 8" xfId="6787" xr:uid="{B34E47D5-E481-41FB-90F3-FDAB8A7F1A30}"/>
    <cellStyle name="Note 3 3" xfId="4131" xr:uid="{00000000-0005-0000-0000-000024130000}"/>
    <cellStyle name="Note 3 3 2" xfId="4132" xr:uid="{00000000-0005-0000-0000-000025130000}"/>
    <cellStyle name="Note 3 3 2 2" xfId="6080" xr:uid="{00000000-0005-0000-0000-000026130000}"/>
    <cellStyle name="Note 3 3 2 2 2" xfId="7852" xr:uid="{21300641-E44D-4FA5-A31C-314800A77230}"/>
    <cellStyle name="Note 3 3 2 2 3" xfId="8214" xr:uid="{48A210C4-EAD0-434B-B46E-D0078325EB7A}"/>
    <cellStyle name="Note 3 3 2 2 4" xfId="8462" xr:uid="{7D8F054F-040D-4B6B-86F8-C56ABED8EA0F}"/>
    <cellStyle name="Note 3 3 2 2 5" xfId="8710" xr:uid="{1122057D-5AC4-41F1-AB76-483F8EB1B0E4}"/>
    <cellStyle name="Note 3 3 2 2 6" xfId="10171" xr:uid="{2EB09127-3932-4645-B49C-728D7AD907D5}"/>
    <cellStyle name="Note 3 3 2 3" xfId="5890" xr:uid="{00000000-0005-0000-0000-000027130000}"/>
    <cellStyle name="Note 3 3 2 3 2" xfId="7663" xr:uid="{3097E332-DB26-4083-B7CE-92C9FF7FAAEC}"/>
    <cellStyle name="Note 3 3 2 3 3" xfId="8095" xr:uid="{F9E00472-3192-4E4C-9893-FE5C1C79A8ED}"/>
    <cellStyle name="Note 3 3 2 3 4" xfId="8346" xr:uid="{FFDEC79D-34FF-4DAF-9D7A-04BD4711AE86}"/>
    <cellStyle name="Note 3 3 2 3 5" xfId="8594" xr:uid="{E8D1E52D-0914-4F59-AEB3-69D550D90A41}"/>
    <cellStyle name="Note 3 3 2 3 6" xfId="9982" xr:uid="{781893B9-4CD5-4377-B305-6764A0D6F0B5}"/>
    <cellStyle name="Note 3 3 2 4" xfId="6793" xr:uid="{C7E1C456-0D0C-4AF7-9642-8B593604C8EC}"/>
    <cellStyle name="Note 3 3 3" xfId="4133" xr:uid="{00000000-0005-0000-0000-000028130000}"/>
    <cellStyle name="Note 3 3 3 2" xfId="6081" xr:uid="{00000000-0005-0000-0000-000029130000}"/>
    <cellStyle name="Note 3 3 3 2 2" xfId="7853" xr:uid="{39BC4276-8208-42E3-851F-F65F103E852A}"/>
    <cellStyle name="Note 3 3 3 2 3" xfId="8215" xr:uid="{98E1F4DE-C464-465E-96BE-A99632A93216}"/>
    <cellStyle name="Note 3 3 3 2 4" xfId="8463" xr:uid="{115B0633-B1B0-43AB-9E34-D31D604F6071}"/>
    <cellStyle name="Note 3 3 3 2 5" xfId="8711" xr:uid="{7ADB061E-52E9-459E-A516-52FA9ED0901D}"/>
    <cellStyle name="Note 3 3 3 2 6" xfId="10172" xr:uid="{2F463979-55B5-4274-9893-E3FB4387D090}"/>
    <cellStyle name="Note 3 3 3 3" xfId="5891" xr:uid="{00000000-0005-0000-0000-00002A130000}"/>
    <cellStyle name="Note 3 3 3 3 2" xfId="7664" xr:uid="{08142215-8807-4637-A9CA-4AD13FFEFB00}"/>
    <cellStyle name="Note 3 3 3 3 3" xfId="8096" xr:uid="{FE9972F4-61AE-4109-8095-CFE02E9FF1CD}"/>
    <cellStyle name="Note 3 3 3 3 4" xfId="8347" xr:uid="{B4D74EC3-734C-4D17-9A2E-734D00495266}"/>
    <cellStyle name="Note 3 3 3 3 5" xfId="8595" xr:uid="{C98D2687-8EE4-4E88-A5C7-0ACC2912D327}"/>
    <cellStyle name="Note 3 3 3 3 6" xfId="9983" xr:uid="{9C0B523E-53E8-45D9-9DC7-A48C69224F74}"/>
    <cellStyle name="Note 3 3 3 4" xfId="6794" xr:uid="{7762AB5D-75F5-4ABA-820F-58324D8990A2}"/>
    <cellStyle name="Note 3 3 4" xfId="4134" xr:uid="{00000000-0005-0000-0000-00002B130000}"/>
    <cellStyle name="Note 3 3 4 2" xfId="6082" xr:uid="{00000000-0005-0000-0000-00002C130000}"/>
    <cellStyle name="Note 3 3 4 2 2" xfId="7854" xr:uid="{29A16634-8579-4838-A8E2-466C52008878}"/>
    <cellStyle name="Note 3 3 4 2 3" xfId="8216" xr:uid="{35E4F0EC-CE76-4A24-8E14-A2C8CDE4F9B4}"/>
    <cellStyle name="Note 3 3 4 2 4" xfId="8464" xr:uid="{A6A432EF-7B77-4F98-889C-372C22FE92A5}"/>
    <cellStyle name="Note 3 3 4 2 5" xfId="8712" xr:uid="{6CEE3AE8-7040-4514-B91D-9CEAD1413999}"/>
    <cellStyle name="Note 3 3 4 2 6" xfId="10173" xr:uid="{0E47282B-C42B-42DB-A596-0FE847FFFCA4}"/>
    <cellStyle name="Note 3 3 4 3" xfId="5892" xr:uid="{00000000-0005-0000-0000-00002D130000}"/>
    <cellStyle name="Note 3 3 4 3 2" xfId="7665" xr:uid="{0F6AF259-EAB1-4288-B464-5F4970BFDED4}"/>
    <cellStyle name="Note 3 3 4 3 3" xfId="8097" xr:uid="{651F100D-C111-49CC-9FF6-811666B1DDFB}"/>
    <cellStyle name="Note 3 3 4 3 4" xfId="8348" xr:uid="{87FFB73A-172C-4749-A66E-3FF55A6E5110}"/>
    <cellStyle name="Note 3 3 4 3 5" xfId="8596" xr:uid="{A81918F8-2FBA-4D28-A559-A929CAE35D94}"/>
    <cellStyle name="Note 3 3 4 3 6" xfId="9984" xr:uid="{04C98852-BF49-4E25-BD5E-5B7862492A83}"/>
    <cellStyle name="Note 3 3 4 4" xfId="6795" xr:uid="{C4FE7F74-1183-4101-BA0F-156171E6C5DC}"/>
    <cellStyle name="Note 3 3 5" xfId="4135" xr:uid="{00000000-0005-0000-0000-00002E130000}"/>
    <cellStyle name="Note 3 3 5 2" xfId="6083" xr:uid="{00000000-0005-0000-0000-00002F130000}"/>
    <cellStyle name="Note 3 3 5 2 2" xfId="7855" xr:uid="{78B0DA34-2917-4CD7-A073-BBE158FB54CF}"/>
    <cellStyle name="Note 3 3 5 2 3" xfId="8217" xr:uid="{28B869EE-1FF2-4569-8601-F23CFEE09C25}"/>
    <cellStyle name="Note 3 3 5 2 4" xfId="8465" xr:uid="{6BD22AF6-1A28-4188-ACAA-A8CB3F26D43A}"/>
    <cellStyle name="Note 3 3 5 2 5" xfId="8713" xr:uid="{4838EC8C-FD30-4465-90B9-323AED83A00E}"/>
    <cellStyle name="Note 3 3 5 2 6" xfId="10174" xr:uid="{54C5E7DB-B70D-43B3-AD15-C3A8CC318829}"/>
    <cellStyle name="Note 3 3 5 3" xfId="5893" xr:uid="{00000000-0005-0000-0000-000030130000}"/>
    <cellStyle name="Note 3 3 5 3 2" xfId="7666" xr:uid="{8147DBDD-0F64-494E-BC07-03A2ECA4EC00}"/>
    <cellStyle name="Note 3 3 5 3 3" xfId="8098" xr:uid="{555151C9-75C5-475F-BFB5-A5A6944527A4}"/>
    <cellStyle name="Note 3 3 5 3 4" xfId="8349" xr:uid="{5555ED16-E5AC-436E-8971-36080B235F9C}"/>
    <cellStyle name="Note 3 3 5 3 5" xfId="8597" xr:uid="{631ED82D-889F-49DD-98E6-75CE448594BA}"/>
    <cellStyle name="Note 3 3 5 3 6" xfId="9985" xr:uid="{F95ED5E1-AACD-4455-8055-4D125A62D634}"/>
    <cellStyle name="Note 3 3 5 4" xfId="6796" xr:uid="{67DEDD5A-3884-4BCE-9D73-06F1CF908757}"/>
    <cellStyle name="Note 3 3 6" xfId="6079" xr:uid="{00000000-0005-0000-0000-000031130000}"/>
    <cellStyle name="Note 3 3 6 2" xfId="7851" xr:uid="{1AAEE49E-ADC5-4B1D-9520-04F880625E86}"/>
    <cellStyle name="Note 3 3 6 3" xfId="8213" xr:uid="{324F9C82-9A29-42F5-8A2D-1B0E55C4F7A3}"/>
    <cellStyle name="Note 3 3 6 4" xfId="8461" xr:uid="{C825D292-F117-4489-89A5-52CDEA3723EB}"/>
    <cellStyle name="Note 3 3 6 5" xfId="8709" xr:uid="{0EF97FA7-CF81-48A3-B5E8-B4B454E7ABB3}"/>
    <cellStyle name="Note 3 3 6 6" xfId="10170" xr:uid="{743CF1DC-AB5B-4E12-A5CC-3D4C30A2A89B}"/>
    <cellStyle name="Note 3 3 7" xfId="5889" xr:uid="{00000000-0005-0000-0000-000032130000}"/>
    <cellStyle name="Note 3 3 7 2" xfId="7662" xr:uid="{FBDEE82A-6B27-4923-BE61-40E940043BBB}"/>
    <cellStyle name="Note 3 3 7 3" xfId="8094" xr:uid="{C0995B42-C3BB-41CD-8C35-014B5CEC6BD2}"/>
    <cellStyle name="Note 3 3 7 4" xfId="8345" xr:uid="{44886A51-A28D-4487-98A0-0ACA824F1377}"/>
    <cellStyle name="Note 3 3 7 5" xfId="8593" xr:uid="{31658686-87B2-408A-8BE2-21073537A1E6}"/>
    <cellStyle name="Note 3 3 7 6" xfId="9981" xr:uid="{DCB67CA6-4CFB-4A3C-A459-45A2ACFC9AA3}"/>
    <cellStyle name="Note 3 3 8" xfId="6792" xr:uid="{2BA6C50E-351D-4D24-A629-B1169B8CBD01}"/>
    <cellStyle name="Note 3 4" xfId="4136" xr:uid="{00000000-0005-0000-0000-000033130000}"/>
    <cellStyle name="Note 3 4 2" xfId="4137" xr:uid="{00000000-0005-0000-0000-000034130000}"/>
    <cellStyle name="Note 3 4 2 2" xfId="6085" xr:uid="{00000000-0005-0000-0000-000035130000}"/>
    <cellStyle name="Note 3 4 2 2 2" xfId="7857" xr:uid="{E4851792-B1CB-497C-8331-E8FCE3A7B266}"/>
    <cellStyle name="Note 3 4 2 2 3" xfId="8219" xr:uid="{F6C5595E-A6C3-4800-B517-782719CC0E18}"/>
    <cellStyle name="Note 3 4 2 2 4" xfId="8467" xr:uid="{D5162F45-E4C4-436C-8E25-0CB1D66889E3}"/>
    <cellStyle name="Note 3 4 2 2 5" xfId="8715" xr:uid="{93991CF5-F1BC-4259-8D7B-A4A692C5CF89}"/>
    <cellStyle name="Note 3 4 2 2 6" xfId="10176" xr:uid="{7024BFDE-2F53-4FAC-A590-CEF3A71C61B7}"/>
    <cellStyle name="Note 3 4 2 3" xfId="5895" xr:uid="{00000000-0005-0000-0000-000036130000}"/>
    <cellStyle name="Note 3 4 2 3 2" xfId="7668" xr:uid="{4CA612F5-8B2F-431E-83B3-4A8BC365CCFB}"/>
    <cellStyle name="Note 3 4 2 3 3" xfId="8100" xr:uid="{76374E73-EEB5-41BA-9D94-231FDAF6453B}"/>
    <cellStyle name="Note 3 4 2 3 4" xfId="8351" xr:uid="{933AACFE-2DB8-4DC5-B577-951811036252}"/>
    <cellStyle name="Note 3 4 2 3 5" xfId="8599" xr:uid="{C6EEE5DF-08C6-4E7C-AF84-6609EA97454E}"/>
    <cellStyle name="Note 3 4 2 3 6" xfId="9987" xr:uid="{1291082F-C38B-4F29-A8FE-0C9E145D135F}"/>
    <cellStyle name="Note 3 4 2 4" xfId="6798" xr:uid="{6B2F9B12-A91A-4B77-ACA4-5718944B8B6E}"/>
    <cellStyle name="Note 3 4 3" xfId="4138" xr:uid="{00000000-0005-0000-0000-000037130000}"/>
    <cellStyle name="Note 3 4 3 2" xfId="6086" xr:uid="{00000000-0005-0000-0000-000038130000}"/>
    <cellStyle name="Note 3 4 3 2 2" xfId="7858" xr:uid="{540BAF88-087F-4BA6-B4BA-D8FFB0B9E1E8}"/>
    <cellStyle name="Note 3 4 3 2 3" xfId="8220" xr:uid="{24A52353-9416-4389-90E2-1B745E59FAC6}"/>
    <cellStyle name="Note 3 4 3 2 4" xfId="8468" xr:uid="{5C60F038-5D5A-40FF-A906-AA7506095739}"/>
    <cellStyle name="Note 3 4 3 2 5" xfId="8716" xr:uid="{86E56FFD-BEFE-4108-8F6D-585A2D3B66C6}"/>
    <cellStyle name="Note 3 4 3 2 6" xfId="10177" xr:uid="{7DBBBFD6-DE23-49A7-A8D3-6C98111AAD25}"/>
    <cellStyle name="Note 3 4 3 3" xfId="5896" xr:uid="{00000000-0005-0000-0000-000039130000}"/>
    <cellStyle name="Note 3 4 3 3 2" xfId="7669" xr:uid="{7A89708E-21A6-4A29-B074-2CB6C7A061CB}"/>
    <cellStyle name="Note 3 4 3 3 3" xfId="8101" xr:uid="{CBA299B3-119E-4599-B92A-2006D8A22041}"/>
    <cellStyle name="Note 3 4 3 3 4" xfId="8352" xr:uid="{F5207807-5DCD-43C5-B838-0A96B1D3653E}"/>
    <cellStyle name="Note 3 4 3 3 5" xfId="8600" xr:uid="{EFFDF322-E84B-4A20-BB75-0C478D6F045D}"/>
    <cellStyle name="Note 3 4 3 3 6" xfId="9988" xr:uid="{A7840718-1851-4B41-A8EB-440AAE72C121}"/>
    <cellStyle name="Note 3 4 3 4" xfId="6799" xr:uid="{A7DCAC32-5CBA-46FF-ABAA-97E11C454132}"/>
    <cellStyle name="Note 3 4 4" xfId="4139" xr:uid="{00000000-0005-0000-0000-00003A130000}"/>
    <cellStyle name="Note 3 4 4 2" xfId="6087" xr:uid="{00000000-0005-0000-0000-00003B130000}"/>
    <cellStyle name="Note 3 4 4 2 2" xfId="7859" xr:uid="{1BCB59B6-EC59-42C8-892F-4D577E205535}"/>
    <cellStyle name="Note 3 4 4 2 3" xfId="8221" xr:uid="{833F4AAE-A912-4728-B32D-EC925F53867C}"/>
    <cellStyle name="Note 3 4 4 2 4" xfId="8469" xr:uid="{EA61DF58-BC00-4879-86A4-9973290CBF65}"/>
    <cellStyle name="Note 3 4 4 2 5" xfId="8717" xr:uid="{F7336DC3-47A9-4E34-A98B-8DE5B9E0C804}"/>
    <cellStyle name="Note 3 4 4 2 6" xfId="10178" xr:uid="{9977443B-4C43-4F4D-9314-946D8E5B4255}"/>
    <cellStyle name="Note 3 4 4 3" xfId="5934" xr:uid="{00000000-0005-0000-0000-00003C130000}"/>
    <cellStyle name="Note 3 4 4 3 2" xfId="7707" xr:uid="{44B7B949-C27C-4221-9D86-75CE0C74A9FC}"/>
    <cellStyle name="Note 3 4 4 3 3" xfId="8135" xr:uid="{9B2B08F3-9C5A-475F-B619-16166397C025}"/>
    <cellStyle name="Note 3 4 4 3 4" xfId="8386" xr:uid="{8DCB387D-85A3-40ED-A062-100DA6B36D66}"/>
    <cellStyle name="Note 3 4 4 3 5" xfId="8634" xr:uid="{015AF12C-2843-4B9A-BFEF-6912D4C6AC33}"/>
    <cellStyle name="Note 3 4 4 3 6" xfId="10026" xr:uid="{AEAC8BEB-5C63-4E28-B3F7-22AAE363F82C}"/>
    <cellStyle name="Note 3 4 4 4" xfId="6800" xr:uid="{18293F99-C588-4739-9CE1-442DDF100863}"/>
    <cellStyle name="Note 3 4 5" xfId="4140" xr:uid="{00000000-0005-0000-0000-00003D130000}"/>
    <cellStyle name="Note 3 4 5 2" xfId="6088" xr:uid="{00000000-0005-0000-0000-00003E130000}"/>
    <cellStyle name="Note 3 4 5 2 2" xfId="7860" xr:uid="{AE82E6EB-BB3F-4E43-9975-357399F34B44}"/>
    <cellStyle name="Note 3 4 5 2 3" xfId="8222" xr:uid="{CE859A0D-B53B-4C75-9901-37DCB56AEB21}"/>
    <cellStyle name="Note 3 4 5 2 4" xfId="8470" xr:uid="{B5D7FE63-007D-4753-B36D-0E61F982E814}"/>
    <cellStyle name="Note 3 4 5 2 5" xfId="8718" xr:uid="{3A04DF8E-0E35-4434-A385-631070381133}"/>
    <cellStyle name="Note 3 4 5 2 6" xfId="10179" xr:uid="{41E1CEB6-C3D0-41DC-86A8-523B2FCE823D}"/>
    <cellStyle name="Note 3 4 5 3" xfId="5897" xr:uid="{00000000-0005-0000-0000-00003F130000}"/>
    <cellStyle name="Note 3 4 5 3 2" xfId="7670" xr:uid="{4AB87905-4C21-44DA-92ED-C7D301E159D7}"/>
    <cellStyle name="Note 3 4 5 3 3" xfId="8102" xr:uid="{C29388D5-BE28-463A-BF62-4FE97E1135C7}"/>
    <cellStyle name="Note 3 4 5 3 4" xfId="8353" xr:uid="{9F7FD91A-CF5E-4BC9-B1B5-22D9D3A6CB93}"/>
    <cellStyle name="Note 3 4 5 3 5" xfId="8601" xr:uid="{E8370CCC-BE79-4E76-A829-4DC14FBF2749}"/>
    <cellStyle name="Note 3 4 5 3 6" xfId="9989" xr:uid="{B46B1090-131F-4340-9058-47463E7229D3}"/>
    <cellStyle name="Note 3 4 5 4" xfId="6801" xr:uid="{43406627-857D-40D9-9584-207670C0F5E5}"/>
    <cellStyle name="Note 3 4 6" xfId="6084" xr:uid="{00000000-0005-0000-0000-000040130000}"/>
    <cellStyle name="Note 3 4 6 2" xfId="7856" xr:uid="{61C53F74-3C11-41E1-985E-F1A031333FB1}"/>
    <cellStyle name="Note 3 4 6 3" xfId="8218" xr:uid="{442D0162-BE61-4D00-9A6D-3EF06C9DD72F}"/>
    <cellStyle name="Note 3 4 6 4" xfId="8466" xr:uid="{BD541515-E3FC-480F-B807-2FA9DFFDC5C4}"/>
    <cellStyle name="Note 3 4 6 5" xfId="8714" xr:uid="{60F15395-8736-4B81-B44B-11D21C31D34D}"/>
    <cellStyle name="Note 3 4 6 6" xfId="10175" xr:uid="{68735142-F7C3-45BC-86F1-58B4B19B5E46}"/>
    <cellStyle name="Note 3 4 7" xfId="5894" xr:uid="{00000000-0005-0000-0000-000041130000}"/>
    <cellStyle name="Note 3 4 7 2" xfId="7667" xr:uid="{CC3DF2A1-038E-4319-81F1-12E4FDAF68C4}"/>
    <cellStyle name="Note 3 4 7 3" xfId="8099" xr:uid="{BB495282-E345-4D48-ACD3-D1ABA400BE78}"/>
    <cellStyle name="Note 3 4 7 4" xfId="8350" xr:uid="{4F5676A6-1205-4CAE-B9E3-E81EA72D5DE5}"/>
    <cellStyle name="Note 3 4 7 5" xfId="8598" xr:uid="{B80275BE-8579-4520-85E3-F78213295B65}"/>
    <cellStyle name="Note 3 4 7 6" xfId="9986" xr:uid="{54E5604E-CE58-4B41-AFD7-6743B27C790C}"/>
    <cellStyle name="Note 3 4 8" xfId="6797" xr:uid="{D6605EDC-2F82-4158-82C6-2F681BF2A0CD}"/>
    <cellStyle name="Note 3 5" xfId="4141" xr:uid="{00000000-0005-0000-0000-000042130000}"/>
    <cellStyle name="Note 3 5 2" xfId="4142" xr:uid="{00000000-0005-0000-0000-000043130000}"/>
    <cellStyle name="Note 3 5 2 2" xfId="6090" xr:uid="{00000000-0005-0000-0000-000044130000}"/>
    <cellStyle name="Note 3 5 2 2 2" xfId="7862" xr:uid="{132582E6-1003-4A4A-8EFD-7A116733F897}"/>
    <cellStyle name="Note 3 5 2 2 3" xfId="8224" xr:uid="{09629CF5-4739-48B0-BCB6-7D19A74CE0B9}"/>
    <cellStyle name="Note 3 5 2 2 4" xfId="8472" xr:uid="{8ECCDD08-E6B7-45B5-B4EA-74443648702D}"/>
    <cellStyle name="Note 3 5 2 2 5" xfId="8720" xr:uid="{AC97AB64-77A6-4719-B7FD-5F95C59DB5B9}"/>
    <cellStyle name="Note 3 5 2 2 6" xfId="10181" xr:uid="{EE794FB8-3D25-4585-BEEC-267AE3948B7A}"/>
    <cellStyle name="Note 3 5 2 3" xfId="5899" xr:uid="{00000000-0005-0000-0000-000045130000}"/>
    <cellStyle name="Note 3 5 2 3 2" xfId="7672" xr:uid="{A22877C6-BF40-4248-8D8F-1103262A55BF}"/>
    <cellStyle name="Note 3 5 2 3 3" xfId="8104" xr:uid="{6A15605B-2446-48E1-B22D-F0F5C9E3BA09}"/>
    <cellStyle name="Note 3 5 2 3 4" xfId="8355" xr:uid="{20988251-48F3-4F1F-B551-695F732F72A0}"/>
    <cellStyle name="Note 3 5 2 3 5" xfId="8603" xr:uid="{04EB2423-9CEF-4104-AED8-A5E9BACF638B}"/>
    <cellStyle name="Note 3 5 2 3 6" xfId="9991" xr:uid="{C5780D67-28E4-48A7-9BA5-692589628FD9}"/>
    <cellStyle name="Note 3 5 2 4" xfId="6803" xr:uid="{271C56E8-8947-4221-8006-ACA1C968A83A}"/>
    <cellStyle name="Note 3 5 3" xfId="4143" xr:uid="{00000000-0005-0000-0000-000046130000}"/>
    <cellStyle name="Note 3 5 3 2" xfId="6091" xr:uid="{00000000-0005-0000-0000-000047130000}"/>
    <cellStyle name="Note 3 5 3 2 2" xfId="7863" xr:uid="{58F1EAC0-D207-4854-AA4B-A467E99C9B4F}"/>
    <cellStyle name="Note 3 5 3 2 3" xfId="8225" xr:uid="{D6888679-40D5-468C-8B9E-4D5CDBEDCFBF}"/>
    <cellStyle name="Note 3 5 3 2 4" xfId="8473" xr:uid="{6912497A-DA4F-456E-A26E-320784C68ED9}"/>
    <cellStyle name="Note 3 5 3 2 5" xfId="8721" xr:uid="{E325A738-E31F-4A8E-9F1A-4F9FD3CBA493}"/>
    <cellStyle name="Note 3 5 3 2 6" xfId="10182" xr:uid="{39F8126E-AD1F-43E1-B91B-7399455DCA0B}"/>
    <cellStyle name="Note 3 5 3 3" xfId="5900" xr:uid="{00000000-0005-0000-0000-000048130000}"/>
    <cellStyle name="Note 3 5 3 3 2" xfId="7673" xr:uid="{B66C22AB-FDC0-4B8C-9991-970E2C54A210}"/>
    <cellStyle name="Note 3 5 3 3 3" xfId="8105" xr:uid="{9C993B89-41F7-4445-8F02-B048FA428B70}"/>
    <cellStyle name="Note 3 5 3 3 4" xfId="8356" xr:uid="{3A163025-02F4-461A-9777-3C5E8EFB6F5E}"/>
    <cellStyle name="Note 3 5 3 3 5" xfId="8604" xr:uid="{E72E9157-F163-47FD-A1B1-00E22DB40B3B}"/>
    <cellStyle name="Note 3 5 3 3 6" xfId="9992" xr:uid="{1D4D768C-8083-4143-A5D6-2936E98F0902}"/>
    <cellStyle name="Note 3 5 3 4" xfId="6804" xr:uid="{A59334A2-E12B-4CC4-A53D-AEE6C408C916}"/>
    <cellStyle name="Note 3 5 4" xfId="4144" xr:uid="{00000000-0005-0000-0000-000049130000}"/>
    <cellStyle name="Note 3 5 4 2" xfId="6092" xr:uid="{00000000-0005-0000-0000-00004A130000}"/>
    <cellStyle name="Note 3 5 4 2 2" xfId="7864" xr:uid="{844F0C07-64ED-428F-B315-976EB2FD7CD2}"/>
    <cellStyle name="Note 3 5 4 2 3" xfId="8226" xr:uid="{21AC280B-0B95-424C-B5C6-6B099A9EB1DB}"/>
    <cellStyle name="Note 3 5 4 2 4" xfId="8474" xr:uid="{FF827FB9-B868-4B7A-8A02-2E81329173D3}"/>
    <cellStyle name="Note 3 5 4 2 5" xfId="8722" xr:uid="{4AE16301-A312-4F06-8118-315176D0928D}"/>
    <cellStyle name="Note 3 5 4 2 6" xfId="10183" xr:uid="{16156ABD-E509-448D-A0E5-3DD02A4CE320}"/>
    <cellStyle name="Note 3 5 4 3" xfId="5856" xr:uid="{00000000-0005-0000-0000-00004B130000}"/>
    <cellStyle name="Note 3 5 4 3 2" xfId="7629" xr:uid="{6B3DCAED-C102-4A70-A2AC-B23B6978FFF8}"/>
    <cellStyle name="Note 3 5 4 3 3" xfId="8063" xr:uid="{FDF0951F-6185-4195-ADE7-F6A22038C497}"/>
    <cellStyle name="Note 3 5 4 3 4" xfId="8314" xr:uid="{3ABB96FF-1980-41B3-8375-8B6C0BE8AEBA}"/>
    <cellStyle name="Note 3 5 4 3 5" xfId="8562" xr:uid="{8EE4B0B3-EBB5-4D84-82BF-FB25C5F5E4A1}"/>
    <cellStyle name="Note 3 5 4 3 6" xfId="9948" xr:uid="{9FA79711-CF67-40E2-8CE4-F8A562C95205}"/>
    <cellStyle name="Note 3 5 4 4" xfId="6805" xr:uid="{FF0170DF-8DCE-4A9C-8782-2040D398ACF4}"/>
    <cellStyle name="Note 3 5 5" xfId="4145" xr:uid="{00000000-0005-0000-0000-00004C130000}"/>
    <cellStyle name="Note 3 5 5 2" xfId="6093" xr:uid="{00000000-0005-0000-0000-00004D130000}"/>
    <cellStyle name="Note 3 5 5 2 2" xfId="7865" xr:uid="{82069BE0-36BF-406B-B3B1-85D9541430E7}"/>
    <cellStyle name="Note 3 5 5 2 3" xfId="8227" xr:uid="{74A45ECE-8940-4C57-94C2-E263097E3EA8}"/>
    <cellStyle name="Note 3 5 5 2 4" xfId="8475" xr:uid="{77D6435A-0EBF-46D7-883C-0E7522B99C93}"/>
    <cellStyle name="Note 3 5 5 2 5" xfId="8723" xr:uid="{4496531F-5A74-4D86-A39F-70ECA5847B34}"/>
    <cellStyle name="Note 3 5 5 2 6" xfId="10184" xr:uid="{E7868F49-D9C3-4D3B-AA70-497850940778}"/>
    <cellStyle name="Note 3 5 5 3" xfId="5901" xr:uid="{00000000-0005-0000-0000-00004E130000}"/>
    <cellStyle name="Note 3 5 5 3 2" xfId="7674" xr:uid="{31B814E0-ACBB-4B58-8224-DA067D6E8AFF}"/>
    <cellStyle name="Note 3 5 5 3 3" xfId="8106" xr:uid="{E633C2BD-BEA4-43EA-94DD-28E75303AF6B}"/>
    <cellStyle name="Note 3 5 5 3 4" xfId="8357" xr:uid="{D7686360-BDD4-4771-A5B0-FE80EE52769F}"/>
    <cellStyle name="Note 3 5 5 3 5" xfId="8605" xr:uid="{C9AFBF78-596B-4495-B542-DF9B10F86300}"/>
    <cellStyle name="Note 3 5 5 3 6" xfId="9993" xr:uid="{1FC7689E-F739-4312-8FBD-E2798D4E3842}"/>
    <cellStyle name="Note 3 5 5 4" xfId="6806" xr:uid="{5F15D991-BEB4-4D2E-B7AF-A6D2F75C41F5}"/>
    <cellStyle name="Note 3 5 6" xfId="6089" xr:uid="{00000000-0005-0000-0000-00004F130000}"/>
    <cellStyle name="Note 3 5 6 2" xfId="7861" xr:uid="{737DB251-9D3F-49B2-A2F7-E2D21B581497}"/>
    <cellStyle name="Note 3 5 6 3" xfId="8223" xr:uid="{86A7D02A-C61B-4F9C-AC9A-220AA51CAB89}"/>
    <cellStyle name="Note 3 5 6 4" xfId="8471" xr:uid="{1DF36F67-C1A3-4272-9FBB-2DBEFCA2836D}"/>
    <cellStyle name="Note 3 5 6 5" xfId="8719" xr:uid="{40C96DA1-0FE1-4EC4-A086-9902237AE09A}"/>
    <cellStyle name="Note 3 5 6 6" xfId="10180" xr:uid="{F757FA96-A867-488B-B943-C825C8FE2A82}"/>
    <cellStyle name="Note 3 5 7" xfId="5898" xr:uid="{00000000-0005-0000-0000-000050130000}"/>
    <cellStyle name="Note 3 5 7 2" xfId="7671" xr:uid="{4B6BD5E4-96D3-4C55-BF23-5B6096ED0617}"/>
    <cellStyle name="Note 3 5 7 3" xfId="8103" xr:uid="{C3D19B1C-6F4F-480A-AFF8-C6DA04A81042}"/>
    <cellStyle name="Note 3 5 7 4" xfId="8354" xr:uid="{12B118A5-4278-449A-BC82-1539D1CF2740}"/>
    <cellStyle name="Note 3 5 7 5" xfId="8602" xr:uid="{C860E438-0552-450A-9ECA-1AB3DE4D04B5}"/>
    <cellStyle name="Note 3 5 7 6" xfId="9990" xr:uid="{51679835-A522-4D3A-A627-BA261D6F720E}"/>
    <cellStyle name="Note 3 5 8" xfId="6802" xr:uid="{127BBC4A-CE44-4687-A380-DF5C2129E1C3}"/>
    <cellStyle name="Note 3 6" xfId="4146" xr:uid="{00000000-0005-0000-0000-000051130000}"/>
    <cellStyle name="Note 3 6 2" xfId="4147" xr:uid="{00000000-0005-0000-0000-000052130000}"/>
    <cellStyle name="Note 3 6 2 2" xfId="6095" xr:uid="{00000000-0005-0000-0000-000053130000}"/>
    <cellStyle name="Note 3 6 2 2 2" xfId="7867" xr:uid="{3786CF2A-1FA4-4044-B35B-36A755CE37C6}"/>
    <cellStyle name="Note 3 6 2 2 3" xfId="8229" xr:uid="{040A73AE-03A7-402E-81CA-6010A89AD3D5}"/>
    <cellStyle name="Note 3 6 2 2 4" xfId="8477" xr:uid="{DDCA8C7B-2498-48CA-8AB5-D42D89C9C233}"/>
    <cellStyle name="Note 3 6 2 2 5" xfId="8725" xr:uid="{1DDCC3C5-BCCF-4EEB-8B1C-7ECDE54461C2}"/>
    <cellStyle name="Note 3 6 2 2 6" xfId="10186" xr:uid="{6E43D921-DA27-4BAF-AA06-ADE163520AF4}"/>
    <cellStyle name="Note 3 6 2 3" xfId="5925" xr:uid="{00000000-0005-0000-0000-000054130000}"/>
    <cellStyle name="Note 3 6 2 3 2" xfId="7698" xr:uid="{44DC9ED1-7EE7-4B03-86E5-928EFA2DBD19}"/>
    <cellStyle name="Note 3 6 2 3 3" xfId="8129" xr:uid="{14195022-5D90-4CC5-97B5-A11FCDE5F2D0}"/>
    <cellStyle name="Note 3 6 2 3 4" xfId="8380" xr:uid="{148F7B97-1D36-4B75-8C49-A3D9E537C959}"/>
    <cellStyle name="Note 3 6 2 3 5" xfId="8628" xr:uid="{ACBA2F93-8E37-4573-A86D-EF8353CFA98D}"/>
    <cellStyle name="Note 3 6 2 3 6" xfId="10017" xr:uid="{1E00A843-6C84-4074-93F7-A92FD71B33D0}"/>
    <cellStyle name="Note 3 6 2 4" xfId="6808" xr:uid="{192A8F48-AD88-4E3E-96B6-F32C76629A51}"/>
    <cellStyle name="Note 3 6 3" xfId="4148" xr:uid="{00000000-0005-0000-0000-000055130000}"/>
    <cellStyle name="Note 3 6 3 2" xfId="6096" xr:uid="{00000000-0005-0000-0000-000056130000}"/>
    <cellStyle name="Note 3 6 3 2 2" xfId="7868" xr:uid="{2DE98958-033C-410F-B9BF-67CC4E8FC4BC}"/>
    <cellStyle name="Note 3 6 3 2 3" xfId="8230" xr:uid="{87CA3A53-5A6E-476B-910F-554D5F412B6B}"/>
    <cellStyle name="Note 3 6 3 2 4" xfId="8478" xr:uid="{8B1DBC51-95BB-4CAB-807A-5D8CBE448CCA}"/>
    <cellStyle name="Note 3 6 3 2 5" xfId="8726" xr:uid="{6DEBC6F6-DB59-4320-A1AA-A202C7FEEA0A}"/>
    <cellStyle name="Note 3 6 3 2 6" xfId="10187" xr:uid="{18484D5F-8DA2-4CBB-8FBA-77C278B347A3}"/>
    <cellStyle name="Note 3 6 3 3" xfId="5927" xr:uid="{00000000-0005-0000-0000-000057130000}"/>
    <cellStyle name="Note 3 6 3 3 2" xfId="7700" xr:uid="{88DE378E-F6F9-4718-A1EB-3F43B71A8264}"/>
    <cellStyle name="Note 3 6 3 3 3" xfId="8131" xr:uid="{145C5693-DCA2-4AC6-BED7-710F12A4738B}"/>
    <cellStyle name="Note 3 6 3 3 4" xfId="8382" xr:uid="{A44D92D3-6340-4418-BB4D-E61521D4F54F}"/>
    <cellStyle name="Note 3 6 3 3 5" xfId="8630" xr:uid="{5286DA2A-3E49-4CFE-B964-DC9F515C2540}"/>
    <cellStyle name="Note 3 6 3 3 6" xfId="10019" xr:uid="{EA2B5FA0-9F04-4A6F-B4DE-DDDBED131D86}"/>
    <cellStyle name="Note 3 6 3 4" xfId="6809" xr:uid="{306C58FD-C46C-4285-A91A-A15CB10D0193}"/>
    <cellStyle name="Note 3 6 4" xfId="4149" xr:uid="{00000000-0005-0000-0000-000058130000}"/>
    <cellStyle name="Note 3 6 4 2" xfId="6097" xr:uid="{00000000-0005-0000-0000-000059130000}"/>
    <cellStyle name="Note 3 6 4 2 2" xfId="7869" xr:uid="{6EE739AD-16DE-40AD-B208-B4FE28E17E85}"/>
    <cellStyle name="Note 3 6 4 2 3" xfId="8231" xr:uid="{8D59E0D6-C44E-457B-A0AD-7AB17E980FDA}"/>
    <cellStyle name="Note 3 6 4 2 4" xfId="8479" xr:uid="{60A1DE11-BC9E-448A-AB7B-2DAFEFC892ED}"/>
    <cellStyle name="Note 3 6 4 2 5" xfId="8727" xr:uid="{652C0CBD-BEA8-47D1-9A7F-262874EEC03D}"/>
    <cellStyle name="Note 3 6 4 2 6" xfId="10188" xr:uid="{FC43AF61-2893-4496-AF46-24AC96A49E67}"/>
    <cellStyle name="Note 3 6 4 3" xfId="5903" xr:uid="{00000000-0005-0000-0000-00005A130000}"/>
    <cellStyle name="Note 3 6 4 3 2" xfId="7676" xr:uid="{9C6F5C81-0AD4-4D61-BE7D-808EA225EF9C}"/>
    <cellStyle name="Note 3 6 4 3 3" xfId="8108" xr:uid="{D6096440-DFE4-4107-889E-DEF34AE47946}"/>
    <cellStyle name="Note 3 6 4 3 4" xfId="8359" xr:uid="{DA07ECDA-4448-40AB-A913-331B419563D8}"/>
    <cellStyle name="Note 3 6 4 3 5" xfId="8607" xr:uid="{350A27F6-C89F-48AD-9759-32CC2BE671D7}"/>
    <cellStyle name="Note 3 6 4 3 6" xfId="9995" xr:uid="{20C50159-59A7-4B23-BECB-85E59C7B9EFB}"/>
    <cellStyle name="Note 3 6 4 4" xfId="6810" xr:uid="{47221BF4-6333-4293-A556-525CB99E0750}"/>
    <cellStyle name="Note 3 6 5" xfId="4150" xr:uid="{00000000-0005-0000-0000-00005B130000}"/>
    <cellStyle name="Note 3 6 5 2" xfId="6098" xr:uid="{00000000-0005-0000-0000-00005C130000}"/>
    <cellStyle name="Note 3 6 5 2 2" xfId="7870" xr:uid="{8A954BAA-4274-4773-A0F0-21E2F19E42D7}"/>
    <cellStyle name="Note 3 6 5 2 3" xfId="8232" xr:uid="{2E87546A-EFF7-413F-ABB9-748CBB43F79D}"/>
    <cellStyle name="Note 3 6 5 2 4" xfId="8480" xr:uid="{6E5D345B-7BB1-4462-A8C7-E2B6B1A81692}"/>
    <cellStyle name="Note 3 6 5 2 5" xfId="8728" xr:uid="{7FD649D5-CB26-42AA-9F64-4EB24F5A0E9B}"/>
    <cellStyle name="Note 3 6 5 2 6" xfId="10189" xr:uid="{E63E4D6C-6280-46B2-A310-19A0BC101212}"/>
    <cellStyle name="Note 3 6 5 3" xfId="5928" xr:uid="{00000000-0005-0000-0000-00005D130000}"/>
    <cellStyle name="Note 3 6 5 3 2" xfId="7701" xr:uid="{675614E4-CC11-4C8B-B862-9011FC568484}"/>
    <cellStyle name="Note 3 6 5 3 3" xfId="8132" xr:uid="{3F7C3FA1-3307-4B97-A19C-8AC845CA8279}"/>
    <cellStyle name="Note 3 6 5 3 4" xfId="8383" xr:uid="{F68A84F7-FB55-4467-BA6B-5051D15C8799}"/>
    <cellStyle name="Note 3 6 5 3 5" xfId="8631" xr:uid="{19125C9F-7E98-4EAE-9611-DB800635D6E3}"/>
    <cellStyle name="Note 3 6 5 3 6" xfId="10020" xr:uid="{4E7E3E3B-DDBB-43F3-AE45-41B767A436F2}"/>
    <cellStyle name="Note 3 6 5 4" xfId="6811" xr:uid="{39929BAF-3F3E-4885-9490-16FFF923269A}"/>
    <cellStyle name="Note 3 6 6" xfId="6094" xr:uid="{00000000-0005-0000-0000-00005E130000}"/>
    <cellStyle name="Note 3 6 6 2" xfId="7866" xr:uid="{FF0F2B4D-4225-4DE6-9033-8F027040BE1D}"/>
    <cellStyle name="Note 3 6 6 3" xfId="8228" xr:uid="{EC357D07-A620-4C61-A2C8-8B0D7418C593}"/>
    <cellStyle name="Note 3 6 6 4" xfId="8476" xr:uid="{BF697714-7DA0-4E9B-A6A0-55F917133216}"/>
    <cellStyle name="Note 3 6 6 5" xfId="8724" xr:uid="{85B40630-B12F-414B-B87C-1EFE680F7648}"/>
    <cellStyle name="Note 3 6 6 6" xfId="10185" xr:uid="{16EA2794-BE84-489E-97C7-2B39818AF2C5}"/>
    <cellStyle name="Note 3 6 7" xfId="5902" xr:uid="{00000000-0005-0000-0000-00005F130000}"/>
    <cellStyle name="Note 3 6 7 2" xfId="7675" xr:uid="{B5FEB730-9F2A-448D-8F5B-37AA9A0BF2D9}"/>
    <cellStyle name="Note 3 6 7 3" xfId="8107" xr:uid="{D06BE270-DC4A-4295-B6E7-C4DC47174D42}"/>
    <cellStyle name="Note 3 6 7 4" xfId="8358" xr:uid="{21144D0F-0CE2-4603-BD5C-46D6B65D0DA8}"/>
    <cellStyle name="Note 3 6 7 5" xfId="8606" xr:uid="{53FE4B00-CD8E-4D7C-B81F-63F6331084D0}"/>
    <cellStyle name="Note 3 6 7 6" xfId="9994" xr:uid="{03514664-70BC-4BED-85C3-A7753CA4BC2F}"/>
    <cellStyle name="Note 3 6 8" xfId="6807" xr:uid="{C3DECC4A-355D-43C0-9C71-26FC160C7941}"/>
    <cellStyle name="Note 3 7" xfId="4151" xr:uid="{00000000-0005-0000-0000-000060130000}"/>
    <cellStyle name="Note 3 7 2" xfId="6099" xr:uid="{00000000-0005-0000-0000-000061130000}"/>
    <cellStyle name="Note 3 7 2 2" xfId="7871" xr:uid="{6DDEB00B-A4D2-4349-B988-581FFE93D868}"/>
    <cellStyle name="Note 3 7 2 3" xfId="8233" xr:uid="{1135DC3F-BAD3-4135-BC5D-883B8F6289C9}"/>
    <cellStyle name="Note 3 7 2 4" xfId="8481" xr:uid="{3D725170-383B-46C4-A3A2-E15172705DA3}"/>
    <cellStyle name="Note 3 7 2 5" xfId="8729" xr:uid="{833537C8-B06B-42DC-AFE6-22B9919C9004}"/>
    <cellStyle name="Note 3 7 2 6" xfId="10190" xr:uid="{BB678DC8-C207-48DD-8617-51BBCE028089}"/>
    <cellStyle name="Note 3 7 3" xfId="5904" xr:uid="{00000000-0005-0000-0000-000062130000}"/>
    <cellStyle name="Note 3 7 3 2" xfId="7677" xr:uid="{186A6004-7828-40AC-AA18-97CBD8AC3D31}"/>
    <cellStyle name="Note 3 7 3 3" xfId="8109" xr:uid="{8F17D2A1-CB07-4186-913B-3BF75A9D4C21}"/>
    <cellStyle name="Note 3 7 3 4" xfId="8360" xr:uid="{050155DF-069D-4E53-9592-070118B5A06F}"/>
    <cellStyle name="Note 3 7 3 5" xfId="8608" xr:uid="{F7DFAF10-A591-4A4E-8936-0FA1A0A26CE5}"/>
    <cellStyle name="Note 3 7 3 6" xfId="9996" xr:uid="{F40FF7BD-636A-4543-A66C-0A81CD895A69}"/>
    <cellStyle name="Note 3 7 4" xfId="6812" xr:uid="{6668C416-8813-4970-8D2D-248E7619BEA4}"/>
    <cellStyle name="Note 3 8" xfId="4986" xr:uid="{00000000-0005-0000-0000-000063130000}"/>
    <cellStyle name="Note 4" xfId="891" xr:uid="{00000000-0005-0000-0000-000064130000}"/>
    <cellStyle name="Note 4 2" xfId="4152" xr:uid="{00000000-0005-0000-0000-000065130000}"/>
    <cellStyle name="Note 4 3" xfId="4153" xr:uid="{00000000-0005-0000-0000-000066130000}"/>
    <cellStyle name="Note 4 3 2" xfId="6100" xr:uid="{00000000-0005-0000-0000-000067130000}"/>
    <cellStyle name="Note 4 3 2 2" xfId="7872" xr:uid="{554D9059-024C-4A5F-8BB0-C731E675E313}"/>
    <cellStyle name="Note 4 3 2 3" xfId="8234" xr:uid="{1EFFFD86-89E2-4908-BDED-B40B6887F6D6}"/>
    <cellStyle name="Note 4 3 2 4" xfId="8482" xr:uid="{F6E33A2B-4B33-46F4-BEDB-A0DD2DD9B078}"/>
    <cellStyle name="Note 4 3 2 5" xfId="8730" xr:uid="{D148709D-BC8E-4E8C-B77E-9FB79906798A}"/>
    <cellStyle name="Note 4 3 2 6" xfId="10191" xr:uid="{A3C28F34-FEF3-4543-929C-F232D8957415}"/>
    <cellStyle name="Note 4 3 3" xfId="5905" xr:uid="{00000000-0005-0000-0000-000068130000}"/>
    <cellStyle name="Note 4 3 3 2" xfId="7678" xr:uid="{15228778-ADE4-4439-8DF4-934248DD325E}"/>
    <cellStyle name="Note 4 3 3 3" xfId="8110" xr:uid="{A20BFF80-8C92-4111-8467-1A96600AEBEF}"/>
    <cellStyle name="Note 4 3 3 4" xfId="8361" xr:uid="{60E4E5F2-753B-4ECB-84BD-79F58B5714FA}"/>
    <cellStyle name="Note 4 3 3 5" xfId="8609" xr:uid="{A61BA00B-94F7-4762-A561-9CE7D4A3A982}"/>
    <cellStyle name="Note 4 3 3 6" xfId="9997" xr:uid="{733D01CB-878E-4A57-B4E8-3C0129309B54}"/>
    <cellStyle name="Note 4 3 4" xfId="6813" xr:uid="{4795EF34-4E0F-43E6-B2FD-65992918D430}"/>
    <cellStyle name="Note 4 4" xfId="5018" xr:uid="{00000000-0005-0000-0000-000069130000}"/>
    <cellStyle name="Note 5" xfId="920" xr:uid="{00000000-0005-0000-0000-00006A130000}"/>
    <cellStyle name="Note 5 2" xfId="4154" xr:uid="{00000000-0005-0000-0000-00006B130000}"/>
    <cellStyle name="Note 5 3" xfId="4155" xr:uid="{00000000-0005-0000-0000-00006C130000}"/>
    <cellStyle name="Note 5 3 2" xfId="6101" xr:uid="{00000000-0005-0000-0000-00006D130000}"/>
    <cellStyle name="Note 5 3 2 2" xfId="7873" xr:uid="{C8C1E656-3483-48E1-94B4-79B177723B1D}"/>
    <cellStyle name="Note 5 3 2 3" xfId="8235" xr:uid="{AB598883-5234-47F3-98CF-770706160400}"/>
    <cellStyle name="Note 5 3 2 4" xfId="8483" xr:uid="{DAD937D2-A748-4E06-A4A8-AB4B0E8D7AF0}"/>
    <cellStyle name="Note 5 3 2 5" xfId="8731" xr:uid="{A4D1AB84-A0BD-4B5D-A213-602FC96521F6}"/>
    <cellStyle name="Note 5 3 2 6" xfId="10192" xr:uid="{038FDC58-46AE-42EA-AE91-CAA1827DF45D}"/>
    <cellStyle name="Note 5 3 3" xfId="5906" xr:uid="{00000000-0005-0000-0000-00006E130000}"/>
    <cellStyle name="Note 5 3 3 2" xfId="7679" xr:uid="{5A98BB7C-F9AC-49B6-A771-CF0BE6E43471}"/>
    <cellStyle name="Note 5 3 3 3" xfId="8111" xr:uid="{EFBC3586-3964-44C9-AEDA-7AC5A1FB277F}"/>
    <cellStyle name="Note 5 3 3 4" xfId="8362" xr:uid="{E433FD39-1DD4-4755-B429-FD72AFF0AADA}"/>
    <cellStyle name="Note 5 3 3 5" xfId="8610" xr:uid="{72E0EA9B-34B8-4D47-8B69-855D66EBA500}"/>
    <cellStyle name="Note 5 3 3 6" xfId="9998" xr:uid="{39E0393E-B18F-4DE6-A8DB-205780000151}"/>
    <cellStyle name="Note 5 3 4" xfId="6814" xr:uid="{2374038C-92F6-406B-A1E1-F29E07D032B7}"/>
    <cellStyle name="Note 5 4" xfId="5041" xr:uid="{00000000-0005-0000-0000-00006F130000}"/>
    <cellStyle name="Note 6" xfId="973" xr:uid="{00000000-0005-0000-0000-000070130000}"/>
    <cellStyle name="Note 6 2" xfId="4156" xr:uid="{00000000-0005-0000-0000-000071130000}"/>
    <cellStyle name="Note 6 3" xfId="5074" xr:uid="{00000000-0005-0000-0000-000072130000}"/>
    <cellStyle name="Note 7" xfId="1078" xr:uid="{00000000-0005-0000-0000-000073130000}"/>
    <cellStyle name="Note 7 2" xfId="4157" xr:uid="{00000000-0005-0000-0000-000074130000}"/>
    <cellStyle name="Note 7 3" xfId="5132" xr:uid="{00000000-0005-0000-0000-000075130000}"/>
    <cellStyle name="Note 8" xfId="1112" xr:uid="{00000000-0005-0000-0000-000076130000}"/>
    <cellStyle name="Note 8 2" xfId="4158" xr:uid="{00000000-0005-0000-0000-000077130000}"/>
    <cellStyle name="Note 8 3" xfId="5154" xr:uid="{00000000-0005-0000-0000-000078130000}"/>
    <cellStyle name="Note 9" xfId="4159" xr:uid="{00000000-0005-0000-0000-000079130000}"/>
    <cellStyle name="Note 9 2" xfId="4160" xr:uid="{00000000-0005-0000-0000-00007A130000}"/>
    <cellStyle name="NUMBER" xfId="655" xr:uid="{00000000-0005-0000-0000-00007B130000}"/>
    <cellStyle name="NUMBER 2" xfId="4161" xr:uid="{00000000-0005-0000-0000-00007C130000}"/>
    <cellStyle name="Œ…‹æØ‚è [0.00]_ƒ}ƒXƒ^i“¾ˆÓæj" xfId="656" xr:uid="{00000000-0005-0000-0000-00007D130000}"/>
    <cellStyle name="Œ…‹æØ‚è_ƒ}ƒXƒ^i“¾ˆÓæj" xfId="657" xr:uid="{00000000-0005-0000-0000-00007E130000}"/>
    <cellStyle name="oft Excel]_x000d__x000a_Comment=The open=/f lines load custom functions into the Paste Function list._x000d__x000a_Maximized=3_x000d__x000a_Basics=1_x000d__x000a_A" xfId="4162" xr:uid="{00000000-0005-0000-0000-00007F130000}"/>
    <cellStyle name="oft Excel]_x000d__x000a_Comment=The open=/f lines load custom functions into the Paste Function list._x000d__x000a_Maximized=3_x000d__x000a_Basics=1_x000d__x000a_A 2" xfId="5931" xr:uid="{00000000-0005-0000-0000-000080130000}"/>
    <cellStyle name="oft Excel]_x000d__x000a_Comment=The open=/f lines load custom functions into the Paste Function list._x000d__x000a_Maximized=3_x000d__x000a_Basics=1_x000d__x000a_A 2 2" xfId="7704" xr:uid="{10F84395-5B8B-4164-8CAD-83592787F066}"/>
    <cellStyle name="oft Excel]_x000d__x000a_Comment=The open=/f lines load custom functions into the Paste Function list._x000d__x000a_Maximized=3_x000d__x000a_Basics=1_x000d__x000a_A 2 3" xfId="10023" xr:uid="{1DA05836-044C-48A1-990D-F55CB6895CDB}"/>
    <cellStyle name="oft Excel]_x000d__x000a_Comment=The open=/f lines load custom functions into the Paste Function list._x000d__x000a_Maximized=3_x000d__x000a_Basics=1_x000d__x000a_A 3" xfId="6815" xr:uid="{D288BA2E-BD98-4D5E-9B32-2981FEEAEF94}"/>
    <cellStyle name="oft Excel]_x000d__x000a_Comment=The open=/f lines load custom functions into the Paste Function list._x000d__x000a_Maximized=3_x000d__x000a_Basics=1_x000d__x000a_A 4" xfId="9204" xr:uid="{45BD782F-8F91-4EDA-8074-0CF38970EEB8}"/>
    <cellStyle name="oft Mail]_x000d__x000a_NextOnMoveDelete=1_x000d__x000a_CustomInitHandler=_x000d__x000a_DemosEnabled=1_x000d__x000a_WG=0_x000d__x000a_Login=slwong_x000d__x000a_MAPIHELP=C:\MSMAIL\MSMAIL.HL" xfId="658" xr:uid="{00000000-0005-0000-0000-000081130000}"/>
    <cellStyle name="_x0004_omma_laroux_1_PLDT_Term loan &amp; PP-(YT)" xfId="4163" xr:uid="{00000000-0005-0000-0000-000082130000}"/>
    <cellStyle name="OTM" xfId="4164" xr:uid="{00000000-0005-0000-0000-000083130000}"/>
    <cellStyle name="Output" xfId="4870" builtinId="21" customBuiltin="1"/>
    <cellStyle name="Output 2" xfId="4165" xr:uid="{00000000-0005-0000-0000-000085130000}"/>
    <cellStyle name="Output 2 10" xfId="6816" xr:uid="{E90FD01B-9178-4C8C-95B4-1F3719F5D9D1}"/>
    <cellStyle name="Output 2 2" xfId="4166" xr:uid="{00000000-0005-0000-0000-000086130000}"/>
    <cellStyle name="Output 2 2 2" xfId="6103" xr:uid="{00000000-0005-0000-0000-000087130000}"/>
    <cellStyle name="Output 2 2 2 2" xfId="7875" xr:uid="{0B02AB1D-D081-4586-B23C-FF2C032F7EAA}"/>
    <cellStyle name="Output 2 2 2 3" xfId="8237" xr:uid="{506E6A63-4B19-4BA3-9483-353367371E0C}"/>
    <cellStyle name="Output 2 2 2 4" xfId="8485" xr:uid="{E56DE642-EF45-4068-A9BE-A5196A1D3F6E}"/>
    <cellStyle name="Output 2 2 2 5" xfId="8733" xr:uid="{08A81693-89B8-4863-A28A-3DBE98290AEC}"/>
    <cellStyle name="Output 2 2 2 6" xfId="10194" xr:uid="{BD8D0F23-A9BE-4398-BC93-5C809FAA28D1}"/>
    <cellStyle name="Output 2 2 3" xfId="5908" xr:uid="{00000000-0005-0000-0000-000088130000}"/>
    <cellStyle name="Output 2 2 3 2" xfId="7681" xr:uid="{0E5E5DC3-B423-4E57-9F64-DCDAD1FF8132}"/>
    <cellStyle name="Output 2 2 3 3" xfId="8113" xr:uid="{8EBDA870-35D2-4891-8B6B-0CA0361122A6}"/>
    <cellStyle name="Output 2 2 3 4" xfId="8364" xr:uid="{60A361DF-C65D-4B39-85C1-B29A3658C8BA}"/>
    <cellStyle name="Output 2 2 3 5" xfId="8612" xr:uid="{2A455371-B139-47CD-81F1-1AC72A1CF4FD}"/>
    <cellStyle name="Output 2 2 3 6" xfId="10000" xr:uid="{F8FE4F1F-F77D-4082-B319-DC94DE8E285E}"/>
    <cellStyle name="Output 2 2 4" xfId="6817" xr:uid="{3B56CE15-C8CF-4370-BB0F-AB7146786644}"/>
    <cellStyle name="Output 2 3" xfId="4167" xr:uid="{00000000-0005-0000-0000-000089130000}"/>
    <cellStyle name="Output 2 3 2" xfId="6104" xr:uid="{00000000-0005-0000-0000-00008A130000}"/>
    <cellStyle name="Output 2 3 2 2" xfId="7876" xr:uid="{2DAE7C23-F1A3-489F-B668-77E2FAE81D46}"/>
    <cellStyle name="Output 2 3 2 3" xfId="8238" xr:uid="{FA52EF21-35A1-49EA-A617-69D8CF278950}"/>
    <cellStyle name="Output 2 3 2 4" xfId="8486" xr:uid="{25B41F4D-95BE-43E7-99A0-2B35C6AF73F3}"/>
    <cellStyle name="Output 2 3 2 5" xfId="8734" xr:uid="{6084AA14-D40C-464A-B95C-33D4F54F0B28}"/>
    <cellStyle name="Output 2 3 2 6" xfId="10195" xr:uid="{5EE04957-A6B2-4EE3-9BD6-A3D39BA5A559}"/>
    <cellStyle name="Output 2 3 3" xfId="5909" xr:uid="{00000000-0005-0000-0000-00008B130000}"/>
    <cellStyle name="Output 2 3 3 2" xfId="7682" xr:uid="{E0448E9C-5DD0-4CDE-9FD8-4F0E3426D546}"/>
    <cellStyle name="Output 2 3 3 3" xfId="8114" xr:uid="{8AEE264A-DE8A-4B82-A4B6-C443F8EA59A3}"/>
    <cellStyle name="Output 2 3 3 4" xfId="8365" xr:uid="{64CF4708-C621-4682-A8B6-A9E9CF4CB897}"/>
    <cellStyle name="Output 2 3 3 5" xfId="8613" xr:uid="{94D9C877-EB62-4057-AE9F-34B5A3FFD721}"/>
    <cellStyle name="Output 2 3 3 6" xfId="10001" xr:uid="{D575FA41-B440-4B55-8904-82C6395E06DA}"/>
    <cellStyle name="Output 2 3 4" xfId="6818" xr:uid="{F8AE1F92-A7B6-4245-83F8-5B11CF813586}"/>
    <cellStyle name="Output 2 4" xfId="4168" xr:uid="{00000000-0005-0000-0000-00008C130000}"/>
    <cellStyle name="Output 2 4 2" xfId="6105" xr:uid="{00000000-0005-0000-0000-00008D130000}"/>
    <cellStyle name="Output 2 4 2 2" xfId="7877" xr:uid="{11657EB0-EBE3-4CCB-A3F5-19DF69BA3A02}"/>
    <cellStyle name="Output 2 4 2 3" xfId="8239" xr:uid="{6B3C460F-BAD8-4876-BD38-263EC57DCE85}"/>
    <cellStyle name="Output 2 4 2 4" xfId="8487" xr:uid="{170675C5-0658-4269-A5C9-123E8E4ED6AF}"/>
    <cellStyle name="Output 2 4 2 5" xfId="8735" xr:uid="{5B5E246E-F83A-4B1D-B6EC-4BED0DB374BE}"/>
    <cellStyle name="Output 2 4 2 6" xfId="10196" xr:uid="{68759A53-2CD5-4E3A-BB9D-BFFF63BC4932}"/>
    <cellStyle name="Output 2 4 3" xfId="5910" xr:uid="{00000000-0005-0000-0000-00008E130000}"/>
    <cellStyle name="Output 2 4 3 2" xfId="7683" xr:uid="{D5312DC6-261D-42FB-B9CA-869FD5DCE21A}"/>
    <cellStyle name="Output 2 4 3 3" xfId="8115" xr:uid="{D98728A7-BEB4-4CAC-9C74-F14AD1C1822D}"/>
    <cellStyle name="Output 2 4 3 4" xfId="8366" xr:uid="{BF9A15AC-B3D2-43CC-8948-788028C6B44C}"/>
    <cellStyle name="Output 2 4 3 5" xfId="8614" xr:uid="{8F35A3CA-F811-4D7D-BA14-6AAF5C594975}"/>
    <cellStyle name="Output 2 4 3 6" xfId="10002" xr:uid="{423E8E05-3E6F-4DC8-82A5-20DBAC278954}"/>
    <cellStyle name="Output 2 4 4" xfId="6819" xr:uid="{3E280987-36B0-4E9C-9D14-EB629A7AFE56}"/>
    <cellStyle name="Output 2 5" xfId="4169" xr:uid="{00000000-0005-0000-0000-00008F130000}"/>
    <cellStyle name="Output 2 5 2" xfId="6106" xr:uid="{00000000-0005-0000-0000-000090130000}"/>
    <cellStyle name="Output 2 5 2 2" xfId="7878" xr:uid="{22C69EDF-B294-49D5-807C-72920A8A456C}"/>
    <cellStyle name="Output 2 5 2 3" xfId="8240" xr:uid="{395EFB36-4FC0-4089-818C-066BD7B4E711}"/>
    <cellStyle name="Output 2 5 2 4" xfId="8488" xr:uid="{B42782D1-659E-402F-9687-78DEAC606CA0}"/>
    <cellStyle name="Output 2 5 2 5" xfId="8736" xr:uid="{5BBC6F45-5C12-42FA-B0B1-158B47C31D40}"/>
    <cellStyle name="Output 2 5 2 6" xfId="10197" xr:uid="{A347BDB6-B472-4798-AFE1-10BF008BB96E}"/>
    <cellStyle name="Output 2 5 3" xfId="5911" xr:uid="{00000000-0005-0000-0000-000091130000}"/>
    <cellStyle name="Output 2 5 3 2" xfId="7684" xr:uid="{1E0B6647-BE74-47FD-80EA-361611955252}"/>
    <cellStyle name="Output 2 5 3 3" xfId="8116" xr:uid="{58139C84-0C05-4E82-89B6-A94837C8C9AD}"/>
    <cellStyle name="Output 2 5 3 4" xfId="8367" xr:uid="{2A4E5CCC-C512-4F44-91BB-18E0F40984B4}"/>
    <cellStyle name="Output 2 5 3 5" xfId="8615" xr:uid="{7C5A3CB7-2CA7-4120-A3FC-68530A9D0E79}"/>
    <cellStyle name="Output 2 5 3 6" xfId="10003" xr:uid="{EDF51AFE-838E-4A95-89CF-35EAD4E333F7}"/>
    <cellStyle name="Output 2 5 4" xfId="6820" xr:uid="{0D31752C-B26E-45EA-AC73-9AF2E6A6B365}"/>
    <cellStyle name="Output 2 6" xfId="4170" xr:uid="{00000000-0005-0000-0000-000092130000}"/>
    <cellStyle name="Output 2 6 2" xfId="6107" xr:uid="{00000000-0005-0000-0000-000093130000}"/>
    <cellStyle name="Output 2 6 2 2" xfId="7879" xr:uid="{6EA5B93B-99EE-4A77-A894-6745ED8B47A3}"/>
    <cellStyle name="Output 2 6 2 3" xfId="8241" xr:uid="{DA961E61-C595-4350-90F5-1FAF5268740C}"/>
    <cellStyle name="Output 2 6 2 4" xfId="8489" xr:uid="{0AE48E92-CE37-48FD-9622-05C615770459}"/>
    <cellStyle name="Output 2 6 2 5" xfId="8737" xr:uid="{F617466A-F318-4160-A5B0-5E5A2FF44CA7}"/>
    <cellStyle name="Output 2 6 2 6" xfId="10198" xr:uid="{77E86FA1-6873-4C2D-A079-DA72B2F9F593}"/>
    <cellStyle name="Output 2 6 3" xfId="5912" xr:uid="{00000000-0005-0000-0000-000094130000}"/>
    <cellStyle name="Output 2 6 3 2" xfId="7685" xr:uid="{D073ECBC-E0AB-4B91-96CE-E14886926D9F}"/>
    <cellStyle name="Output 2 6 3 3" xfId="8117" xr:uid="{856EA57E-9B83-4FCB-8051-ABE2FB1FBDA7}"/>
    <cellStyle name="Output 2 6 3 4" xfId="8368" xr:uid="{E3EA94C9-CF12-4DC5-8BAD-FA0461FE5FAB}"/>
    <cellStyle name="Output 2 6 3 5" xfId="8616" xr:uid="{DDC2F53C-D0EE-4B16-9919-7093796828D0}"/>
    <cellStyle name="Output 2 6 3 6" xfId="10004" xr:uid="{F6D24818-423F-40E1-98D3-8478C9E14B40}"/>
    <cellStyle name="Output 2 6 4" xfId="6821" xr:uid="{8C526FCB-157D-4861-864A-ADB1C5629513}"/>
    <cellStyle name="Output 2 7" xfId="4171" xr:uid="{00000000-0005-0000-0000-000095130000}"/>
    <cellStyle name="Output 2 7 2" xfId="6108" xr:uid="{00000000-0005-0000-0000-000096130000}"/>
    <cellStyle name="Output 2 7 2 2" xfId="7880" xr:uid="{AEFEC207-87E3-45A2-9A58-31D5F021DC87}"/>
    <cellStyle name="Output 2 7 2 3" xfId="8242" xr:uid="{B3133D80-CD51-4BA5-B39E-F2ED74453EC2}"/>
    <cellStyle name="Output 2 7 2 4" xfId="8490" xr:uid="{60C32A37-FF00-4844-825D-59C3486C13DD}"/>
    <cellStyle name="Output 2 7 2 5" xfId="8738" xr:uid="{C815D2F0-0622-4812-9A63-D83CA5FE9767}"/>
    <cellStyle name="Output 2 7 2 6" xfId="10199" xr:uid="{BFED22FC-A3E3-4ED2-A496-465DB9A99827}"/>
    <cellStyle name="Output 2 7 3" xfId="5913" xr:uid="{00000000-0005-0000-0000-000097130000}"/>
    <cellStyle name="Output 2 7 3 2" xfId="7686" xr:uid="{ED9FFC7F-FE38-4489-9A96-C34EBCC1F905}"/>
    <cellStyle name="Output 2 7 3 3" xfId="8118" xr:uid="{A4A4A065-6E72-4EBF-A515-F721B7A8D68B}"/>
    <cellStyle name="Output 2 7 3 4" xfId="8369" xr:uid="{841E1647-53FA-480D-A701-EFDF3971ED25}"/>
    <cellStyle name="Output 2 7 3 5" xfId="8617" xr:uid="{BCE3A8FB-284B-40CE-895E-C049D243AEBA}"/>
    <cellStyle name="Output 2 7 3 6" xfId="10005" xr:uid="{FB5CC90D-988D-4389-B53F-1ACEA8C38C02}"/>
    <cellStyle name="Output 2 7 4" xfId="6822" xr:uid="{F61A6994-8DB5-4BEA-A6F1-140933E67677}"/>
    <cellStyle name="Output 2 8" xfId="6102" xr:uid="{00000000-0005-0000-0000-000098130000}"/>
    <cellStyle name="Output 2 8 2" xfId="7874" xr:uid="{A815B125-996C-4145-8D94-1FA15779B708}"/>
    <cellStyle name="Output 2 8 3" xfId="8236" xr:uid="{4D1DF2F0-4CEF-4B1B-8603-63ECE996CEDC}"/>
    <cellStyle name="Output 2 8 4" xfId="8484" xr:uid="{9A33B6FC-80A0-43A4-AE02-2589C6465D3A}"/>
    <cellStyle name="Output 2 8 5" xfId="8732" xr:uid="{5081F8BF-A865-4F09-B1EC-82B139EA4522}"/>
    <cellStyle name="Output 2 8 6" xfId="10193" xr:uid="{51CFB750-7931-4EAE-9F81-8CE17813DCB7}"/>
    <cellStyle name="Output 2 9" xfId="5907" xr:uid="{00000000-0005-0000-0000-000099130000}"/>
    <cellStyle name="Output 2 9 2" xfId="7680" xr:uid="{DA9106EB-30BB-4AEF-8549-289EADDD55EA}"/>
    <cellStyle name="Output 2 9 3" xfId="8112" xr:uid="{F21572F0-2887-4269-AD69-5BE32DCD26E0}"/>
    <cellStyle name="Output 2 9 4" xfId="8363" xr:uid="{B57D15E8-F02B-4143-99A6-BA64F1E77EF3}"/>
    <cellStyle name="Output 2 9 5" xfId="8611" xr:uid="{E5ECC095-C766-4A51-B9C5-7C22EFEB27CC}"/>
    <cellStyle name="Output 2 9 6" xfId="9999" xr:uid="{03F2CB7D-ECE2-454B-AB87-D568595C2329}"/>
    <cellStyle name="Output 3" xfId="4172" xr:uid="{00000000-0005-0000-0000-00009A130000}"/>
    <cellStyle name="Output 3 10" xfId="6823" xr:uid="{A376A77D-3B8F-4800-B4CD-F6EA6FF25F2D}"/>
    <cellStyle name="Output 3 2" xfId="4173" xr:uid="{00000000-0005-0000-0000-00009B130000}"/>
    <cellStyle name="Output 3 2 2" xfId="6110" xr:uid="{00000000-0005-0000-0000-00009C130000}"/>
    <cellStyle name="Output 3 2 2 2" xfId="7882" xr:uid="{D157CB38-FF6D-4DFB-B62C-EB507449930B}"/>
    <cellStyle name="Output 3 2 2 3" xfId="8244" xr:uid="{EB604CF8-0E4A-4EBB-9513-6F8DD2D3009A}"/>
    <cellStyle name="Output 3 2 2 4" xfId="8492" xr:uid="{47EC9D60-01FC-4F57-81FF-1FE41A0DAC18}"/>
    <cellStyle name="Output 3 2 2 5" xfId="8740" xr:uid="{6836DB67-08B7-420A-A300-CA6DAC1BEE4A}"/>
    <cellStyle name="Output 3 2 2 6" xfId="10201" xr:uid="{70A1C03C-5E4C-4986-A892-D20687252F18}"/>
    <cellStyle name="Output 3 2 3" xfId="5915" xr:uid="{00000000-0005-0000-0000-00009D130000}"/>
    <cellStyle name="Output 3 2 3 2" xfId="7688" xr:uid="{0EBDF8D6-DD61-4FEA-A5AF-4661639F4F7E}"/>
    <cellStyle name="Output 3 2 3 3" xfId="8120" xr:uid="{CE3AE32D-5758-4C0D-BD5C-79D8771E9ACA}"/>
    <cellStyle name="Output 3 2 3 4" xfId="8371" xr:uid="{DCE1AA37-D0CF-4140-AEE4-59D4032CCFF2}"/>
    <cellStyle name="Output 3 2 3 5" xfId="8619" xr:uid="{CCFEC0A8-024C-4379-B980-9B787EBDC0A8}"/>
    <cellStyle name="Output 3 2 3 6" xfId="10007" xr:uid="{B8C88E15-A647-4E12-A9F4-4793E5B77685}"/>
    <cellStyle name="Output 3 2 4" xfId="6824" xr:uid="{5215875D-4E9D-49EB-9336-CB992C9A04CB}"/>
    <cellStyle name="Output 3 3" xfId="4174" xr:uid="{00000000-0005-0000-0000-00009E130000}"/>
    <cellStyle name="Output 3 3 2" xfId="6111" xr:uid="{00000000-0005-0000-0000-00009F130000}"/>
    <cellStyle name="Output 3 3 2 2" xfId="7883" xr:uid="{3896F9EC-DCEC-4C65-873A-DD8BE28426C0}"/>
    <cellStyle name="Output 3 3 2 3" xfId="8245" xr:uid="{76A926DA-6874-479E-A522-E6589F279910}"/>
    <cellStyle name="Output 3 3 2 4" xfId="8493" xr:uid="{B032B46A-28BF-487E-84F5-5B3DF5254377}"/>
    <cellStyle name="Output 3 3 2 5" xfId="8741" xr:uid="{FCE31AC5-87C8-437A-92C0-756CBB44DC54}"/>
    <cellStyle name="Output 3 3 2 6" xfId="10202" xr:uid="{FD1A86A9-D4DF-468A-934E-4B0B466BA766}"/>
    <cellStyle name="Output 3 3 3" xfId="5916" xr:uid="{00000000-0005-0000-0000-0000A0130000}"/>
    <cellStyle name="Output 3 3 3 2" xfId="7689" xr:uid="{FF8FA3BA-31BA-4529-A6C1-AB060C872CB3}"/>
    <cellStyle name="Output 3 3 3 3" xfId="8121" xr:uid="{5B648198-91F4-496F-B348-783AFB594AC0}"/>
    <cellStyle name="Output 3 3 3 4" xfId="8372" xr:uid="{30EC5230-3588-449B-A924-C7676D426CDC}"/>
    <cellStyle name="Output 3 3 3 5" xfId="8620" xr:uid="{6AA7799F-6374-49EB-AF3C-6268D47B1EAA}"/>
    <cellStyle name="Output 3 3 3 6" xfId="10008" xr:uid="{D3614085-34CF-4B94-9FC3-1C677C9C58BA}"/>
    <cellStyle name="Output 3 3 4" xfId="6825" xr:uid="{E6F74BA6-2D17-4806-B807-71BD66D7BCDB}"/>
    <cellStyle name="Output 3 4" xfId="4175" xr:uid="{00000000-0005-0000-0000-0000A1130000}"/>
    <cellStyle name="Output 3 4 2" xfId="6112" xr:uid="{00000000-0005-0000-0000-0000A2130000}"/>
    <cellStyle name="Output 3 4 2 2" xfId="7884" xr:uid="{A398178C-9AAF-4277-876C-51A0E48E0D4B}"/>
    <cellStyle name="Output 3 4 2 3" xfId="8246" xr:uid="{ADA42EE1-0A6F-45B9-8A48-C8B21EB9C95B}"/>
    <cellStyle name="Output 3 4 2 4" xfId="8494" xr:uid="{5F486EEA-9A7A-4BC5-A698-57FF72FD2285}"/>
    <cellStyle name="Output 3 4 2 5" xfId="8742" xr:uid="{95E03A5C-19C3-4EA2-B597-F02B7D900903}"/>
    <cellStyle name="Output 3 4 2 6" xfId="10203" xr:uid="{A4F22CAC-A16B-4391-AFF9-286AA3AFD79C}"/>
    <cellStyle name="Output 3 4 3" xfId="5917" xr:uid="{00000000-0005-0000-0000-0000A3130000}"/>
    <cellStyle name="Output 3 4 3 2" xfId="7690" xr:uid="{E1B4A39A-057B-415E-89EB-E80AF36BEB45}"/>
    <cellStyle name="Output 3 4 3 3" xfId="8122" xr:uid="{178CE6D2-25AD-4661-ADE3-99501B487E39}"/>
    <cellStyle name="Output 3 4 3 4" xfId="8373" xr:uid="{FFED8806-D4A2-4C83-854F-94538DEACEEA}"/>
    <cellStyle name="Output 3 4 3 5" xfId="8621" xr:uid="{488F4A23-0AE9-4A6B-A56D-2C836100817C}"/>
    <cellStyle name="Output 3 4 3 6" xfId="10009" xr:uid="{F1525F07-8F49-4A7D-B55C-C34F9B29525C}"/>
    <cellStyle name="Output 3 4 4" xfId="6826" xr:uid="{CA742268-7FB3-42DA-93D6-420B3A26D054}"/>
    <cellStyle name="Output 3 5" xfId="4176" xr:uid="{00000000-0005-0000-0000-0000A4130000}"/>
    <cellStyle name="Output 3 5 2" xfId="6113" xr:uid="{00000000-0005-0000-0000-0000A5130000}"/>
    <cellStyle name="Output 3 5 2 2" xfId="7885" xr:uid="{49D8A1DD-9882-4F9F-BC7F-FB97795C02DE}"/>
    <cellStyle name="Output 3 5 2 3" xfId="8247" xr:uid="{8C24B921-261C-4945-BB79-4330C1E21792}"/>
    <cellStyle name="Output 3 5 2 4" xfId="8495" xr:uid="{0565BBA2-AE83-47C8-8C76-A7B249477EB8}"/>
    <cellStyle name="Output 3 5 2 5" xfId="8743" xr:uid="{42B70B97-7A0E-4FA1-A478-87E86177204A}"/>
    <cellStyle name="Output 3 5 2 6" xfId="10204" xr:uid="{25A899D4-6B9C-4CDD-BEC9-7C03FDAB096D}"/>
    <cellStyle name="Output 3 5 3" xfId="5918" xr:uid="{00000000-0005-0000-0000-0000A6130000}"/>
    <cellStyle name="Output 3 5 3 2" xfId="7691" xr:uid="{E40D95BB-B06A-47A3-89D4-6857FD937C40}"/>
    <cellStyle name="Output 3 5 3 3" xfId="8123" xr:uid="{5B61CEC8-3494-477B-A384-36B89B00D8B0}"/>
    <cellStyle name="Output 3 5 3 4" xfId="8374" xr:uid="{5EBE8AA6-6E1A-4817-A7D0-FC458761AF63}"/>
    <cellStyle name="Output 3 5 3 5" xfId="8622" xr:uid="{4C9FD8DE-08D8-4CFA-9E2F-AE88664AD4E3}"/>
    <cellStyle name="Output 3 5 3 6" xfId="10010" xr:uid="{782CB89A-B294-4516-BB2A-12F099FF2E17}"/>
    <cellStyle name="Output 3 5 4" xfId="6827" xr:uid="{C238068C-A1E8-4D95-89FA-2FF7F5C20F73}"/>
    <cellStyle name="Output 3 6" xfId="4177" xr:uid="{00000000-0005-0000-0000-0000A7130000}"/>
    <cellStyle name="Output 3 6 2" xfId="6114" xr:uid="{00000000-0005-0000-0000-0000A8130000}"/>
    <cellStyle name="Output 3 6 2 2" xfId="7886" xr:uid="{F9CBE8CF-EFF4-4D5B-B762-7ED1746A4D93}"/>
    <cellStyle name="Output 3 6 2 3" xfId="8248" xr:uid="{E276DE7F-0A88-4C2A-BCF4-519886612434}"/>
    <cellStyle name="Output 3 6 2 4" xfId="8496" xr:uid="{3DDAA5CF-FB77-4CA4-9249-6642A3FE0D67}"/>
    <cellStyle name="Output 3 6 2 5" xfId="8744" xr:uid="{AD13D76C-76E0-482E-9DA4-44AE7FD900A5}"/>
    <cellStyle name="Output 3 6 2 6" xfId="10205" xr:uid="{0171D65B-F70F-422D-9782-BD231AD691EA}"/>
    <cellStyle name="Output 3 6 3" xfId="5919" xr:uid="{00000000-0005-0000-0000-0000A9130000}"/>
    <cellStyle name="Output 3 6 3 2" xfId="7692" xr:uid="{90D9CBBA-BABF-4072-A025-9044248D10D2}"/>
    <cellStyle name="Output 3 6 3 3" xfId="8124" xr:uid="{5E22D68E-788E-482A-AA3F-FDDBEC10650D}"/>
    <cellStyle name="Output 3 6 3 4" xfId="8375" xr:uid="{96C479DE-8088-4A56-BA16-A765521C1124}"/>
    <cellStyle name="Output 3 6 3 5" xfId="8623" xr:uid="{1B2A241C-FAD9-4E3F-AFE7-910B632284FC}"/>
    <cellStyle name="Output 3 6 3 6" xfId="10011" xr:uid="{E0A4C99D-6403-428A-95B1-86F623382CA6}"/>
    <cellStyle name="Output 3 6 4" xfId="6828" xr:uid="{91E3522E-5C2F-47C5-9B6F-8F0D944C79DC}"/>
    <cellStyle name="Output 3 7" xfId="4178" xr:uid="{00000000-0005-0000-0000-0000AA130000}"/>
    <cellStyle name="Output 3 7 2" xfId="6115" xr:uid="{00000000-0005-0000-0000-0000AB130000}"/>
    <cellStyle name="Output 3 7 2 2" xfId="7887" xr:uid="{224756DF-EF39-4773-9BCC-CE73577F7605}"/>
    <cellStyle name="Output 3 7 2 3" xfId="8249" xr:uid="{7202BBD8-C3E5-4DFB-A444-9C621AAFB6B8}"/>
    <cellStyle name="Output 3 7 2 4" xfId="8497" xr:uid="{5B6C875D-E5CF-4ECD-ABF4-FF4FA77FB93B}"/>
    <cellStyle name="Output 3 7 2 5" xfId="8745" xr:uid="{30026DB5-DAE3-4058-9DC0-17D3D8EEBF8A}"/>
    <cellStyle name="Output 3 7 2 6" xfId="10206" xr:uid="{24556FC2-70A1-4F43-8EE0-792C6D16D0EF}"/>
    <cellStyle name="Output 3 7 3" xfId="5920" xr:uid="{00000000-0005-0000-0000-0000AC130000}"/>
    <cellStyle name="Output 3 7 3 2" xfId="7693" xr:uid="{E9E8DDF2-63A7-427B-A925-889CE495C7F2}"/>
    <cellStyle name="Output 3 7 3 3" xfId="8125" xr:uid="{C15FF001-481E-410E-89D7-F4F0BBA3B55B}"/>
    <cellStyle name="Output 3 7 3 4" xfId="8376" xr:uid="{91B43DD6-9E27-4C75-8336-964304080CAE}"/>
    <cellStyle name="Output 3 7 3 5" xfId="8624" xr:uid="{636D1B0A-2C9B-48B9-8E58-6D945C78C261}"/>
    <cellStyle name="Output 3 7 3 6" xfId="10012" xr:uid="{8BCF8905-2133-4AA2-AA89-63D779FF463E}"/>
    <cellStyle name="Output 3 7 4" xfId="6829" xr:uid="{B381ED09-3530-473D-BF41-9C56F83A0F4B}"/>
    <cellStyle name="Output 3 8" xfId="6109" xr:uid="{00000000-0005-0000-0000-0000AD130000}"/>
    <cellStyle name="Output 3 8 2" xfId="7881" xr:uid="{51638605-6A2D-41F9-A459-BE205EBF9058}"/>
    <cellStyle name="Output 3 8 3" xfId="8243" xr:uid="{05D960C5-0318-4865-9DF0-C6A02BA81614}"/>
    <cellStyle name="Output 3 8 4" xfId="8491" xr:uid="{D1B76DD4-AD77-4925-B3CA-D0B09DE40DE0}"/>
    <cellStyle name="Output 3 8 5" xfId="8739" xr:uid="{60DE8E17-B942-40F7-9EDB-B503267CB741}"/>
    <cellStyle name="Output 3 8 6" xfId="10200" xr:uid="{00574699-1684-480A-893C-77639BB47647}"/>
    <cellStyle name="Output 3 9" xfId="5914" xr:uid="{00000000-0005-0000-0000-0000AE130000}"/>
    <cellStyle name="Output 3 9 2" xfId="7687" xr:uid="{1F136A2B-F85F-4538-975F-55887BD3A216}"/>
    <cellStyle name="Output 3 9 3" xfId="8119" xr:uid="{A523A051-0687-4333-BA06-65FB188B743D}"/>
    <cellStyle name="Output 3 9 4" xfId="8370" xr:uid="{B92C3908-5E57-463C-A5A4-ED7DB3C78419}"/>
    <cellStyle name="Output 3 9 5" xfId="8618" xr:uid="{0292AF7E-0E64-4997-96E7-F12EB78C27D1}"/>
    <cellStyle name="Output 3 9 6" xfId="10006" xr:uid="{CB2F8A79-2A4C-4E2D-A421-1D04F8611ACB}"/>
    <cellStyle name="Output 4" xfId="4179" xr:uid="{00000000-0005-0000-0000-0000AF130000}"/>
    <cellStyle name="Output 4 2" xfId="6116" xr:uid="{00000000-0005-0000-0000-0000B0130000}"/>
    <cellStyle name="Output 4 2 2" xfId="7888" xr:uid="{6106DF0E-D799-4AD0-9DDF-DBA2164986C8}"/>
    <cellStyle name="Output 4 2 3" xfId="8250" xr:uid="{8CB5715E-5FB6-48D2-B85B-46CC40E8657D}"/>
    <cellStyle name="Output 4 2 4" xfId="8498" xr:uid="{33CACD09-7BF8-4131-BC7D-A5DFA6956E38}"/>
    <cellStyle name="Output 4 2 5" xfId="8746" xr:uid="{44F8D878-545F-438B-A249-9C8BC402CFF2}"/>
    <cellStyle name="Output 4 2 6" xfId="10207" xr:uid="{D802F9F7-5784-4DDE-A0AC-3515D61EDB04}"/>
    <cellStyle name="Output 4 3" xfId="5921" xr:uid="{00000000-0005-0000-0000-0000B1130000}"/>
    <cellStyle name="Output 4 3 2" xfId="7694" xr:uid="{D0C2418E-F722-4052-A25E-49239DD6D912}"/>
    <cellStyle name="Output 4 3 3" xfId="8126" xr:uid="{1E17988B-DEA0-4DCF-8A44-32AE31E9100D}"/>
    <cellStyle name="Output 4 3 4" xfId="8377" xr:uid="{B44A7FB4-A665-4147-80EB-E308DD7F36EB}"/>
    <cellStyle name="Output 4 3 5" xfId="8625" xr:uid="{0B484BCB-4B8E-4FCC-B494-A4300C95D864}"/>
    <cellStyle name="Output 4 3 6" xfId="10013" xr:uid="{CC5C640E-A7A2-4C62-9E1A-6D7F74BA6FDA}"/>
    <cellStyle name="Output 4 4" xfId="6830" xr:uid="{7C87DDAE-86EE-4035-8BCF-2B87893AA930}"/>
    <cellStyle name="Output 5" xfId="4180" xr:uid="{00000000-0005-0000-0000-0000B2130000}"/>
    <cellStyle name="Output 5 2" xfId="6117" xr:uid="{00000000-0005-0000-0000-0000B3130000}"/>
    <cellStyle name="Output 5 2 2" xfId="7889" xr:uid="{D874C0DC-56E1-447A-9924-04720465F80E}"/>
    <cellStyle name="Output 5 2 3" xfId="8251" xr:uid="{240D4D08-D244-4EB1-BF6F-BC21A0D2B6DC}"/>
    <cellStyle name="Output 5 2 4" xfId="8499" xr:uid="{CD3C4366-4359-49D1-B009-2DD13E4BEDBD}"/>
    <cellStyle name="Output 5 2 5" xfId="8747" xr:uid="{F4A3F487-B35E-43C7-8347-8360A28C7582}"/>
    <cellStyle name="Output 5 2 6" xfId="10208" xr:uid="{81AC435C-7FF2-43C2-B697-6D3C31F1103D}"/>
    <cellStyle name="Output 5 3" xfId="5922" xr:uid="{00000000-0005-0000-0000-0000B4130000}"/>
    <cellStyle name="Output 5 3 2" xfId="7695" xr:uid="{816EB31C-C136-4123-82DB-FE97824363EA}"/>
    <cellStyle name="Output 5 3 3" xfId="8127" xr:uid="{4E8D9BCD-28AD-4816-9204-7428A58FABEA}"/>
    <cellStyle name="Output 5 3 4" xfId="8378" xr:uid="{2581B35E-2540-4D3E-B705-712CD3A75D42}"/>
    <cellStyle name="Output 5 3 5" xfId="8626" xr:uid="{E1495B38-2212-4A1A-9EDD-A21203D51A2E}"/>
    <cellStyle name="Output 5 3 6" xfId="10014" xr:uid="{FF60C123-DEF4-4FFF-95A5-7E466FB17D3A}"/>
    <cellStyle name="Output 5 4" xfId="6831" xr:uid="{629EF364-7C6F-4838-A003-9B4B8234CB9E}"/>
    <cellStyle name="Output 6" xfId="6164" xr:uid="{00000000-0005-0000-0000-0000B5130000}"/>
    <cellStyle name="Output 6 2" xfId="7936" xr:uid="{072EEAD4-4C19-49A9-9438-A8DE73B56398}"/>
    <cellStyle name="Output 6 3" xfId="8297" xr:uid="{0CEC1CC2-83DF-46EB-BCE2-AD6E9EB85957}"/>
    <cellStyle name="Output 6 4" xfId="8545" xr:uid="{CE48E899-DD07-44BB-8982-4B64A381F940}"/>
    <cellStyle name="Output 6 5" xfId="8793" xr:uid="{D751C7B3-3C1D-4B21-B269-7CF5F62E9FF9}"/>
    <cellStyle name="Output 6 6" xfId="10255" xr:uid="{CDF778DB-B831-449D-ACD4-AD59F2188838}"/>
    <cellStyle name="Output 7" xfId="6168" xr:uid="{00000000-0005-0000-0000-0000B6130000}"/>
    <cellStyle name="Output 7 2" xfId="7939" xr:uid="{54D8F1BF-C291-4957-9ADB-CB2B91C5892C}"/>
    <cellStyle name="Output 7 3" xfId="8300" xr:uid="{BF147798-BA53-40E8-9470-9F2831042DFE}"/>
    <cellStyle name="Output 7 4" xfId="8548" xr:uid="{5BF677B3-C920-45CC-B035-335EC1634770}"/>
    <cellStyle name="Output 7 5" xfId="8796" xr:uid="{24A64178-9660-43A1-B6B1-6AE427AF03BF}"/>
    <cellStyle name="Output 7 6" xfId="10258" xr:uid="{1248EF88-50DD-4F58-B6ED-EE65DAC42BD0}"/>
    <cellStyle name="Output 8" xfId="6914" xr:uid="{419355B0-1402-4D8A-89F2-85B876FC2F24}"/>
    <cellStyle name="Output Amounts" xfId="659" xr:uid="{00000000-0005-0000-0000-0000B7130000}"/>
    <cellStyle name="Output Column Headings" xfId="4181" xr:uid="{00000000-0005-0000-0000-0000B8130000}"/>
    <cellStyle name="Output Line Items" xfId="660" xr:uid="{00000000-0005-0000-0000-0000B9130000}"/>
    <cellStyle name="Output Report Heading" xfId="4182" xr:uid="{00000000-0005-0000-0000-0000BA130000}"/>
    <cellStyle name="Output Report Title" xfId="4183" xr:uid="{00000000-0005-0000-0000-0000BB130000}"/>
    <cellStyle name="Page Number" xfId="4184" xr:uid="{00000000-0005-0000-0000-0000BC130000}"/>
    <cellStyle name="PageSubTitle" xfId="4185" xr:uid="{00000000-0005-0000-0000-0000BD130000}"/>
    <cellStyle name="PageTitle" xfId="4186" xr:uid="{00000000-0005-0000-0000-0000BE130000}"/>
    <cellStyle name="pcdos" xfId="4187" xr:uid="{00000000-0005-0000-0000-0000BF130000}"/>
    <cellStyle name="pcdos 2" xfId="5933" xr:uid="{00000000-0005-0000-0000-0000C0130000}"/>
    <cellStyle name="pcdos 2 2" xfId="7706" xr:uid="{C6D68191-0352-4C4F-A471-B8454286A25A}"/>
    <cellStyle name="pcdos 2 3" xfId="10025" xr:uid="{45BE7513-CAB4-44B9-9B68-FB89ADF582E4}"/>
    <cellStyle name="pcdos 3" xfId="6832" xr:uid="{CA4EF0ED-5138-40E3-AC48-6B0DFD9E29FE}"/>
    <cellStyle name="pcdos 4" xfId="9205" xr:uid="{0AFC4988-663D-4847-A546-3E9481B809A1}"/>
    <cellStyle name="per.style" xfId="661" xr:uid="{00000000-0005-0000-0000-0000C1130000}"/>
    <cellStyle name="Percent (0%)" xfId="4188" xr:uid="{00000000-0005-0000-0000-0000C2130000}"/>
    <cellStyle name="Percent (0.0%)" xfId="4189" xr:uid="{00000000-0005-0000-0000-0000C3130000}"/>
    <cellStyle name="Percent (0.00%)" xfId="4190" xr:uid="{00000000-0005-0000-0000-0000C4130000}"/>
    <cellStyle name="Percent [0]" xfId="662" xr:uid="{00000000-0005-0000-0000-0000C5130000}"/>
    <cellStyle name="Percent [0] 2" xfId="4191" xr:uid="{00000000-0005-0000-0000-0000C6130000}"/>
    <cellStyle name="Percent [00]" xfId="663" xr:uid="{00000000-0005-0000-0000-0000C7130000}"/>
    <cellStyle name="Percent [00] 2" xfId="4192" xr:uid="{00000000-0005-0000-0000-0000C8130000}"/>
    <cellStyle name="Percent [2]" xfId="664" xr:uid="{00000000-0005-0000-0000-0000C9130000}"/>
    <cellStyle name="Percent [2] 10" xfId="4193" xr:uid="{00000000-0005-0000-0000-0000CA130000}"/>
    <cellStyle name="Percent [2] 11" xfId="4194" xr:uid="{00000000-0005-0000-0000-0000CB130000}"/>
    <cellStyle name="Percent [2] 12" xfId="4195" xr:uid="{00000000-0005-0000-0000-0000CC130000}"/>
    <cellStyle name="Percent [2] 13" xfId="4196" xr:uid="{00000000-0005-0000-0000-0000CD130000}"/>
    <cellStyle name="Percent [2] 14" xfId="4197" xr:uid="{00000000-0005-0000-0000-0000CE130000}"/>
    <cellStyle name="Percent [2] 15" xfId="4198" xr:uid="{00000000-0005-0000-0000-0000CF130000}"/>
    <cellStyle name="Percent [2] 16" xfId="4199" xr:uid="{00000000-0005-0000-0000-0000D0130000}"/>
    <cellStyle name="Percent [2] 17" xfId="4200" xr:uid="{00000000-0005-0000-0000-0000D1130000}"/>
    <cellStyle name="Percent [2] 18" xfId="4201" xr:uid="{00000000-0005-0000-0000-0000D2130000}"/>
    <cellStyle name="Percent [2] 2" xfId="4202" xr:uid="{00000000-0005-0000-0000-0000D3130000}"/>
    <cellStyle name="Percent [2] 3" xfId="4203" xr:uid="{00000000-0005-0000-0000-0000D4130000}"/>
    <cellStyle name="Percent [2] 4" xfId="4204" xr:uid="{00000000-0005-0000-0000-0000D5130000}"/>
    <cellStyle name="Percent [2] 4 2" xfId="4205" xr:uid="{00000000-0005-0000-0000-0000D6130000}"/>
    <cellStyle name="Percent [2] 5" xfId="4206" xr:uid="{00000000-0005-0000-0000-0000D7130000}"/>
    <cellStyle name="Percent [2] 6" xfId="4207" xr:uid="{00000000-0005-0000-0000-0000D8130000}"/>
    <cellStyle name="Percent [2] 7" xfId="4208" xr:uid="{00000000-0005-0000-0000-0000D9130000}"/>
    <cellStyle name="Percent [2] 8" xfId="4209" xr:uid="{00000000-0005-0000-0000-0000DA130000}"/>
    <cellStyle name="Percent [2] 9" xfId="4210" xr:uid="{00000000-0005-0000-0000-0000DB130000}"/>
    <cellStyle name="Percent [2]_282-193.00" xfId="4211" xr:uid="{00000000-0005-0000-0000-0000DC130000}"/>
    <cellStyle name="Percent 10" xfId="4212" xr:uid="{00000000-0005-0000-0000-0000DD130000}"/>
    <cellStyle name="Percent 10 2" xfId="4213" xr:uid="{00000000-0005-0000-0000-0000DE130000}"/>
    <cellStyle name="Percent 10 2 2" xfId="4214" xr:uid="{00000000-0005-0000-0000-0000DF130000}"/>
    <cellStyle name="Percent 10 2 3" xfId="4215" xr:uid="{00000000-0005-0000-0000-0000E0130000}"/>
    <cellStyle name="Percent 10 2 4" xfId="4216" xr:uid="{00000000-0005-0000-0000-0000E1130000}"/>
    <cellStyle name="Percent 10 2 5" xfId="4217" xr:uid="{00000000-0005-0000-0000-0000E2130000}"/>
    <cellStyle name="Percent 10 3" xfId="4218" xr:uid="{00000000-0005-0000-0000-0000E3130000}"/>
    <cellStyle name="Percent 10 4" xfId="4219" xr:uid="{00000000-0005-0000-0000-0000E4130000}"/>
    <cellStyle name="Percent 10 5" xfId="4220" xr:uid="{00000000-0005-0000-0000-0000E5130000}"/>
    <cellStyle name="Percent 10 6" xfId="4221" xr:uid="{00000000-0005-0000-0000-0000E6130000}"/>
    <cellStyle name="Percent 10 7" xfId="4222" xr:uid="{00000000-0005-0000-0000-0000E7130000}"/>
    <cellStyle name="Percent 11" xfId="4223" xr:uid="{00000000-0005-0000-0000-0000E8130000}"/>
    <cellStyle name="Percent 12" xfId="4224" xr:uid="{00000000-0005-0000-0000-0000E9130000}"/>
    <cellStyle name="Percent 13" xfId="4225" xr:uid="{00000000-0005-0000-0000-0000EA130000}"/>
    <cellStyle name="Percent 14" xfId="4226" xr:uid="{00000000-0005-0000-0000-0000EB130000}"/>
    <cellStyle name="Percent 15" xfId="4227" xr:uid="{00000000-0005-0000-0000-0000EC130000}"/>
    <cellStyle name="Percent 16" xfId="4228" xr:uid="{00000000-0005-0000-0000-0000ED130000}"/>
    <cellStyle name="Percent 17" xfId="4229" xr:uid="{00000000-0005-0000-0000-0000EE130000}"/>
    <cellStyle name="Percent 18" xfId="4230" xr:uid="{00000000-0005-0000-0000-0000EF130000}"/>
    <cellStyle name="Percent 19" xfId="4231" xr:uid="{00000000-0005-0000-0000-0000F0130000}"/>
    <cellStyle name="Percent 2" xfId="12" xr:uid="{00000000-0005-0000-0000-0000F1130000}"/>
    <cellStyle name="Percent 2 10" xfId="4232" xr:uid="{00000000-0005-0000-0000-0000F2130000}"/>
    <cellStyle name="Percent 2 11" xfId="4233" xr:uid="{00000000-0005-0000-0000-0000F3130000}"/>
    <cellStyle name="Percent 2 12" xfId="4234" xr:uid="{00000000-0005-0000-0000-0000F4130000}"/>
    <cellStyle name="Percent 2 13" xfId="4235" xr:uid="{00000000-0005-0000-0000-0000F5130000}"/>
    <cellStyle name="Percent 2 14" xfId="4236" xr:uid="{00000000-0005-0000-0000-0000F6130000}"/>
    <cellStyle name="Percent 2 15" xfId="4237" xr:uid="{00000000-0005-0000-0000-0000F7130000}"/>
    <cellStyle name="Percent 2 16" xfId="4238" xr:uid="{00000000-0005-0000-0000-0000F8130000}"/>
    <cellStyle name="Percent 2 17" xfId="4239" xr:uid="{00000000-0005-0000-0000-0000F9130000}"/>
    <cellStyle name="Percent 2 18" xfId="4240" xr:uid="{00000000-0005-0000-0000-0000FA130000}"/>
    <cellStyle name="Percent 2 19" xfId="4241" xr:uid="{00000000-0005-0000-0000-0000FB130000}"/>
    <cellStyle name="Percent 2 2" xfId="1141" xr:uid="{00000000-0005-0000-0000-0000FC130000}"/>
    <cellStyle name="Percent 2 2 2" xfId="4242" xr:uid="{00000000-0005-0000-0000-0000FD130000}"/>
    <cellStyle name="Percent 2 2 2 2" xfId="4243" xr:uid="{00000000-0005-0000-0000-0000FE130000}"/>
    <cellStyle name="Percent 2 2 2 2 2" xfId="4244" xr:uid="{00000000-0005-0000-0000-0000FF130000}"/>
    <cellStyle name="Percent 2 2 2 2 3" xfId="4245" xr:uid="{00000000-0005-0000-0000-000000140000}"/>
    <cellStyle name="Percent 2 2 2 3" xfId="4246" xr:uid="{00000000-0005-0000-0000-000001140000}"/>
    <cellStyle name="Percent 2 2 2 4" xfId="4247" xr:uid="{00000000-0005-0000-0000-000002140000}"/>
    <cellStyle name="Percent 2 2 2 5" xfId="4248" xr:uid="{00000000-0005-0000-0000-000003140000}"/>
    <cellStyle name="Percent 2 2 2 6" xfId="6171" xr:uid="{2E5A8A64-BBAD-480D-9CD2-EF1866F770EE}"/>
    <cellStyle name="Percent 2 2 3" xfId="4249" xr:uid="{00000000-0005-0000-0000-000004140000}"/>
    <cellStyle name="Percent 2 2 4" xfId="4250" xr:uid="{00000000-0005-0000-0000-000005140000}"/>
    <cellStyle name="Percent 2 2 5" xfId="4251" xr:uid="{00000000-0005-0000-0000-000006140000}"/>
    <cellStyle name="Percent 2 2 6" xfId="4252" xr:uid="{00000000-0005-0000-0000-000007140000}"/>
    <cellStyle name="Percent 2 2 7" xfId="5171" xr:uid="{00000000-0005-0000-0000-000008140000}"/>
    <cellStyle name="Percent 2 20" xfId="4253" xr:uid="{00000000-0005-0000-0000-000009140000}"/>
    <cellStyle name="Percent 2 21" xfId="4254" xr:uid="{00000000-0005-0000-0000-00000A140000}"/>
    <cellStyle name="Percent 2 22" xfId="4255" xr:uid="{00000000-0005-0000-0000-00000B140000}"/>
    <cellStyle name="Percent 2 23" xfId="4256" xr:uid="{00000000-0005-0000-0000-00000C140000}"/>
    <cellStyle name="Percent 2 24" xfId="4257" xr:uid="{00000000-0005-0000-0000-00000D140000}"/>
    <cellStyle name="Percent 2 25" xfId="4258" xr:uid="{00000000-0005-0000-0000-00000E140000}"/>
    <cellStyle name="Percent 2 26" xfId="4259" xr:uid="{00000000-0005-0000-0000-00000F140000}"/>
    <cellStyle name="Percent 2 27" xfId="4260" xr:uid="{00000000-0005-0000-0000-000010140000}"/>
    <cellStyle name="Percent 2 28" xfId="4261" xr:uid="{00000000-0005-0000-0000-000011140000}"/>
    <cellStyle name="Percent 2 29" xfId="4262" xr:uid="{00000000-0005-0000-0000-000012140000}"/>
    <cellStyle name="Percent 2 3" xfId="4263" xr:uid="{00000000-0005-0000-0000-000013140000}"/>
    <cellStyle name="Percent 2 3 2" xfId="4264" xr:uid="{00000000-0005-0000-0000-000014140000}"/>
    <cellStyle name="Percent 2 30" xfId="4265" xr:uid="{00000000-0005-0000-0000-000015140000}"/>
    <cellStyle name="Percent 2 31" xfId="4266" xr:uid="{00000000-0005-0000-0000-000016140000}"/>
    <cellStyle name="Percent 2 32" xfId="4267" xr:uid="{00000000-0005-0000-0000-000017140000}"/>
    <cellStyle name="Percent 2 33" xfId="4268" xr:uid="{00000000-0005-0000-0000-000018140000}"/>
    <cellStyle name="Percent 2 34" xfId="4269" xr:uid="{00000000-0005-0000-0000-000019140000}"/>
    <cellStyle name="Percent 2 35" xfId="4270" xr:uid="{00000000-0005-0000-0000-00001A140000}"/>
    <cellStyle name="Percent 2 36" xfId="4271" xr:uid="{00000000-0005-0000-0000-00001B140000}"/>
    <cellStyle name="Percent 2 37" xfId="4272" xr:uid="{00000000-0005-0000-0000-00001C140000}"/>
    <cellStyle name="Percent 2 38" xfId="4273" xr:uid="{00000000-0005-0000-0000-00001D140000}"/>
    <cellStyle name="Percent 2 39" xfId="4274" xr:uid="{00000000-0005-0000-0000-00001E140000}"/>
    <cellStyle name="Percent 2 4" xfId="4275" xr:uid="{00000000-0005-0000-0000-00001F140000}"/>
    <cellStyle name="Percent 2 4 2" xfId="4276" xr:uid="{00000000-0005-0000-0000-000020140000}"/>
    <cellStyle name="Percent 2 40" xfId="4277" xr:uid="{00000000-0005-0000-0000-000021140000}"/>
    <cellStyle name="Percent 2 41" xfId="4278" xr:uid="{00000000-0005-0000-0000-000022140000}"/>
    <cellStyle name="Percent 2 42" xfId="4279" xr:uid="{00000000-0005-0000-0000-000023140000}"/>
    <cellStyle name="Percent 2 43" xfId="4280" xr:uid="{00000000-0005-0000-0000-000024140000}"/>
    <cellStyle name="Percent 2 44" xfId="4281" xr:uid="{00000000-0005-0000-0000-000025140000}"/>
    <cellStyle name="Percent 2 45" xfId="4282" xr:uid="{00000000-0005-0000-0000-000026140000}"/>
    <cellStyle name="Percent 2 46" xfId="4283" xr:uid="{00000000-0005-0000-0000-000027140000}"/>
    <cellStyle name="Percent 2 47" xfId="4284" xr:uid="{00000000-0005-0000-0000-000028140000}"/>
    <cellStyle name="Percent 2 48" xfId="4285" xr:uid="{00000000-0005-0000-0000-000029140000}"/>
    <cellStyle name="Percent 2 49" xfId="4286" xr:uid="{00000000-0005-0000-0000-00002A140000}"/>
    <cellStyle name="Percent 2 5" xfId="4287" xr:uid="{00000000-0005-0000-0000-00002B140000}"/>
    <cellStyle name="Percent 2 5 2" xfId="4288" xr:uid="{00000000-0005-0000-0000-00002C140000}"/>
    <cellStyle name="Percent 2 50" xfId="4289" xr:uid="{00000000-0005-0000-0000-00002D140000}"/>
    <cellStyle name="Percent 2 51" xfId="4290" xr:uid="{00000000-0005-0000-0000-00002E140000}"/>
    <cellStyle name="Percent 2 52" xfId="4291" xr:uid="{00000000-0005-0000-0000-00002F140000}"/>
    <cellStyle name="Percent 2 53" xfId="4292" xr:uid="{00000000-0005-0000-0000-000030140000}"/>
    <cellStyle name="Percent 2 54" xfId="4293" xr:uid="{00000000-0005-0000-0000-000031140000}"/>
    <cellStyle name="Percent 2 55" xfId="4294" xr:uid="{00000000-0005-0000-0000-000032140000}"/>
    <cellStyle name="Percent 2 56" xfId="4295" xr:uid="{00000000-0005-0000-0000-000033140000}"/>
    <cellStyle name="Percent 2 57" xfId="4296" xr:uid="{00000000-0005-0000-0000-000034140000}"/>
    <cellStyle name="Percent 2 58" xfId="4297" xr:uid="{00000000-0005-0000-0000-000035140000}"/>
    <cellStyle name="Percent 2 59" xfId="4298" xr:uid="{00000000-0005-0000-0000-000036140000}"/>
    <cellStyle name="Percent 2 6" xfId="4299" xr:uid="{00000000-0005-0000-0000-000037140000}"/>
    <cellStyle name="Percent 2 6 2" xfId="4300" xr:uid="{00000000-0005-0000-0000-000038140000}"/>
    <cellStyle name="Percent 2 60" xfId="4301" xr:uid="{00000000-0005-0000-0000-000039140000}"/>
    <cellStyle name="Percent 2 61" xfId="4906" xr:uid="{00000000-0005-0000-0000-00003A140000}"/>
    <cellStyle name="Percent 2 7" xfId="4302" xr:uid="{00000000-0005-0000-0000-00003B140000}"/>
    <cellStyle name="Percent 2 7 2" xfId="4303" xr:uid="{00000000-0005-0000-0000-00003C140000}"/>
    <cellStyle name="Percent 2 8" xfId="4304" xr:uid="{00000000-0005-0000-0000-00003D140000}"/>
    <cellStyle name="Percent 2 9" xfId="4305" xr:uid="{00000000-0005-0000-0000-00003E140000}"/>
    <cellStyle name="Percent 2_OLST Petroleum_Workings07" xfId="4306" xr:uid="{00000000-0005-0000-0000-00003F140000}"/>
    <cellStyle name="Percent 20" xfId="4307" xr:uid="{00000000-0005-0000-0000-000040140000}"/>
    <cellStyle name="Percent 21" xfId="4308" xr:uid="{00000000-0005-0000-0000-000041140000}"/>
    <cellStyle name="Percent 22" xfId="4309" xr:uid="{00000000-0005-0000-0000-000042140000}"/>
    <cellStyle name="Percent 23" xfId="4310" xr:uid="{00000000-0005-0000-0000-000043140000}"/>
    <cellStyle name="Percent 24" xfId="4311" xr:uid="{00000000-0005-0000-0000-000044140000}"/>
    <cellStyle name="Percent 25" xfId="4312" xr:uid="{00000000-0005-0000-0000-000045140000}"/>
    <cellStyle name="Percent 26" xfId="4313" xr:uid="{00000000-0005-0000-0000-000046140000}"/>
    <cellStyle name="Percent 27" xfId="4314" xr:uid="{00000000-0005-0000-0000-000047140000}"/>
    <cellStyle name="Percent 28" xfId="4315" xr:uid="{00000000-0005-0000-0000-000048140000}"/>
    <cellStyle name="Percent 28 2" xfId="4316" xr:uid="{00000000-0005-0000-0000-000049140000}"/>
    <cellStyle name="Percent 29" xfId="4317" xr:uid="{00000000-0005-0000-0000-00004A140000}"/>
    <cellStyle name="Percent 29 2" xfId="4318" xr:uid="{00000000-0005-0000-0000-00004B140000}"/>
    <cellStyle name="Percent 3" xfId="16" xr:uid="{00000000-0005-0000-0000-00004C140000}"/>
    <cellStyle name="Percent 3 2" xfId="4319" xr:uid="{00000000-0005-0000-0000-00004D140000}"/>
    <cellStyle name="Percent 3 2 2" xfId="4320" xr:uid="{00000000-0005-0000-0000-00004E140000}"/>
    <cellStyle name="Percent 3 3" xfId="4321" xr:uid="{00000000-0005-0000-0000-00004F140000}"/>
    <cellStyle name="Percent 3 3 2" xfId="4322" xr:uid="{00000000-0005-0000-0000-000050140000}"/>
    <cellStyle name="Percent 3 3 3" xfId="4323" xr:uid="{00000000-0005-0000-0000-000051140000}"/>
    <cellStyle name="Percent 3 3 4" xfId="4324" xr:uid="{00000000-0005-0000-0000-000052140000}"/>
    <cellStyle name="Percent 3 3 5" xfId="4325" xr:uid="{00000000-0005-0000-0000-000053140000}"/>
    <cellStyle name="Percent 3 3 6" xfId="4326" xr:uid="{00000000-0005-0000-0000-000054140000}"/>
    <cellStyle name="Percent 3 4" xfId="4327" xr:uid="{00000000-0005-0000-0000-000055140000}"/>
    <cellStyle name="Percent 3 4 2" xfId="4328" xr:uid="{00000000-0005-0000-0000-000056140000}"/>
    <cellStyle name="Percent 3 4 3" xfId="4329" xr:uid="{00000000-0005-0000-0000-000057140000}"/>
    <cellStyle name="Percent 3 4 4" xfId="4330" xr:uid="{00000000-0005-0000-0000-000058140000}"/>
    <cellStyle name="Percent 3 4 5" xfId="4331" xr:uid="{00000000-0005-0000-0000-000059140000}"/>
    <cellStyle name="Percent 3 4 6" xfId="4332" xr:uid="{00000000-0005-0000-0000-00005A140000}"/>
    <cellStyle name="Percent 3 5" xfId="4333" xr:uid="{00000000-0005-0000-0000-00005B140000}"/>
    <cellStyle name="Percent 3 5 2" xfId="4334" xr:uid="{00000000-0005-0000-0000-00005C140000}"/>
    <cellStyle name="Percent 3 5 3" xfId="4335" xr:uid="{00000000-0005-0000-0000-00005D140000}"/>
    <cellStyle name="Percent 3 5 4" xfId="4336" xr:uid="{00000000-0005-0000-0000-00005E140000}"/>
    <cellStyle name="Percent 3 5 5" xfId="4337" xr:uid="{00000000-0005-0000-0000-00005F140000}"/>
    <cellStyle name="Percent 3 5 6" xfId="4338" xr:uid="{00000000-0005-0000-0000-000060140000}"/>
    <cellStyle name="Percent 3 6" xfId="4339" xr:uid="{00000000-0005-0000-0000-000061140000}"/>
    <cellStyle name="Percent 3 7" xfId="4910" xr:uid="{00000000-0005-0000-0000-000062140000}"/>
    <cellStyle name="Percent 3_WP(BS)-System" xfId="4340" xr:uid="{00000000-0005-0000-0000-000063140000}"/>
    <cellStyle name="Percent 30" xfId="4341" xr:uid="{00000000-0005-0000-0000-000064140000}"/>
    <cellStyle name="Percent 30 2" xfId="4342" xr:uid="{00000000-0005-0000-0000-000065140000}"/>
    <cellStyle name="Percent 31" xfId="4343" xr:uid="{00000000-0005-0000-0000-000066140000}"/>
    <cellStyle name="Percent 32" xfId="4344" xr:uid="{00000000-0005-0000-0000-000067140000}"/>
    <cellStyle name="Percent 33" xfId="4345" xr:uid="{00000000-0005-0000-0000-000068140000}"/>
    <cellStyle name="Percent 33 2" xfId="4346" xr:uid="{00000000-0005-0000-0000-000069140000}"/>
    <cellStyle name="Percent 34" xfId="4347" xr:uid="{00000000-0005-0000-0000-00006A140000}"/>
    <cellStyle name="Percent 35" xfId="4348" xr:uid="{00000000-0005-0000-0000-00006B140000}"/>
    <cellStyle name="Percent 35 2" xfId="5950" xr:uid="{00000000-0005-0000-0000-00006C140000}"/>
    <cellStyle name="Percent 35 2 2" xfId="7723" xr:uid="{B8F32A84-726B-4FA9-8990-CD3ACCD6DA89}"/>
    <cellStyle name="Percent 35 2 3" xfId="10042" xr:uid="{F0355736-27DC-40DE-9478-3F11A2D9263F}"/>
    <cellStyle name="Percent 35 3" xfId="6833" xr:uid="{206E6A85-C27B-4A38-B541-C5B44447F3DC}"/>
    <cellStyle name="Percent 35 4" xfId="9206" xr:uid="{43126CB2-4113-4ACF-9D10-6F30D5B707BC}"/>
    <cellStyle name="Percent 4" xfId="1151" xr:uid="{00000000-0005-0000-0000-00006D140000}"/>
    <cellStyle name="Percent 4 10" xfId="4349" xr:uid="{00000000-0005-0000-0000-00006E140000}"/>
    <cellStyle name="Percent 4 11" xfId="4350" xr:uid="{00000000-0005-0000-0000-00006F140000}"/>
    <cellStyle name="Percent 4 12" xfId="4351" xr:uid="{00000000-0005-0000-0000-000070140000}"/>
    <cellStyle name="Percent 4 2" xfId="4352" xr:uid="{00000000-0005-0000-0000-000071140000}"/>
    <cellStyle name="Percent 4 2 2" xfId="4353" xr:uid="{00000000-0005-0000-0000-000072140000}"/>
    <cellStyle name="Percent 4 3" xfId="4354" xr:uid="{00000000-0005-0000-0000-000073140000}"/>
    <cellStyle name="Percent 4 3 2" xfId="4355" xr:uid="{00000000-0005-0000-0000-000074140000}"/>
    <cellStyle name="Percent 4 3 3" xfId="4356" xr:uid="{00000000-0005-0000-0000-000075140000}"/>
    <cellStyle name="Percent 4 3 4" xfId="4357" xr:uid="{00000000-0005-0000-0000-000076140000}"/>
    <cellStyle name="Percent 4 3 5" xfId="4358" xr:uid="{00000000-0005-0000-0000-000077140000}"/>
    <cellStyle name="Percent 4 3 6" xfId="4359" xr:uid="{00000000-0005-0000-0000-000078140000}"/>
    <cellStyle name="Percent 4 4" xfId="4360" xr:uid="{00000000-0005-0000-0000-000079140000}"/>
    <cellStyle name="Percent 4 4 2" xfId="4361" xr:uid="{00000000-0005-0000-0000-00007A140000}"/>
    <cellStyle name="Percent 4 4 3" xfId="4362" xr:uid="{00000000-0005-0000-0000-00007B140000}"/>
    <cellStyle name="Percent 4 4 4" xfId="4363" xr:uid="{00000000-0005-0000-0000-00007C140000}"/>
    <cellStyle name="Percent 4 4 5" xfId="4364" xr:uid="{00000000-0005-0000-0000-00007D140000}"/>
    <cellStyle name="Percent 4 4 6" xfId="4365" xr:uid="{00000000-0005-0000-0000-00007E140000}"/>
    <cellStyle name="Percent 4 5" xfId="4366" xr:uid="{00000000-0005-0000-0000-00007F140000}"/>
    <cellStyle name="Percent 4 5 2" xfId="4367" xr:uid="{00000000-0005-0000-0000-000080140000}"/>
    <cellStyle name="Percent 4 5 3" xfId="4368" xr:uid="{00000000-0005-0000-0000-000081140000}"/>
    <cellStyle name="Percent 4 5 4" xfId="4369" xr:uid="{00000000-0005-0000-0000-000082140000}"/>
    <cellStyle name="Percent 4 5 5" xfId="4370" xr:uid="{00000000-0005-0000-0000-000083140000}"/>
    <cellStyle name="Percent 4 5 6" xfId="4371" xr:uid="{00000000-0005-0000-0000-000084140000}"/>
    <cellStyle name="Percent 4 6" xfId="4372" xr:uid="{00000000-0005-0000-0000-000085140000}"/>
    <cellStyle name="Percent 4 6 2" xfId="4373" xr:uid="{00000000-0005-0000-0000-000086140000}"/>
    <cellStyle name="Percent 4 6 3" xfId="4374" xr:uid="{00000000-0005-0000-0000-000087140000}"/>
    <cellStyle name="Percent 4 6 4" xfId="4375" xr:uid="{00000000-0005-0000-0000-000088140000}"/>
    <cellStyle name="Percent 4 6 5" xfId="4376" xr:uid="{00000000-0005-0000-0000-000089140000}"/>
    <cellStyle name="Percent 4 6 6" xfId="4377" xr:uid="{00000000-0005-0000-0000-00008A140000}"/>
    <cellStyle name="Percent 4 7" xfId="4378" xr:uid="{00000000-0005-0000-0000-00008B140000}"/>
    <cellStyle name="Percent 4 8" xfId="4379" xr:uid="{00000000-0005-0000-0000-00008C140000}"/>
    <cellStyle name="Percent 4 9" xfId="4380" xr:uid="{00000000-0005-0000-0000-00008D140000}"/>
    <cellStyle name="Percent 5" xfId="4381" xr:uid="{00000000-0005-0000-0000-00008E140000}"/>
    <cellStyle name="Percent 5 10" xfId="4382" xr:uid="{00000000-0005-0000-0000-00008F140000}"/>
    <cellStyle name="Percent 5 11" xfId="4383" xr:uid="{00000000-0005-0000-0000-000090140000}"/>
    <cellStyle name="Percent 5 12" xfId="4384" xr:uid="{00000000-0005-0000-0000-000091140000}"/>
    <cellStyle name="Percent 5 13" xfId="4385" xr:uid="{00000000-0005-0000-0000-000092140000}"/>
    <cellStyle name="Percent 5 14" xfId="4386" xr:uid="{00000000-0005-0000-0000-000093140000}"/>
    <cellStyle name="Percent 5 15" xfId="4387" xr:uid="{00000000-0005-0000-0000-000094140000}"/>
    <cellStyle name="Percent 5 16" xfId="4388" xr:uid="{00000000-0005-0000-0000-000095140000}"/>
    <cellStyle name="Percent 5 17" xfId="4389" xr:uid="{00000000-0005-0000-0000-000096140000}"/>
    <cellStyle name="Percent 5 18" xfId="4390" xr:uid="{00000000-0005-0000-0000-000097140000}"/>
    <cellStyle name="Percent 5 19" xfId="4391" xr:uid="{00000000-0005-0000-0000-000098140000}"/>
    <cellStyle name="Percent 5 2" xfId="4392" xr:uid="{00000000-0005-0000-0000-000099140000}"/>
    <cellStyle name="Percent 5 2 2" xfId="4393" xr:uid="{00000000-0005-0000-0000-00009A140000}"/>
    <cellStyle name="Percent 5 2 3" xfId="4394" xr:uid="{00000000-0005-0000-0000-00009B140000}"/>
    <cellStyle name="Percent 5 20" xfId="4395" xr:uid="{00000000-0005-0000-0000-00009C140000}"/>
    <cellStyle name="Percent 5 3" xfId="4396" xr:uid="{00000000-0005-0000-0000-00009D140000}"/>
    <cellStyle name="Percent 5 4" xfId="4397" xr:uid="{00000000-0005-0000-0000-00009E140000}"/>
    <cellStyle name="Percent 5 5" xfId="4398" xr:uid="{00000000-0005-0000-0000-00009F140000}"/>
    <cellStyle name="Percent 5 6" xfId="4399" xr:uid="{00000000-0005-0000-0000-0000A0140000}"/>
    <cellStyle name="Percent 5 7" xfId="4400" xr:uid="{00000000-0005-0000-0000-0000A1140000}"/>
    <cellStyle name="Percent 5 8" xfId="4401" xr:uid="{00000000-0005-0000-0000-0000A2140000}"/>
    <cellStyle name="Percent 5 9" xfId="4402" xr:uid="{00000000-0005-0000-0000-0000A3140000}"/>
    <cellStyle name="Percent 6" xfId="4403" xr:uid="{00000000-0005-0000-0000-0000A4140000}"/>
    <cellStyle name="Percent 6 2" xfId="4404" xr:uid="{00000000-0005-0000-0000-0000A5140000}"/>
    <cellStyle name="Percent 6 2 2" xfId="4405" xr:uid="{00000000-0005-0000-0000-0000A6140000}"/>
    <cellStyle name="Percent 7" xfId="4406" xr:uid="{00000000-0005-0000-0000-0000A7140000}"/>
    <cellStyle name="Percent 7 2" xfId="4407" xr:uid="{00000000-0005-0000-0000-0000A8140000}"/>
    <cellStyle name="Percent 8" xfId="4408" xr:uid="{00000000-0005-0000-0000-0000A9140000}"/>
    <cellStyle name="Percent 8 2" xfId="4409" xr:uid="{00000000-0005-0000-0000-0000AA140000}"/>
    <cellStyle name="Percent 9" xfId="4410" xr:uid="{00000000-0005-0000-0000-0000AB140000}"/>
    <cellStyle name="Percent 9 2" xfId="4411" xr:uid="{00000000-0005-0000-0000-0000AC140000}"/>
    <cellStyle name="percentage" xfId="665" xr:uid="{00000000-0005-0000-0000-0000AD140000}"/>
    <cellStyle name="Pilkku_BINV" xfId="4412" xr:uid="{00000000-0005-0000-0000-0000AE140000}"/>
    <cellStyle name="Pivot" xfId="666" xr:uid="{00000000-0005-0000-0000-0000AF140000}"/>
    <cellStyle name="PLAN" xfId="4413" xr:uid="{00000000-0005-0000-0000-0000B0140000}"/>
    <cellStyle name="PrePop Currency (0)" xfId="667" xr:uid="{00000000-0005-0000-0000-0000B1140000}"/>
    <cellStyle name="PrePop Currency (0) 2" xfId="4414" xr:uid="{00000000-0005-0000-0000-0000B2140000}"/>
    <cellStyle name="PrePop Currency (2)" xfId="668" xr:uid="{00000000-0005-0000-0000-0000B3140000}"/>
    <cellStyle name="PrePop Currency (2) 2" xfId="4415" xr:uid="{00000000-0005-0000-0000-0000B4140000}"/>
    <cellStyle name="PrePop Units (0)" xfId="669" xr:uid="{00000000-0005-0000-0000-0000B5140000}"/>
    <cellStyle name="PrePop Units (0) 2" xfId="4416" xr:uid="{00000000-0005-0000-0000-0000B6140000}"/>
    <cellStyle name="PrePop Units (1)" xfId="670" xr:uid="{00000000-0005-0000-0000-0000B7140000}"/>
    <cellStyle name="PrePop Units (1) 2" xfId="4417" xr:uid="{00000000-0005-0000-0000-0000B8140000}"/>
    <cellStyle name="PrePop Units (2)" xfId="671" xr:uid="{00000000-0005-0000-0000-0000B9140000}"/>
    <cellStyle name="PrePop Units (2) 2" xfId="4418" xr:uid="{00000000-0005-0000-0000-0000BA140000}"/>
    <cellStyle name="pricing" xfId="672" xr:uid="{00000000-0005-0000-0000-0000BB140000}"/>
    <cellStyle name="Profile" xfId="673" xr:uid="{00000000-0005-0000-0000-0000BC140000}"/>
    <cellStyle name="PSChar" xfId="674" xr:uid="{00000000-0005-0000-0000-0000BD140000}"/>
    <cellStyle name="PSDate" xfId="675" xr:uid="{00000000-0005-0000-0000-0000BE140000}"/>
    <cellStyle name="PSDec" xfId="676" xr:uid="{00000000-0005-0000-0000-0000BF140000}"/>
    <cellStyle name="PSHeading" xfId="677" xr:uid="{00000000-0005-0000-0000-0000C0140000}"/>
    <cellStyle name="PSInt" xfId="678" xr:uid="{00000000-0005-0000-0000-0000C1140000}"/>
    <cellStyle name="PSSpacer" xfId="679" xr:uid="{00000000-0005-0000-0000-0000C2140000}"/>
    <cellStyle name="pwstyle" xfId="4419" xr:uid="{00000000-0005-0000-0000-0000C3140000}"/>
    <cellStyle name="Py?r. luku_BINV" xfId="4420" xr:uid="{00000000-0005-0000-0000-0000C4140000}"/>
    <cellStyle name="Py?r. valuutta_BINV" xfId="4421" xr:uid="{00000000-0005-0000-0000-0000C5140000}"/>
    <cellStyle name="Q1" xfId="680" xr:uid="{00000000-0005-0000-0000-0000C6140000}"/>
    <cellStyle name="Q1 2" xfId="4422" xr:uid="{00000000-0005-0000-0000-0000C7140000}"/>
    <cellStyle name="qn1" xfId="4423" xr:uid="{00000000-0005-0000-0000-0000C8140000}"/>
    <cellStyle name="Quantity" xfId="4424" xr:uid="{00000000-0005-0000-0000-0000C9140000}"/>
    <cellStyle name="Quantity 10" xfId="4425" xr:uid="{00000000-0005-0000-0000-0000CA140000}"/>
    <cellStyle name="Quantity 11" xfId="4426" xr:uid="{00000000-0005-0000-0000-0000CB140000}"/>
    <cellStyle name="Quantity 12" xfId="4427" xr:uid="{00000000-0005-0000-0000-0000CC140000}"/>
    <cellStyle name="Quantity 13" xfId="4428" xr:uid="{00000000-0005-0000-0000-0000CD140000}"/>
    <cellStyle name="Quantity 14" xfId="4429" xr:uid="{00000000-0005-0000-0000-0000CE140000}"/>
    <cellStyle name="Quantity 15" xfId="4430" xr:uid="{00000000-0005-0000-0000-0000CF140000}"/>
    <cellStyle name="Quantity 16" xfId="4431" xr:uid="{00000000-0005-0000-0000-0000D0140000}"/>
    <cellStyle name="Quantity 17" xfId="4432" xr:uid="{00000000-0005-0000-0000-0000D1140000}"/>
    <cellStyle name="Quantity 18" xfId="4433" xr:uid="{00000000-0005-0000-0000-0000D2140000}"/>
    <cellStyle name="Quantity 2" xfId="4434" xr:uid="{00000000-0005-0000-0000-0000D3140000}"/>
    <cellStyle name="Quantity 3" xfId="4435" xr:uid="{00000000-0005-0000-0000-0000D4140000}"/>
    <cellStyle name="Quantity 4" xfId="4436" xr:uid="{00000000-0005-0000-0000-0000D5140000}"/>
    <cellStyle name="Quantity 4 2" xfId="4437" xr:uid="{00000000-0005-0000-0000-0000D6140000}"/>
    <cellStyle name="Quantity 5" xfId="4438" xr:uid="{00000000-0005-0000-0000-0000D7140000}"/>
    <cellStyle name="Quantity 6" xfId="4439" xr:uid="{00000000-0005-0000-0000-0000D8140000}"/>
    <cellStyle name="Quantity 7" xfId="4440" xr:uid="{00000000-0005-0000-0000-0000D9140000}"/>
    <cellStyle name="Quantity 8" xfId="4441" xr:uid="{00000000-0005-0000-0000-0000DA140000}"/>
    <cellStyle name="Quantity 9" xfId="4442" xr:uid="{00000000-0005-0000-0000-0000DB140000}"/>
    <cellStyle name="Quantity_282-193.00" xfId="4443" xr:uid="{00000000-0005-0000-0000-0000DC140000}"/>
    <cellStyle name="Rate" xfId="681" xr:uid="{00000000-0005-0000-0000-0000DD140000}"/>
    <cellStyle name="Rate 2" xfId="6205" xr:uid="{66CCB4EA-8B69-4780-A84A-519F2589B324}"/>
    <cellStyle name="Ratio" xfId="682" xr:uid="{00000000-0005-0000-0000-0000DE140000}"/>
    <cellStyle name="Reset  - Style4" xfId="683" xr:uid="{00000000-0005-0000-0000-0000DF140000}"/>
    <cellStyle name="Reset  - Style7" xfId="684" xr:uid="{00000000-0005-0000-0000-0000E0140000}"/>
    <cellStyle name="Reset range style to defaults" xfId="4444" xr:uid="{00000000-0005-0000-0000-0000E1140000}"/>
    <cellStyle name="Reset range style to defaults 2" xfId="6143" xr:uid="{00000000-0005-0000-0000-0000E2140000}"/>
    <cellStyle name="Reset range style to defaults 2 2" xfId="7915" xr:uid="{1C7F1B92-DADF-4CF6-B6AC-0B5E37D264DF}"/>
    <cellStyle name="Reset range style to defaults 2 3" xfId="8277" xr:uid="{4D8C561B-A387-4202-A914-B0DF47E9B3C5}"/>
    <cellStyle name="Reset range style to defaults 2 4" xfId="8525" xr:uid="{7D98463D-306D-4CBE-A8D0-358FD455239B}"/>
    <cellStyle name="Reset range style to defaults 2 5" xfId="8773" xr:uid="{5C98B240-276C-43E1-B0D3-0908D3B5DA6E}"/>
    <cellStyle name="Reset range style to defaults 2 6" xfId="10234" xr:uid="{1965EE2E-ECEB-4729-B034-26072FD64B37}"/>
    <cellStyle name="Reset range style to defaults 3" xfId="5964" xr:uid="{00000000-0005-0000-0000-0000E3140000}"/>
    <cellStyle name="Reset range style to defaults 3 2" xfId="7737" xr:uid="{DE1364D6-3A7C-454A-AF9D-419A1221FB70}"/>
    <cellStyle name="Reset range style to defaults 3 3" xfId="8163" xr:uid="{641BD599-C492-4A03-ABC2-AE21FE1D198B}"/>
    <cellStyle name="Reset range style to defaults 3 4" xfId="8414" xr:uid="{96601147-2B84-4F1D-9FEC-6CA1EA8FF5CF}"/>
    <cellStyle name="Reset range style to defaults 3 5" xfId="8662" xr:uid="{82D7B288-B7CD-40E5-91DB-4E7FBBB4882E}"/>
    <cellStyle name="Reset range style to defaults 3 6" xfId="10056" xr:uid="{1ABE29A9-6114-4EF8-AC44-302B358D29A8}"/>
    <cellStyle name="Reset range style to defaults 4" xfId="6834" xr:uid="{1DDF346A-AD22-459B-9966-ED9E0E007265}"/>
    <cellStyle name="Revenue(rev).xls]SEPT" xfId="685" xr:uid="{00000000-0005-0000-0000-0000E4140000}"/>
    <cellStyle name="RevList" xfId="686" xr:uid="{00000000-0005-0000-0000-0000E5140000}"/>
    <cellStyle name="RevList 2" xfId="4445" xr:uid="{00000000-0005-0000-0000-0000E6140000}"/>
    <cellStyle name="Rittichai" xfId="4446" xr:uid="{00000000-0005-0000-0000-0000E7140000}"/>
    <cellStyle name="rrency [0]_laroux_1" xfId="4447" xr:uid="{00000000-0005-0000-0000-0000E8140000}"/>
    <cellStyle name="s" xfId="687" xr:uid="{00000000-0005-0000-0000-0000E9140000}"/>
    <cellStyle name="s 2" xfId="4448" xr:uid="{00000000-0005-0000-0000-0000EA140000}"/>
    <cellStyle name="S)" xfId="688" xr:uid="{00000000-0005-0000-0000-0000EB140000}"/>
    <cellStyle name="s_FA" xfId="689" xr:uid="{00000000-0005-0000-0000-0000EC140000}"/>
    <cellStyle name="s_FA 2" xfId="4449" xr:uid="{00000000-0005-0000-0000-0000ED140000}"/>
    <cellStyle name="s_FA_WP-IS" xfId="4450" xr:uid="{00000000-0005-0000-0000-0000EE140000}"/>
    <cellStyle name="s_FA_WP-IS 2" xfId="4451" xr:uid="{00000000-0005-0000-0000-0000EF140000}"/>
    <cellStyle name="s_purchases test - orisoft systems" xfId="4452" xr:uid="{00000000-0005-0000-0000-0000F0140000}"/>
    <cellStyle name="s_purchases test - orisoft systems 2" xfId="4453" xr:uid="{00000000-0005-0000-0000-0000F1140000}"/>
    <cellStyle name="S_UPB_S" xfId="690" xr:uid="{00000000-0005-0000-0000-0000F2140000}"/>
    <cellStyle name="s_WP(IS)-System" xfId="4454" xr:uid="{00000000-0005-0000-0000-0000F3140000}"/>
    <cellStyle name="s_WP(IS)-System 2" xfId="4455" xr:uid="{00000000-0005-0000-0000-0000F4140000}"/>
    <cellStyle name="s_WP-IS" xfId="4456" xr:uid="{00000000-0005-0000-0000-0000F5140000}"/>
    <cellStyle name="s_WP-IS 2" xfId="4457" xr:uid="{00000000-0005-0000-0000-0000F6140000}"/>
    <cellStyle name="Salomon Logo" xfId="4458" xr:uid="{00000000-0005-0000-0000-0000F7140000}"/>
    <cellStyle name="SAPBEXaggData" xfId="691" xr:uid="{00000000-0005-0000-0000-0000F8140000}"/>
    <cellStyle name="SAPBEXaggData 2" xfId="5962" xr:uid="{00000000-0005-0000-0000-0000F9140000}"/>
    <cellStyle name="SAPBEXaggData 2 2" xfId="7735" xr:uid="{8CC38199-4C36-432E-AD35-83A5B13DFD3F}"/>
    <cellStyle name="SAPBEXaggData 2 3" xfId="8161" xr:uid="{125C43B3-DE00-4EE2-99C8-8580693678AB}"/>
    <cellStyle name="SAPBEXaggData 2 4" xfId="8412" xr:uid="{E14E356B-3025-4A2A-9CC5-EDAF5DA49B64}"/>
    <cellStyle name="SAPBEXaggData 2 5" xfId="8660" xr:uid="{0C2F1E72-1E2F-4C8E-96EC-80C3A6BB91FC}"/>
    <cellStyle name="SAPBEXaggData 2 6" xfId="10054" xr:uid="{4565D8BF-E891-4877-A176-9BE8CE833027}"/>
    <cellStyle name="SAPBEXaggData 3" xfId="6142" xr:uid="{00000000-0005-0000-0000-0000FA140000}"/>
    <cellStyle name="SAPBEXaggData 3 2" xfId="7914" xr:uid="{B5B192DC-DA6C-4608-9217-C20115D339E3}"/>
    <cellStyle name="SAPBEXaggData 3 3" xfId="8276" xr:uid="{2035D999-E7BD-4E01-B300-D286954B722A}"/>
    <cellStyle name="SAPBEXaggData 3 4" xfId="8524" xr:uid="{03726508-2011-4361-A6CE-945773861000}"/>
    <cellStyle name="SAPBEXaggData 3 5" xfId="8772" xr:uid="{84835941-3957-4770-AE08-A5BDC98BD54A}"/>
    <cellStyle name="SAPBEXaggData 3 6" xfId="10233" xr:uid="{3620D25B-9B60-4D59-8543-9BD872F5BFC7}"/>
    <cellStyle name="SAPBEXaggData 4" xfId="6206" xr:uid="{0B5C6DB5-87E7-43F1-BF04-DD0B5FD9E60B}"/>
    <cellStyle name="SAPBEXaggDataEmph" xfId="692" xr:uid="{00000000-0005-0000-0000-0000FB140000}"/>
    <cellStyle name="SAPBEXaggDataEmph 2" xfId="5961" xr:uid="{00000000-0005-0000-0000-0000FC140000}"/>
    <cellStyle name="SAPBEXaggDataEmph 2 2" xfId="7734" xr:uid="{A70DDA16-4F70-4F39-8623-2891EF80761F}"/>
    <cellStyle name="SAPBEXaggDataEmph 2 3" xfId="8160" xr:uid="{039434EB-A4D7-4387-BF0B-3683B551C78B}"/>
    <cellStyle name="SAPBEXaggDataEmph 2 4" xfId="8411" xr:uid="{8FCC86F4-EA15-418C-A80A-AC310FCC0646}"/>
    <cellStyle name="SAPBEXaggDataEmph 2 5" xfId="8659" xr:uid="{B07880F4-6C2F-42D8-9449-FDE516341A1D}"/>
    <cellStyle name="SAPBEXaggDataEmph 2 6" xfId="10053" xr:uid="{1B28BA31-5AC2-42C3-B759-F474A2CA8408}"/>
    <cellStyle name="SAPBEXaggDataEmph 3" xfId="6141" xr:uid="{00000000-0005-0000-0000-0000FD140000}"/>
    <cellStyle name="SAPBEXaggDataEmph 3 2" xfId="7913" xr:uid="{F6685CE4-D608-4EFE-ADB1-8D257E3C3385}"/>
    <cellStyle name="SAPBEXaggDataEmph 3 3" xfId="8275" xr:uid="{35138FB8-6E94-4A3D-8E80-01D6811222D0}"/>
    <cellStyle name="SAPBEXaggDataEmph 3 4" xfId="8523" xr:uid="{E5C61BAF-7A56-4D19-8083-E48BD278E7EA}"/>
    <cellStyle name="SAPBEXaggDataEmph 3 5" xfId="8771" xr:uid="{B5130A5F-1AE3-4265-88C2-51C89246693F}"/>
    <cellStyle name="SAPBEXaggDataEmph 3 6" xfId="10232" xr:uid="{107A5235-023F-4A13-B05E-8274D012CED0}"/>
    <cellStyle name="SAPBEXaggDataEmph 4" xfId="6207" xr:uid="{7D1AF438-8922-45F1-8BAA-18FE9D024F88}"/>
    <cellStyle name="SAPBEXaggItem" xfId="693" xr:uid="{00000000-0005-0000-0000-0000FE140000}"/>
    <cellStyle name="SAPBEXaggItem 2" xfId="5960" xr:uid="{00000000-0005-0000-0000-0000FF140000}"/>
    <cellStyle name="SAPBEXaggItem 2 2" xfId="7733" xr:uid="{939FD44B-8435-44C2-A4A3-73AEE9DB0B09}"/>
    <cellStyle name="SAPBEXaggItem 2 3" xfId="8159" xr:uid="{98CBB725-B1B1-43E3-92CD-9B884DECA573}"/>
    <cellStyle name="SAPBEXaggItem 2 4" xfId="8410" xr:uid="{2C4B38E1-65FB-404F-89EA-356E82E0D12A}"/>
    <cellStyle name="SAPBEXaggItem 2 5" xfId="8658" xr:uid="{823D1B63-51E5-490B-942E-3D3175373296}"/>
    <cellStyle name="SAPBEXaggItem 2 6" xfId="10052" xr:uid="{C3B00E81-F799-4811-87B9-DCBC1B6303D3}"/>
    <cellStyle name="SAPBEXaggItem 3" xfId="6140" xr:uid="{00000000-0005-0000-0000-000000150000}"/>
    <cellStyle name="SAPBEXaggItem 3 2" xfId="7912" xr:uid="{45751852-0152-4D1B-9A17-6C740189923C}"/>
    <cellStyle name="SAPBEXaggItem 3 3" xfId="8274" xr:uid="{7E89BFE4-1F51-4DC5-A2FB-66057247DA74}"/>
    <cellStyle name="SAPBEXaggItem 3 4" xfId="8522" xr:uid="{BB5C0AB1-728E-481A-B502-0D99CF644344}"/>
    <cellStyle name="SAPBEXaggItem 3 5" xfId="8770" xr:uid="{2D971C46-EEA7-45AB-B563-998B0A2D7EBB}"/>
    <cellStyle name="SAPBEXaggItem 3 6" xfId="10231" xr:uid="{FFE0D7CE-1582-40F0-A233-C68F28A163D6}"/>
    <cellStyle name="SAPBEXaggItem 4" xfId="6208" xr:uid="{8BF6D95F-42A9-437D-B0B4-68EDCB06F716}"/>
    <cellStyle name="SAPBEXaggItemX" xfId="4459" xr:uid="{00000000-0005-0000-0000-000001150000}"/>
    <cellStyle name="SAPBEXaggItemX 2" xfId="6145" xr:uid="{00000000-0005-0000-0000-000002150000}"/>
    <cellStyle name="SAPBEXaggItemX 2 2" xfId="7917" xr:uid="{CB0EEB47-50CF-4855-9A65-67DE58540EF4}"/>
    <cellStyle name="SAPBEXaggItemX 2 3" xfId="8279" xr:uid="{FDFA05C1-D110-4C3E-8CAB-69CCE0C01AFB}"/>
    <cellStyle name="SAPBEXaggItemX 2 4" xfId="8527" xr:uid="{DD4F5447-099D-4292-96E1-51D2C2F68F68}"/>
    <cellStyle name="SAPBEXaggItemX 2 5" xfId="8775" xr:uid="{B4B7E993-AC79-4B55-825B-9852120ED865}"/>
    <cellStyle name="SAPBEXaggItemX 2 6" xfId="10236" xr:uid="{C00FEC82-E04A-45E6-A2A5-95D6FF2F57F1}"/>
    <cellStyle name="SAPBEXaggItemX 3" xfId="4970" xr:uid="{00000000-0005-0000-0000-000003150000}"/>
    <cellStyle name="SAPBEXaggItemX 3 2" xfId="6936" xr:uid="{D5642CB6-DC75-48B6-A279-7A95A76300EA}"/>
    <cellStyle name="SAPBEXaggItemX 3 3" xfId="7963" xr:uid="{C6B625BE-E364-445F-B235-C972339B65C3}"/>
    <cellStyle name="SAPBEXaggItemX 3 4" xfId="6203" xr:uid="{F1BE64E6-060D-4C29-8E29-69DFF389AF75}"/>
    <cellStyle name="SAPBEXaggItemX 3 5" xfId="6940" xr:uid="{0C965694-1440-4A14-90C0-F13B3638735B}"/>
    <cellStyle name="SAPBEXaggItemX 3 6" xfId="9266" xr:uid="{65CE7C0B-B0D7-4B49-9B47-6A5F7071337C}"/>
    <cellStyle name="SAPBEXaggItemX 4" xfId="6835" xr:uid="{D4916F60-52B4-4017-A821-3621493086D6}"/>
    <cellStyle name="SAPBEXchaText" xfId="694" xr:uid="{00000000-0005-0000-0000-000004150000}"/>
    <cellStyle name="SAPBEXexcBad7" xfId="695" xr:uid="{00000000-0005-0000-0000-000005150000}"/>
    <cellStyle name="SAPBEXexcBad7 2" xfId="5959" xr:uid="{00000000-0005-0000-0000-000006150000}"/>
    <cellStyle name="SAPBEXexcBad7 2 2" xfId="7732" xr:uid="{84849EC9-67B9-43A3-8764-37D797FCB0D2}"/>
    <cellStyle name="SAPBEXexcBad7 2 3" xfId="8158" xr:uid="{904950B2-ABFC-432D-B28B-45D35D4652E5}"/>
    <cellStyle name="SAPBEXexcBad7 2 4" xfId="8409" xr:uid="{CE55EEA2-DD18-4F6F-8BEC-536C1317775F}"/>
    <cellStyle name="SAPBEXexcBad7 2 5" xfId="8657" xr:uid="{19697038-FAB2-476C-BFFF-E378DEF75452}"/>
    <cellStyle name="SAPBEXexcBad7 2 6" xfId="10051" xr:uid="{AE82D2AB-1491-4561-89F5-A9441F01A50D}"/>
    <cellStyle name="SAPBEXexcBad7 3" xfId="6139" xr:uid="{00000000-0005-0000-0000-000007150000}"/>
    <cellStyle name="SAPBEXexcBad7 3 2" xfId="7911" xr:uid="{B2887809-99A1-4046-B9FA-1D3D1F7316CB}"/>
    <cellStyle name="SAPBEXexcBad7 3 3" xfId="8273" xr:uid="{5FA3998A-D019-415E-A78F-248FA1F50478}"/>
    <cellStyle name="SAPBEXexcBad7 3 4" xfId="8521" xr:uid="{4A4BBD8A-330F-43A0-9E4D-938B494A2760}"/>
    <cellStyle name="SAPBEXexcBad7 3 5" xfId="8769" xr:uid="{3F7E0E43-5121-4815-9D67-5C16197B7584}"/>
    <cellStyle name="SAPBEXexcBad7 3 6" xfId="10230" xr:uid="{A24C5BBE-E92B-43B7-9814-3D80D31058CC}"/>
    <cellStyle name="SAPBEXexcBad7 4" xfId="6209" xr:uid="{9E65D1E7-46AA-41BF-A337-C0E974EFCE8F}"/>
    <cellStyle name="SAPBEXexcBad8" xfId="696" xr:uid="{00000000-0005-0000-0000-000008150000}"/>
    <cellStyle name="SAPBEXexcBad8 2" xfId="5958" xr:uid="{00000000-0005-0000-0000-000009150000}"/>
    <cellStyle name="SAPBEXexcBad8 2 2" xfId="7731" xr:uid="{D6057311-4B74-40A7-AF41-21530E6E93B1}"/>
    <cellStyle name="SAPBEXexcBad8 2 3" xfId="8157" xr:uid="{599C32E1-94D0-4736-928A-0C343B239E1F}"/>
    <cellStyle name="SAPBEXexcBad8 2 4" xfId="8408" xr:uid="{D3C6F7D7-D958-4C39-8F28-3F4202E5F63F}"/>
    <cellStyle name="SAPBEXexcBad8 2 5" xfId="8656" xr:uid="{7BE111DF-62C2-4488-8919-B27D3EF1514F}"/>
    <cellStyle name="SAPBEXexcBad8 2 6" xfId="10050" xr:uid="{5362966B-D1E8-474A-A4C9-1C403991F175}"/>
    <cellStyle name="SAPBEXexcBad8 3" xfId="6138" xr:uid="{00000000-0005-0000-0000-00000A150000}"/>
    <cellStyle name="SAPBEXexcBad8 3 2" xfId="7910" xr:uid="{94297B10-08FB-4A31-952A-F3571B63630D}"/>
    <cellStyle name="SAPBEXexcBad8 3 3" xfId="8272" xr:uid="{BF421007-4FF6-4F47-8B5A-A367E9519FF2}"/>
    <cellStyle name="SAPBEXexcBad8 3 4" xfId="8520" xr:uid="{AF19C15E-9C1E-478C-BC09-E989DDAD7679}"/>
    <cellStyle name="SAPBEXexcBad8 3 5" xfId="8768" xr:uid="{8DD571B2-C618-49ED-86B0-2D75A13BE981}"/>
    <cellStyle name="SAPBEXexcBad8 3 6" xfId="10229" xr:uid="{47AAFCD1-A296-476B-9277-72549087B938}"/>
    <cellStyle name="SAPBEXexcBad8 4" xfId="6210" xr:uid="{C9589D77-EB9C-46B0-BF42-3E2A65B9EEBC}"/>
    <cellStyle name="SAPBEXexcBad9" xfId="697" xr:uid="{00000000-0005-0000-0000-00000B150000}"/>
    <cellStyle name="SAPBEXexcBad9 2" xfId="5957" xr:uid="{00000000-0005-0000-0000-00000C150000}"/>
    <cellStyle name="SAPBEXexcBad9 2 2" xfId="7730" xr:uid="{F56AA7F3-0869-47F5-8C9C-E53859857D3A}"/>
    <cellStyle name="SAPBEXexcBad9 2 3" xfId="8156" xr:uid="{09FB0F9B-2B1D-4841-BBDD-D58687E187FA}"/>
    <cellStyle name="SAPBEXexcBad9 2 4" xfId="8407" xr:uid="{40D81815-5719-4E16-93BB-37579A39A858}"/>
    <cellStyle name="SAPBEXexcBad9 2 5" xfId="8655" xr:uid="{7A42ADF5-E987-46B7-891B-DACAC811B60C}"/>
    <cellStyle name="SAPBEXexcBad9 2 6" xfId="10049" xr:uid="{8FC41996-0C8A-4316-ACEE-D8962D62AE65}"/>
    <cellStyle name="SAPBEXexcBad9 3" xfId="6137" xr:uid="{00000000-0005-0000-0000-00000D150000}"/>
    <cellStyle name="SAPBEXexcBad9 3 2" xfId="7909" xr:uid="{CEBC6FE5-EB8D-49AA-9FFB-F7B91A6DA7C6}"/>
    <cellStyle name="SAPBEXexcBad9 3 3" xfId="8271" xr:uid="{B10545BA-89C6-4E65-814D-898EEB2FBC67}"/>
    <cellStyle name="SAPBEXexcBad9 3 4" xfId="8519" xr:uid="{A16EDD93-3243-4B60-A14F-DAF55EB82EA7}"/>
    <cellStyle name="SAPBEXexcBad9 3 5" xfId="8767" xr:uid="{9AEC57AB-C63F-4E54-A13B-6BC9A012D02E}"/>
    <cellStyle name="SAPBEXexcBad9 3 6" xfId="10228" xr:uid="{5E63F824-4967-4965-86E5-9A32D2723FF8}"/>
    <cellStyle name="SAPBEXexcBad9 4" xfId="6211" xr:uid="{A809B8A7-CFC1-4CF7-A793-B90AF4657191}"/>
    <cellStyle name="SAPBEXexcCritical4" xfId="698" xr:uid="{00000000-0005-0000-0000-00000E150000}"/>
    <cellStyle name="SAPBEXexcCritical4 2" xfId="5956" xr:uid="{00000000-0005-0000-0000-00000F150000}"/>
    <cellStyle name="SAPBEXexcCritical4 2 2" xfId="7729" xr:uid="{4D345619-826C-40AE-A784-83FEBB2A7212}"/>
    <cellStyle name="SAPBEXexcCritical4 2 3" xfId="8155" xr:uid="{CA53A98D-B502-45BD-8CED-C11D1BC96CC8}"/>
    <cellStyle name="SAPBEXexcCritical4 2 4" xfId="8406" xr:uid="{3C0DCE05-500D-42D9-9298-1A2717E4D66C}"/>
    <cellStyle name="SAPBEXexcCritical4 2 5" xfId="8654" xr:uid="{55CB27CF-567D-4700-B5C5-DECAE61E2895}"/>
    <cellStyle name="SAPBEXexcCritical4 2 6" xfId="10048" xr:uid="{3A74A170-F181-4960-A886-AB9E07FC8841}"/>
    <cellStyle name="SAPBEXexcCritical4 3" xfId="6136" xr:uid="{00000000-0005-0000-0000-000010150000}"/>
    <cellStyle name="SAPBEXexcCritical4 3 2" xfId="7908" xr:uid="{8CCB7996-5C1B-42B5-8502-E31DE176903D}"/>
    <cellStyle name="SAPBEXexcCritical4 3 3" xfId="8270" xr:uid="{A28BD589-5E1F-40E4-8539-4AB97A15E5F1}"/>
    <cellStyle name="SAPBEXexcCritical4 3 4" xfId="8518" xr:uid="{4DA4247B-DFDB-4FFA-9C26-FDA9674E410F}"/>
    <cellStyle name="SAPBEXexcCritical4 3 5" xfId="8766" xr:uid="{767A7720-F305-40C1-8815-CAEC5730DEB1}"/>
    <cellStyle name="SAPBEXexcCritical4 3 6" xfId="10227" xr:uid="{DF3800FD-96F4-4575-87B6-0B275775E4FA}"/>
    <cellStyle name="SAPBEXexcCritical4 4" xfId="6212" xr:uid="{571005BD-5F6E-4195-99F0-A7263FB0A809}"/>
    <cellStyle name="SAPBEXexcCritical5" xfId="699" xr:uid="{00000000-0005-0000-0000-000011150000}"/>
    <cellStyle name="SAPBEXexcCritical5 2" xfId="5955" xr:uid="{00000000-0005-0000-0000-000012150000}"/>
    <cellStyle name="SAPBEXexcCritical5 2 2" xfId="7728" xr:uid="{39310ADA-21DF-46CE-9797-FC261BA48D8B}"/>
    <cellStyle name="SAPBEXexcCritical5 2 3" xfId="8154" xr:uid="{47DC78AA-E7D5-4D8F-B9C0-8EA081E43981}"/>
    <cellStyle name="SAPBEXexcCritical5 2 4" xfId="8405" xr:uid="{6CD3B036-5671-483E-9446-6146462B3515}"/>
    <cellStyle name="SAPBEXexcCritical5 2 5" xfId="8653" xr:uid="{0AB67C2E-109F-460B-87FA-B85CC448CAC5}"/>
    <cellStyle name="SAPBEXexcCritical5 2 6" xfId="10047" xr:uid="{32D65C98-DB47-4AC4-BBD8-D597A529F378}"/>
    <cellStyle name="SAPBEXexcCritical5 3" xfId="6135" xr:uid="{00000000-0005-0000-0000-000013150000}"/>
    <cellStyle name="SAPBEXexcCritical5 3 2" xfId="7907" xr:uid="{9AAD41E5-9543-4DE7-9F1B-BC5204C94286}"/>
    <cellStyle name="SAPBEXexcCritical5 3 3" xfId="8269" xr:uid="{62ED8913-4ACA-4A45-A74F-888B91225E01}"/>
    <cellStyle name="SAPBEXexcCritical5 3 4" xfId="8517" xr:uid="{DCC56AE6-7144-4E9F-8D00-BA9404671DF6}"/>
    <cellStyle name="SAPBEXexcCritical5 3 5" xfId="8765" xr:uid="{A53A7287-E6B5-4B1A-A886-4912E9BC5A16}"/>
    <cellStyle name="SAPBEXexcCritical5 3 6" xfId="10226" xr:uid="{5D495DEF-4C20-4218-A268-D325B3969D9E}"/>
    <cellStyle name="SAPBEXexcCritical5 4" xfId="6213" xr:uid="{E0A66011-D55C-4CDB-A372-68D2F4E6EA89}"/>
    <cellStyle name="SAPBEXexcCritical6" xfId="700" xr:uid="{00000000-0005-0000-0000-000014150000}"/>
    <cellStyle name="SAPBEXexcCritical6 2" xfId="5954" xr:uid="{00000000-0005-0000-0000-000015150000}"/>
    <cellStyle name="SAPBEXexcCritical6 2 2" xfId="7727" xr:uid="{89717AD1-2269-4903-A536-CB5A673DA5A4}"/>
    <cellStyle name="SAPBEXexcCritical6 2 3" xfId="8153" xr:uid="{3D6E0F43-A4A6-4C65-9D32-57509E685416}"/>
    <cellStyle name="SAPBEXexcCritical6 2 4" xfId="8404" xr:uid="{07C51954-2246-4E85-AEC5-7C449E12CB9C}"/>
    <cellStyle name="SAPBEXexcCritical6 2 5" xfId="8652" xr:uid="{CF8B6385-74E9-42F1-9D61-7575CF42AAC8}"/>
    <cellStyle name="SAPBEXexcCritical6 2 6" xfId="10046" xr:uid="{CAF1D3F9-DC37-4857-BC3F-AD8CD64B0C4A}"/>
    <cellStyle name="SAPBEXexcCritical6 3" xfId="6134" xr:uid="{00000000-0005-0000-0000-000016150000}"/>
    <cellStyle name="SAPBEXexcCritical6 3 2" xfId="7906" xr:uid="{99292766-EC68-4A14-9849-6218504DC6FF}"/>
    <cellStyle name="SAPBEXexcCritical6 3 3" xfId="8268" xr:uid="{AA6E7E54-0AC3-4C56-B42B-3E47C8304620}"/>
    <cellStyle name="SAPBEXexcCritical6 3 4" xfId="8516" xr:uid="{081CE087-53F4-41BE-94E4-2743C52AFC21}"/>
    <cellStyle name="SAPBEXexcCritical6 3 5" xfId="8764" xr:uid="{252E2091-91F7-443C-B465-50383A17ED79}"/>
    <cellStyle name="SAPBEXexcCritical6 3 6" xfId="10225" xr:uid="{B4723A64-5882-4D98-A877-3132A21DB8AA}"/>
    <cellStyle name="SAPBEXexcCritical6 4" xfId="6214" xr:uid="{A15F4F57-8D85-445F-9693-8FCBB5420499}"/>
    <cellStyle name="SAPBEXexcGood1" xfId="701" xr:uid="{00000000-0005-0000-0000-000017150000}"/>
    <cellStyle name="SAPBEXexcGood1 2" xfId="5953" xr:uid="{00000000-0005-0000-0000-000018150000}"/>
    <cellStyle name="SAPBEXexcGood1 2 2" xfId="7726" xr:uid="{C06C8728-B9ED-4317-B3C9-8F52FDC0362E}"/>
    <cellStyle name="SAPBEXexcGood1 2 3" xfId="8152" xr:uid="{06A21372-205B-4817-B34D-9811B398E022}"/>
    <cellStyle name="SAPBEXexcGood1 2 4" xfId="8403" xr:uid="{E030E1B0-A992-4FED-B5C2-85C34B866906}"/>
    <cellStyle name="SAPBEXexcGood1 2 5" xfId="8651" xr:uid="{C44F8973-DC92-4FE3-AAA0-CEA83A493733}"/>
    <cellStyle name="SAPBEXexcGood1 2 6" xfId="10045" xr:uid="{FB26005D-A650-454B-BDD8-047F4B6B0344}"/>
    <cellStyle name="SAPBEXexcGood1 3" xfId="6133" xr:uid="{00000000-0005-0000-0000-000019150000}"/>
    <cellStyle name="SAPBEXexcGood1 3 2" xfId="7905" xr:uid="{FB456DB5-7452-4E4E-95CE-0C7684A40C7B}"/>
    <cellStyle name="SAPBEXexcGood1 3 3" xfId="8267" xr:uid="{B62374C2-1FD4-40B3-9DB9-695AE3A98EBF}"/>
    <cellStyle name="SAPBEXexcGood1 3 4" xfId="8515" xr:uid="{94F52792-607F-4356-8FF4-B0F282BE149D}"/>
    <cellStyle name="SAPBEXexcGood1 3 5" xfId="8763" xr:uid="{DB07B56F-A5FB-4EB5-A8AF-3D76F3800C62}"/>
    <cellStyle name="SAPBEXexcGood1 3 6" xfId="10224" xr:uid="{C1A9D3CE-5B96-48B1-8DA0-9C9F65162BDA}"/>
    <cellStyle name="SAPBEXexcGood1 4" xfId="6215" xr:uid="{8D3B564E-BB66-4188-BCDC-67E5FAFCC6C3}"/>
    <cellStyle name="SAPBEXexcGood2" xfId="702" xr:uid="{00000000-0005-0000-0000-00001A150000}"/>
    <cellStyle name="SAPBEXexcGood2 2" xfId="5952" xr:uid="{00000000-0005-0000-0000-00001B150000}"/>
    <cellStyle name="SAPBEXexcGood2 2 2" xfId="7725" xr:uid="{BA96B65F-B9EC-457E-AD6F-9A648128920B}"/>
    <cellStyle name="SAPBEXexcGood2 2 3" xfId="8151" xr:uid="{F1362E39-BAF2-42D6-843C-B1733E75E66C}"/>
    <cellStyle name="SAPBEXexcGood2 2 4" xfId="8402" xr:uid="{070C8947-79A8-4DAE-ACB7-3F5666A40A72}"/>
    <cellStyle name="SAPBEXexcGood2 2 5" xfId="8650" xr:uid="{3DBB8B25-93AE-402F-91E4-BC5D6E85D48B}"/>
    <cellStyle name="SAPBEXexcGood2 2 6" xfId="10044" xr:uid="{4A61C810-95E6-4C85-A8BB-0EB9989D23B8}"/>
    <cellStyle name="SAPBEXexcGood2 3" xfId="6132" xr:uid="{00000000-0005-0000-0000-00001C150000}"/>
    <cellStyle name="SAPBEXexcGood2 3 2" xfId="7904" xr:uid="{046167E7-8223-49F9-B1BA-C3098164B15C}"/>
    <cellStyle name="SAPBEXexcGood2 3 3" xfId="8266" xr:uid="{6CF7955C-4076-4E48-96AC-6B610DD1DD45}"/>
    <cellStyle name="SAPBEXexcGood2 3 4" xfId="8514" xr:uid="{B64A0150-BE49-4B95-B902-554511CA4C6D}"/>
    <cellStyle name="SAPBEXexcGood2 3 5" xfId="8762" xr:uid="{6EAFEB1E-6B25-4ADC-B3F3-C1A1D17F9F22}"/>
    <cellStyle name="SAPBEXexcGood2 3 6" xfId="10223" xr:uid="{7F784DDD-3DD7-49FD-8C3D-26053D0A0BC8}"/>
    <cellStyle name="SAPBEXexcGood2 4" xfId="6216" xr:uid="{573BA219-B918-4CE9-8929-73D2D7281E79}"/>
    <cellStyle name="SAPBEXexcGood3" xfId="703" xr:uid="{00000000-0005-0000-0000-00001D150000}"/>
    <cellStyle name="SAPBEXexcGood3 2" xfId="5951" xr:uid="{00000000-0005-0000-0000-00001E150000}"/>
    <cellStyle name="SAPBEXexcGood3 2 2" xfId="7724" xr:uid="{C94C0322-608C-4376-9696-61F77EAFA447}"/>
    <cellStyle name="SAPBEXexcGood3 2 3" xfId="8150" xr:uid="{6BBAB6C7-B237-4E6C-8766-828478B20F50}"/>
    <cellStyle name="SAPBEXexcGood3 2 4" xfId="8401" xr:uid="{FD54B2DB-FF51-4C55-BBB5-65EF4F7151DD}"/>
    <cellStyle name="SAPBEXexcGood3 2 5" xfId="8649" xr:uid="{0B5EBB18-33DE-4879-9209-25DB3A102776}"/>
    <cellStyle name="SAPBEXexcGood3 2 6" xfId="10043" xr:uid="{E0C1D0C1-3B49-411B-B84E-E9400079106D}"/>
    <cellStyle name="SAPBEXexcGood3 3" xfId="6131" xr:uid="{00000000-0005-0000-0000-00001F150000}"/>
    <cellStyle name="SAPBEXexcGood3 3 2" xfId="7903" xr:uid="{FBCDF00D-9A90-4E2D-BDAF-E480B155A912}"/>
    <cellStyle name="SAPBEXexcGood3 3 3" xfId="8265" xr:uid="{DFBA2104-2238-4010-9BDA-4594AA921A7D}"/>
    <cellStyle name="SAPBEXexcGood3 3 4" xfId="8513" xr:uid="{DE3696A3-346D-475E-BFE0-1586ACCD9B3E}"/>
    <cellStyle name="SAPBEXexcGood3 3 5" xfId="8761" xr:uid="{8A9A8341-303D-459A-ACC8-D049BBF89B1B}"/>
    <cellStyle name="SAPBEXexcGood3 3 6" xfId="10222" xr:uid="{B940AA1C-98B0-48BC-BB60-09F044D87AAD}"/>
    <cellStyle name="SAPBEXexcGood3 4" xfId="6217" xr:uid="{3CCE5304-5515-46D9-84F1-F62FAA490CCE}"/>
    <cellStyle name="SAPBEXfilterDrill" xfId="704" xr:uid="{00000000-0005-0000-0000-000020150000}"/>
    <cellStyle name="SAPBEXfilterItem" xfId="705" xr:uid="{00000000-0005-0000-0000-000021150000}"/>
    <cellStyle name="SAPBEXfilterText" xfId="706" xr:uid="{00000000-0005-0000-0000-000022150000}"/>
    <cellStyle name="SAPBEXformats" xfId="707" xr:uid="{00000000-0005-0000-0000-000023150000}"/>
    <cellStyle name="SAPBEXformats 2" xfId="5949" xr:uid="{00000000-0005-0000-0000-000024150000}"/>
    <cellStyle name="SAPBEXformats 2 2" xfId="7722" xr:uid="{A7AD2264-018C-4EEF-A9DF-C27790471D7F}"/>
    <cellStyle name="SAPBEXformats 2 3" xfId="8149" xr:uid="{492AB2C3-D096-47C6-ABDC-882BBF0F2F52}"/>
    <cellStyle name="SAPBEXformats 2 4" xfId="8400" xr:uid="{7728939A-61A0-4579-BE1F-FC8D3D8D24CF}"/>
    <cellStyle name="SAPBEXformats 2 5" xfId="8648" xr:uid="{474DA4C6-5BA9-4324-8BC3-14C1F528DBCC}"/>
    <cellStyle name="SAPBEXformats 2 6" xfId="10041" xr:uid="{0B7D4740-E970-4BAD-BBF7-051B0F259E85}"/>
    <cellStyle name="SAPBEXformats 3" xfId="6130" xr:uid="{00000000-0005-0000-0000-000025150000}"/>
    <cellStyle name="SAPBEXformats 3 2" xfId="7902" xr:uid="{79B4A5C3-5763-4652-A9FF-F0210BE4CF25}"/>
    <cellStyle name="SAPBEXformats 3 3" xfId="8264" xr:uid="{3758BC30-1AA7-4076-8789-85153023E5BF}"/>
    <cellStyle name="SAPBEXformats 3 4" xfId="8512" xr:uid="{ED5E2FC0-7502-45B7-B803-EBA204B59EE4}"/>
    <cellStyle name="SAPBEXformats 3 5" xfId="8760" xr:uid="{8343A1A3-B89D-417A-A7A6-A6F35796CF2E}"/>
    <cellStyle name="SAPBEXformats 3 6" xfId="10221" xr:uid="{D574DE31-952F-4927-9E6F-C4EBDF458E65}"/>
    <cellStyle name="SAPBEXformats 4" xfId="6218" xr:uid="{193016F4-08B1-4DB0-85C8-5B137A3647D7}"/>
    <cellStyle name="SAPBEXheaderItem" xfId="708" xr:uid="{00000000-0005-0000-0000-000026150000}"/>
    <cellStyle name="SAPBEXheaderText" xfId="709" xr:uid="{00000000-0005-0000-0000-000027150000}"/>
    <cellStyle name="SAPBEXHLevel0" xfId="4460" xr:uid="{00000000-0005-0000-0000-000028150000}"/>
    <cellStyle name="SAPBEXHLevel0 2" xfId="6146" xr:uid="{00000000-0005-0000-0000-000029150000}"/>
    <cellStyle name="SAPBEXHLevel0 2 2" xfId="7918" xr:uid="{03CE5A4C-B147-4095-87B0-673989C74A9A}"/>
    <cellStyle name="SAPBEXHLevel0 2 3" xfId="8280" xr:uid="{7C614EC0-DAA5-408D-B8B3-EE1244E64843}"/>
    <cellStyle name="SAPBEXHLevel0 2 4" xfId="8528" xr:uid="{94FA506D-9F78-41C0-9299-297D0358E37F}"/>
    <cellStyle name="SAPBEXHLevel0 2 5" xfId="8776" xr:uid="{100EEC44-2C20-43BC-BC9B-6DCBDBA8F370}"/>
    <cellStyle name="SAPBEXHLevel0 2 6" xfId="10237" xr:uid="{69C89E3F-DBB4-4E49-9326-9F99C4609C91}"/>
    <cellStyle name="SAPBEXHLevel0 3" xfId="5978" xr:uid="{00000000-0005-0000-0000-00002A150000}"/>
    <cellStyle name="SAPBEXHLevel0 3 2" xfId="7751" xr:uid="{95D5BA55-7A4C-42F3-8B78-549579376E4C}"/>
    <cellStyle name="SAPBEXHLevel0 3 3" xfId="8177" xr:uid="{DC4FA79D-E02B-42D3-883A-BEB202F737F8}"/>
    <cellStyle name="SAPBEXHLevel0 3 4" xfId="8428" xr:uid="{A101E295-4C12-4203-9434-04A67A59C75B}"/>
    <cellStyle name="SAPBEXHLevel0 3 5" xfId="8676" xr:uid="{B6D99030-624E-4FA5-857A-05AB108FC5C3}"/>
    <cellStyle name="SAPBEXHLevel0 3 6" xfId="10070" xr:uid="{AC45288B-4BBE-4034-869A-DF7BC181B01B}"/>
    <cellStyle name="SAPBEXHLevel0 4" xfId="6836" xr:uid="{DF202217-8AF9-45CA-B50D-760AB053462E}"/>
    <cellStyle name="SAPBEXHLevel0X" xfId="4461" xr:uid="{00000000-0005-0000-0000-00002B150000}"/>
    <cellStyle name="SAPBEXHLevel0X 2" xfId="6147" xr:uid="{00000000-0005-0000-0000-00002C150000}"/>
    <cellStyle name="SAPBEXHLevel0X 2 2" xfId="7919" xr:uid="{CDB0BDB8-5221-410E-A405-B36CE0EB295F}"/>
    <cellStyle name="SAPBEXHLevel0X 2 3" xfId="8281" xr:uid="{780CA25D-8FC5-49EC-A7A3-23D8D5752417}"/>
    <cellStyle name="SAPBEXHLevel0X 2 4" xfId="8529" xr:uid="{0984468A-CCE6-438D-97B3-8626618B4DD9}"/>
    <cellStyle name="SAPBEXHLevel0X 2 5" xfId="8777" xr:uid="{1EBE7135-9A43-481A-8BD9-1FB7B3B51EBF}"/>
    <cellStyle name="SAPBEXHLevel0X 2 6" xfId="10238" xr:uid="{319B7801-176C-4D31-B473-55313CC544C2}"/>
    <cellStyle name="SAPBEXHLevel0X 3" xfId="5965" xr:uid="{00000000-0005-0000-0000-00002D150000}"/>
    <cellStyle name="SAPBEXHLevel0X 3 2" xfId="7738" xr:uid="{74516BA4-EF3D-459D-BCDA-034A7781DEAC}"/>
    <cellStyle name="SAPBEXHLevel0X 3 3" xfId="8164" xr:uid="{0033C57F-A792-4E8A-A0EE-C0FC7781C181}"/>
    <cellStyle name="SAPBEXHLevel0X 3 4" xfId="8415" xr:uid="{AA65AA1F-477E-4F00-A763-9BA978E8FF85}"/>
    <cellStyle name="SAPBEXHLevel0X 3 5" xfId="8663" xr:uid="{6484658C-02BF-4DBA-812E-0B4C3293A109}"/>
    <cellStyle name="SAPBEXHLevel0X 3 6" xfId="10057" xr:uid="{FC333EF6-14F0-4195-9BE3-38740BEA29A0}"/>
    <cellStyle name="SAPBEXHLevel0X 4" xfId="6837" xr:uid="{5B5BE4AD-28B4-4C89-9B69-1366349D8070}"/>
    <cellStyle name="SAPBEXHLevel1" xfId="4462" xr:uid="{00000000-0005-0000-0000-00002E150000}"/>
    <cellStyle name="SAPBEXHLevel1 2" xfId="6148" xr:uid="{00000000-0005-0000-0000-00002F150000}"/>
    <cellStyle name="SAPBEXHLevel1 2 2" xfId="7920" xr:uid="{25C958EF-4B6D-4B09-9B18-50B5ABCE55E0}"/>
    <cellStyle name="SAPBEXHLevel1 2 3" xfId="8282" xr:uid="{02FC01A6-55A2-411E-8717-BB354640EB0B}"/>
    <cellStyle name="SAPBEXHLevel1 2 4" xfId="8530" xr:uid="{1FC35089-9EB4-4ECA-BC1F-418E0A8AA074}"/>
    <cellStyle name="SAPBEXHLevel1 2 5" xfId="8778" xr:uid="{5B00286A-0955-4FF7-B556-67A31D61025D}"/>
    <cellStyle name="SAPBEXHLevel1 2 6" xfId="10239" xr:uid="{F48E644B-D96E-42E2-BCA6-463C442B19DC}"/>
    <cellStyle name="SAPBEXHLevel1 3" xfId="5966" xr:uid="{00000000-0005-0000-0000-000030150000}"/>
    <cellStyle name="SAPBEXHLevel1 3 2" xfId="7739" xr:uid="{D8EAF8DF-EA14-4B0E-B4E5-B305D11E6E25}"/>
    <cellStyle name="SAPBEXHLevel1 3 3" xfId="8165" xr:uid="{74C23087-59FC-4DE4-AF13-9B3AB6A49F79}"/>
    <cellStyle name="SAPBEXHLevel1 3 4" xfId="8416" xr:uid="{EBE52514-8317-4651-B1EE-3127DE0CE026}"/>
    <cellStyle name="SAPBEXHLevel1 3 5" xfId="8664" xr:uid="{870130A6-1897-401D-A358-8C4A8F9104B3}"/>
    <cellStyle name="SAPBEXHLevel1 3 6" xfId="10058" xr:uid="{111E684F-DE65-452C-AF8F-8942E698FBF1}"/>
    <cellStyle name="SAPBEXHLevel1 4" xfId="6838" xr:uid="{3A77ED9B-545F-4B06-BEB4-C3BF437D971D}"/>
    <cellStyle name="SAPBEXHLevel1X" xfId="4463" xr:uid="{00000000-0005-0000-0000-000031150000}"/>
    <cellStyle name="SAPBEXHLevel1X 2" xfId="6149" xr:uid="{00000000-0005-0000-0000-000032150000}"/>
    <cellStyle name="SAPBEXHLevel1X 2 2" xfId="7921" xr:uid="{30AA4A2B-2A52-4FFD-8A32-1BB57BA99657}"/>
    <cellStyle name="SAPBEXHLevel1X 2 3" xfId="8283" xr:uid="{E39CA654-7874-4F01-B542-5B8FC9E54004}"/>
    <cellStyle name="SAPBEXHLevel1X 2 4" xfId="8531" xr:uid="{E1047E4C-E255-484C-8061-BE4B3E1428DA}"/>
    <cellStyle name="SAPBEXHLevel1X 2 5" xfId="8779" xr:uid="{A71C3FB6-0133-4B1F-B74D-9672A3E64EC2}"/>
    <cellStyle name="SAPBEXHLevel1X 2 6" xfId="10240" xr:uid="{AB8C929A-1E86-41E5-B0C0-8C8A642899E7}"/>
    <cellStyle name="SAPBEXHLevel1X 3" xfId="5967" xr:uid="{00000000-0005-0000-0000-000033150000}"/>
    <cellStyle name="SAPBEXHLevel1X 3 2" xfId="7740" xr:uid="{F2CC2ABB-4118-4B48-A6D5-C4AD8763F2DD}"/>
    <cellStyle name="SAPBEXHLevel1X 3 3" xfId="8166" xr:uid="{EC70D6A0-45A8-48B2-96D0-FE0CB9D7665C}"/>
    <cellStyle name="SAPBEXHLevel1X 3 4" xfId="8417" xr:uid="{29FC3F4B-CF33-4DC5-ADA7-D3809496AC7C}"/>
    <cellStyle name="SAPBEXHLevel1X 3 5" xfId="8665" xr:uid="{BE0E9B91-9BC2-46F3-BCA5-EA0CBF4D1622}"/>
    <cellStyle name="SAPBEXHLevel1X 3 6" xfId="10059" xr:uid="{64B7E7C9-F9D3-44FA-A83E-1872F0701231}"/>
    <cellStyle name="SAPBEXHLevel1X 4" xfId="6839" xr:uid="{E7F6F26D-CC69-4410-9BDD-F19CFBF6430A}"/>
    <cellStyle name="SAPBEXHLevel2" xfId="4464" xr:uid="{00000000-0005-0000-0000-000034150000}"/>
    <cellStyle name="SAPBEXHLevel2 2" xfId="6150" xr:uid="{00000000-0005-0000-0000-000035150000}"/>
    <cellStyle name="SAPBEXHLevel2 2 2" xfId="7922" xr:uid="{44F8CCF4-C37C-4112-BA48-05468889BF2C}"/>
    <cellStyle name="SAPBEXHLevel2 2 3" xfId="8284" xr:uid="{D0D0D004-1B4F-40FE-B91C-B9407BBFA2FB}"/>
    <cellStyle name="SAPBEXHLevel2 2 4" xfId="8532" xr:uid="{E246B011-DC6B-4651-AAC7-103E7779F199}"/>
    <cellStyle name="SAPBEXHLevel2 2 5" xfId="8780" xr:uid="{A1D06411-4358-4F50-B823-8DA17C15FAFB}"/>
    <cellStyle name="SAPBEXHLevel2 2 6" xfId="10241" xr:uid="{51101911-C716-461C-BEDA-DE1A539F5EBD}"/>
    <cellStyle name="SAPBEXHLevel2 3" xfId="5968" xr:uid="{00000000-0005-0000-0000-000036150000}"/>
    <cellStyle name="SAPBEXHLevel2 3 2" xfId="7741" xr:uid="{D337D13C-66A5-462A-8E0C-6E0A3B183D48}"/>
    <cellStyle name="SAPBEXHLevel2 3 3" xfId="8167" xr:uid="{292EA0B8-2FDE-4D8A-ADAF-5822D1216D79}"/>
    <cellStyle name="SAPBEXHLevel2 3 4" xfId="8418" xr:uid="{AFB6348E-D506-415C-BAB3-A5C0B0638D0B}"/>
    <cellStyle name="SAPBEXHLevel2 3 5" xfId="8666" xr:uid="{45593F2B-56BD-4BDC-A98C-D3A2CB071E32}"/>
    <cellStyle name="SAPBEXHLevel2 3 6" xfId="10060" xr:uid="{ED3710AC-AE05-4CBC-BAB9-D986C26E8654}"/>
    <cellStyle name="SAPBEXHLevel2 4" xfId="6840" xr:uid="{77729EA4-58E0-4574-863A-21218224D435}"/>
    <cellStyle name="SAPBEXHLevel2X" xfId="4465" xr:uid="{00000000-0005-0000-0000-000037150000}"/>
    <cellStyle name="SAPBEXHLevel2X 2" xfId="6151" xr:uid="{00000000-0005-0000-0000-000038150000}"/>
    <cellStyle name="SAPBEXHLevel2X 2 2" xfId="7923" xr:uid="{3D51DB8F-2986-4572-B5F3-65C8FC92182B}"/>
    <cellStyle name="SAPBEXHLevel2X 2 3" xfId="8285" xr:uid="{CD928EBE-D5A2-4153-B299-37263B6AA5AD}"/>
    <cellStyle name="SAPBEXHLevel2X 2 4" xfId="8533" xr:uid="{3D424AA0-B197-4FAE-B928-2FAFDA5C1BAA}"/>
    <cellStyle name="SAPBEXHLevel2X 2 5" xfId="8781" xr:uid="{302F66E3-6ED6-4194-B5D4-DE879A2D3FF3}"/>
    <cellStyle name="SAPBEXHLevel2X 2 6" xfId="10242" xr:uid="{FFF88193-1C67-4035-965B-F50A0E24E686}"/>
    <cellStyle name="SAPBEXHLevel2X 3" xfId="5969" xr:uid="{00000000-0005-0000-0000-000039150000}"/>
    <cellStyle name="SAPBEXHLevel2X 3 2" xfId="7742" xr:uid="{09AEF68E-B945-4A98-B7A3-B69AC7739971}"/>
    <cellStyle name="SAPBEXHLevel2X 3 3" xfId="8168" xr:uid="{53F073BB-018D-4CFD-84E3-18C127D4200F}"/>
    <cellStyle name="SAPBEXHLevel2X 3 4" xfId="8419" xr:uid="{8D5FB668-DC55-4241-9410-304295FE27FB}"/>
    <cellStyle name="SAPBEXHLevel2X 3 5" xfId="8667" xr:uid="{44A29238-2895-45BF-9CBC-EE1F5EFE8C4C}"/>
    <cellStyle name="SAPBEXHLevel2X 3 6" xfId="10061" xr:uid="{31439F7A-A6A7-45B6-A439-308A81D0100C}"/>
    <cellStyle name="SAPBEXHLevel2X 4" xfId="6841" xr:uid="{89E22024-E66A-4F40-AD5D-F8FAC775E1CB}"/>
    <cellStyle name="SAPBEXHLevel3" xfId="4466" xr:uid="{00000000-0005-0000-0000-00003A150000}"/>
    <cellStyle name="SAPBEXHLevel3 2" xfId="6152" xr:uid="{00000000-0005-0000-0000-00003B150000}"/>
    <cellStyle name="SAPBEXHLevel3 2 2" xfId="7924" xr:uid="{1141B003-C2D7-4A02-B4EC-75A7E47A1DB4}"/>
    <cellStyle name="SAPBEXHLevel3 2 3" xfId="8286" xr:uid="{72F09FA4-51D9-4F00-8214-F898D126B27F}"/>
    <cellStyle name="SAPBEXHLevel3 2 4" xfId="8534" xr:uid="{3F20AD87-925C-434D-A72C-3B6EE6AEF187}"/>
    <cellStyle name="SAPBEXHLevel3 2 5" xfId="8782" xr:uid="{33644F4E-4171-48B2-BE56-F584A50825F2}"/>
    <cellStyle name="SAPBEXHLevel3 2 6" xfId="10243" xr:uid="{7E108EF7-826D-46D8-84A0-8BF922806D3F}"/>
    <cellStyle name="SAPBEXHLevel3 3" xfId="5970" xr:uid="{00000000-0005-0000-0000-00003C150000}"/>
    <cellStyle name="SAPBEXHLevel3 3 2" xfId="7743" xr:uid="{721D004E-96CB-4C22-B5F4-2885E377BA92}"/>
    <cellStyle name="SAPBEXHLevel3 3 3" xfId="8169" xr:uid="{8BD434E0-F02D-4D20-97CA-4113C0CA37D5}"/>
    <cellStyle name="SAPBEXHLevel3 3 4" xfId="8420" xr:uid="{E8DD3123-C83A-4287-A08C-F7A092F503F2}"/>
    <cellStyle name="SAPBEXHLevel3 3 5" xfId="8668" xr:uid="{3C588EF8-728D-4C34-9F81-42E0289AE196}"/>
    <cellStyle name="SAPBEXHLevel3 3 6" xfId="10062" xr:uid="{5F7620EF-F0E4-4E3A-AC56-A2FFA27E4177}"/>
    <cellStyle name="SAPBEXHLevel3 4" xfId="6842" xr:uid="{4C4D2E73-4209-4325-9D30-8E7CB37C2EE9}"/>
    <cellStyle name="SAPBEXHLevel3X" xfId="4467" xr:uid="{00000000-0005-0000-0000-00003D150000}"/>
    <cellStyle name="SAPBEXHLevel3X 2" xfId="6153" xr:uid="{00000000-0005-0000-0000-00003E150000}"/>
    <cellStyle name="SAPBEXHLevel3X 2 2" xfId="7925" xr:uid="{659C831F-8F52-4EFC-ABCB-C7BB6711E254}"/>
    <cellStyle name="SAPBEXHLevel3X 2 3" xfId="8287" xr:uid="{BE41F569-A67F-4045-9E73-9709ED33F992}"/>
    <cellStyle name="SAPBEXHLevel3X 2 4" xfId="8535" xr:uid="{CD240E2D-01B3-4E97-9CBB-880F33CE699C}"/>
    <cellStyle name="SAPBEXHLevel3X 2 5" xfId="8783" xr:uid="{CC3BD45A-2180-4A1F-B971-52948E9F0EDC}"/>
    <cellStyle name="SAPBEXHLevel3X 2 6" xfId="10244" xr:uid="{76C4D896-90A6-4187-A7D5-5ED1420300A7}"/>
    <cellStyle name="SAPBEXHLevel3X 3" xfId="5971" xr:uid="{00000000-0005-0000-0000-00003F150000}"/>
    <cellStyle name="SAPBEXHLevel3X 3 2" xfId="7744" xr:uid="{AE2467BD-C975-4302-874D-530CA1DF3E6E}"/>
    <cellStyle name="SAPBEXHLevel3X 3 3" xfId="8170" xr:uid="{E3570E56-1509-495A-A6AA-185FFE8ACA7C}"/>
    <cellStyle name="SAPBEXHLevel3X 3 4" xfId="8421" xr:uid="{93CBDDB7-F429-45B0-A0C4-3E449D173CDC}"/>
    <cellStyle name="SAPBEXHLevel3X 3 5" xfId="8669" xr:uid="{05B71DB4-BAEC-4709-ACB5-963DF01F1435}"/>
    <cellStyle name="SAPBEXHLevel3X 3 6" xfId="10063" xr:uid="{9C05CD2E-0F3C-43D9-A7FF-E668BAC78132}"/>
    <cellStyle name="SAPBEXHLevel3X 4" xfId="6843" xr:uid="{800F6325-28B2-4957-8531-B2220C47707F}"/>
    <cellStyle name="SAPBEXinputData" xfId="4468" xr:uid="{00000000-0005-0000-0000-000040150000}"/>
    <cellStyle name="SAPBEXresData" xfId="710" xr:uid="{00000000-0005-0000-0000-000041150000}"/>
    <cellStyle name="SAPBEXresData 2" xfId="5948" xr:uid="{00000000-0005-0000-0000-000042150000}"/>
    <cellStyle name="SAPBEXresData 2 2" xfId="7721" xr:uid="{5DBA1920-0FA1-41F3-A601-66FD14DDC25E}"/>
    <cellStyle name="SAPBEXresData 2 3" xfId="8148" xr:uid="{B57971FB-ED97-4023-B67C-1BC5B1305939}"/>
    <cellStyle name="SAPBEXresData 2 4" xfId="8399" xr:uid="{1D95896F-2A2F-4720-A396-43B41FF6379A}"/>
    <cellStyle name="SAPBEXresData 2 5" xfId="8647" xr:uid="{C8A4E4F7-645C-4566-B487-A5DC501CBCC4}"/>
    <cellStyle name="SAPBEXresData 2 6" xfId="10040" xr:uid="{C8B6F447-E134-4A25-9D84-8A2B000976B6}"/>
    <cellStyle name="SAPBEXresData 3" xfId="6129" xr:uid="{00000000-0005-0000-0000-000043150000}"/>
    <cellStyle name="SAPBEXresData 3 2" xfId="7901" xr:uid="{C5AD36E2-9DD2-4D13-9203-85FC744989DF}"/>
    <cellStyle name="SAPBEXresData 3 3" xfId="8263" xr:uid="{5EE01034-5DB1-45E7-90E4-8ED8DE329238}"/>
    <cellStyle name="SAPBEXresData 3 4" xfId="8511" xr:uid="{4DE36072-4700-4097-B570-2F5E1965223A}"/>
    <cellStyle name="SAPBEXresData 3 5" xfId="8759" xr:uid="{EF9BA688-4FE5-46D7-B4FC-8F87194D72B1}"/>
    <cellStyle name="SAPBEXresData 3 6" xfId="10220" xr:uid="{CD9F0A59-E863-4EF4-B472-736515913D0F}"/>
    <cellStyle name="SAPBEXresData 4" xfId="6219" xr:uid="{2C334BB4-B442-4B90-9BC4-112108239917}"/>
    <cellStyle name="SAPBEXresDataEmph" xfId="711" xr:uid="{00000000-0005-0000-0000-000044150000}"/>
    <cellStyle name="SAPBEXresDataEmph 2" xfId="5947" xr:uid="{00000000-0005-0000-0000-000045150000}"/>
    <cellStyle name="SAPBEXresDataEmph 2 2" xfId="7720" xr:uid="{334974FD-7B43-4E71-B32E-1474D8714F35}"/>
    <cellStyle name="SAPBEXresDataEmph 2 3" xfId="8147" xr:uid="{CE2D5277-FED7-4369-926C-F2D90FB43751}"/>
    <cellStyle name="SAPBEXresDataEmph 2 4" xfId="8398" xr:uid="{F822DAFA-FB92-4F44-9E88-1AD4FFFBE5B6}"/>
    <cellStyle name="SAPBEXresDataEmph 2 5" xfId="8646" xr:uid="{1CC33971-9DDA-4FCE-A94C-2CCC1498EEA9}"/>
    <cellStyle name="SAPBEXresDataEmph 2 6" xfId="10039" xr:uid="{8B3CA57C-E49F-41E0-B8A3-4044C6ECC099}"/>
    <cellStyle name="SAPBEXresDataEmph 3" xfId="6128" xr:uid="{00000000-0005-0000-0000-000046150000}"/>
    <cellStyle name="SAPBEXresDataEmph 3 2" xfId="7900" xr:uid="{7B291B0A-B1CE-4DBF-A946-C4EC37ABCB14}"/>
    <cellStyle name="SAPBEXresDataEmph 3 3" xfId="8262" xr:uid="{58458004-D69F-423B-B058-BFDE204C7C08}"/>
    <cellStyle name="SAPBEXresDataEmph 3 4" xfId="8510" xr:uid="{40F58231-5BEB-41A5-A19C-9F6441AE4F8A}"/>
    <cellStyle name="SAPBEXresDataEmph 3 5" xfId="8758" xr:uid="{E40B4F3E-76E8-4D13-9C91-65AF1A76DF4C}"/>
    <cellStyle name="SAPBEXresDataEmph 3 6" xfId="10219" xr:uid="{179CE0E4-6922-47CD-8879-6A0697046845}"/>
    <cellStyle name="SAPBEXresDataEmph 4" xfId="6220" xr:uid="{2EFB61C0-FC96-4FAF-8F10-93D0E923C679}"/>
    <cellStyle name="SAPBEXresItem" xfId="712" xr:uid="{00000000-0005-0000-0000-000047150000}"/>
    <cellStyle name="SAPBEXresItem 2" xfId="5946" xr:uid="{00000000-0005-0000-0000-000048150000}"/>
    <cellStyle name="SAPBEXresItem 2 2" xfId="7719" xr:uid="{F271CF2F-D7CD-484F-B126-D0134F58190E}"/>
    <cellStyle name="SAPBEXresItem 2 3" xfId="8146" xr:uid="{46973DCA-A6C0-4D05-A68E-4E1D5E50A706}"/>
    <cellStyle name="SAPBEXresItem 2 4" xfId="8397" xr:uid="{50F215EF-45D9-49AA-B58C-174F9C381523}"/>
    <cellStyle name="SAPBEXresItem 2 5" xfId="8645" xr:uid="{B968C369-6C6D-4FAF-98F1-7C706676A6C4}"/>
    <cellStyle name="SAPBEXresItem 2 6" xfId="10038" xr:uid="{E2D475FD-F5ED-49F1-B0EE-1B749E49D93A}"/>
    <cellStyle name="SAPBEXresItem 3" xfId="6127" xr:uid="{00000000-0005-0000-0000-000049150000}"/>
    <cellStyle name="SAPBEXresItem 3 2" xfId="7899" xr:uid="{CF19581B-C108-41F2-8419-0B3BD4C381A3}"/>
    <cellStyle name="SAPBEXresItem 3 3" xfId="8261" xr:uid="{348B2196-0EC1-4662-9326-3068741A926E}"/>
    <cellStyle name="SAPBEXresItem 3 4" xfId="8509" xr:uid="{03B17338-7C61-47D8-8E8B-323B872C3386}"/>
    <cellStyle name="SAPBEXresItem 3 5" xfId="8757" xr:uid="{E09415F7-2CC2-45A5-8A1C-AF612495D0A0}"/>
    <cellStyle name="SAPBEXresItem 3 6" xfId="10218" xr:uid="{69E233F6-BADA-4D3C-9652-2FDBE4D8589D}"/>
    <cellStyle name="SAPBEXresItem 4" xfId="6221" xr:uid="{24A1C881-0D65-4821-860A-D96E0329B2DD}"/>
    <cellStyle name="SAPBEXresItemX" xfId="4469" xr:uid="{00000000-0005-0000-0000-00004A150000}"/>
    <cellStyle name="SAPBEXresItemX 2" xfId="6154" xr:uid="{00000000-0005-0000-0000-00004B150000}"/>
    <cellStyle name="SAPBEXresItemX 2 2" xfId="7926" xr:uid="{E72AA784-5649-4441-BBFA-A90384A35C9E}"/>
    <cellStyle name="SAPBEXresItemX 2 3" xfId="8288" xr:uid="{975D3B2C-144F-492C-8771-7C51C69592AD}"/>
    <cellStyle name="SAPBEXresItemX 2 4" xfId="8536" xr:uid="{6B10CBE6-99DE-443B-A786-C115ADB29A3D}"/>
    <cellStyle name="SAPBEXresItemX 2 5" xfId="8784" xr:uid="{89F54DF0-82B6-415A-AEE6-462F68241CFA}"/>
    <cellStyle name="SAPBEXresItemX 2 6" xfId="10245" xr:uid="{4FB97956-3A80-44AD-A082-0380A2DE7E57}"/>
    <cellStyle name="SAPBEXresItemX 3" xfId="4971" xr:uid="{00000000-0005-0000-0000-00004C150000}"/>
    <cellStyle name="SAPBEXresItemX 3 2" xfId="6937" xr:uid="{9E267146-DC81-4D2D-8507-AF41B2132E10}"/>
    <cellStyle name="SAPBEXresItemX 3 3" xfId="7964" xr:uid="{E9DE97A1-C7EF-4AAC-8386-E4C95B26F978}"/>
    <cellStyle name="SAPBEXresItemX 3 4" xfId="6732" xr:uid="{E1BDDD3F-82A6-434D-A490-1C3A1018C761}"/>
    <cellStyle name="SAPBEXresItemX 3 5" xfId="6260" xr:uid="{A6F1D9A0-7BC3-4A54-9024-228CF54EB260}"/>
    <cellStyle name="SAPBEXresItemX 3 6" xfId="9267" xr:uid="{2C8373C3-9261-4FEE-A38A-ADEBBB8D5946}"/>
    <cellStyle name="SAPBEXresItemX 4" xfId="6844" xr:uid="{5521E764-53E0-4370-BF92-3873D4280347}"/>
    <cellStyle name="SAPBEXstdData" xfId="713" xr:uid="{00000000-0005-0000-0000-00004D150000}"/>
    <cellStyle name="SAPBEXstdData 2" xfId="5945" xr:uid="{00000000-0005-0000-0000-00004E150000}"/>
    <cellStyle name="SAPBEXstdData 2 2" xfId="7718" xr:uid="{0E7F9104-D053-4439-9648-91F6E9B42E5A}"/>
    <cellStyle name="SAPBEXstdData 2 3" xfId="8145" xr:uid="{741FF4D6-F470-4CDE-8341-BADFC592D186}"/>
    <cellStyle name="SAPBEXstdData 2 4" xfId="8396" xr:uid="{AC899E7D-8064-4754-9285-4DF8A1F7A491}"/>
    <cellStyle name="SAPBEXstdData 2 5" xfId="8644" xr:uid="{C3CF026C-EFE3-47E1-874A-2173755D44AC}"/>
    <cellStyle name="SAPBEXstdData 2 6" xfId="10037" xr:uid="{3F5DB380-25F5-4473-B3E8-AF70948F1CEF}"/>
    <cellStyle name="SAPBEXstdData 3" xfId="6126" xr:uid="{00000000-0005-0000-0000-00004F150000}"/>
    <cellStyle name="SAPBEXstdData 3 2" xfId="7898" xr:uid="{AB6844BE-8649-4361-8B9D-2A262CCC1438}"/>
    <cellStyle name="SAPBEXstdData 3 3" xfId="8260" xr:uid="{AD68F00C-D710-4903-916C-C97071BE225A}"/>
    <cellStyle name="SAPBEXstdData 3 4" xfId="8508" xr:uid="{A7F0F31D-5BCC-45CD-9BC3-F2BE0E65C392}"/>
    <cellStyle name="SAPBEXstdData 3 5" xfId="8756" xr:uid="{57EB70A0-CE29-454F-B19F-D1D8726CDB09}"/>
    <cellStyle name="SAPBEXstdData 3 6" xfId="10217" xr:uid="{479BF9B5-BC27-4B81-B959-DD710A69CF8D}"/>
    <cellStyle name="SAPBEXstdData 4" xfId="6222" xr:uid="{E71D372E-1B9F-4852-9450-102E79E85B0A}"/>
    <cellStyle name="SAPBEXstdDataEmph" xfId="714" xr:uid="{00000000-0005-0000-0000-000050150000}"/>
    <cellStyle name="SAPBEXstdDataEmph 2" xfId="5944" xr:uid="{00000000-0005-0000-0000-000051150000}"/>
    <cellStyle name="SAPBEXstdDataEmph 2 2" xfId="7717" xr:uid="{944BF801-7632-4778-AAA0-1C6AB0141BD1}"/>
    <cellStyle name="SAPBEXstdDataEmph 2 3" xfId="8144" xr:uid="{F636672C-9012-41A8-801D-0520F8D6CCA3}"/>
    <cellStyle name="SAPBEXstdDataEmph 2 4" xfId="8395" xr:uid="{D4D43440-C6F5-4D3E-B351-9A9195E75ACD}"/>
    <cellStyle name="SAPBEXstdDataEmph 2 5" xfId="8643" xr:uid="{E2845410-207F-4B67-81B5-99D170959786}"/>
    <cellStyle name="SAPBEXstdDataEmph 2 6" xfId="10036" xr:uid="{F8E410E1-9147-49D6-B4A2-19147CFEAD93}"/>
    <cellStyle name="SAPBEXstdDataEmph 3" xfId="6125" xr:uid="{00000000-0005-0000-0000-000052150000}"/>
    <cellStyle name="SAPBEXstdDataEmph 3 2" xfId="7897" xr:uid="{36C67D0C-247B-4935-A6C2-ABC73692C45D}"/>
    <cellStyle name="SAPBEXstdDataEmph 3 3" xfId="8259" xr:uid="{62EC1AFD-B410-4C96-B62A-B5BDAA64CC2F}"/>
    <cellStyle name="SAPBEXstdDataEmph 3 4" xfId="8507" xr:uid="{57C91FBB-3BC7-4681-B7D6-8BDB5E81F852}"/>
    <cellStyle name="SAPBEXstdDataEmph 3 5" xfId="8755" xr:uid="{EB08C129-A5B5-48A8-A834-8F4EF2380831}"/>
    <cellStyle name="SAPBEXstdDataEmph 3 6" xfId="10216" xr:uid="{2DD95B5F-7CFB-46EF-AD6E-DC160C4DB8BB}"/>
    <cellStyle name="SAPBEXstdDataEmph 4" xfId="6223" xr:uid="{362B28E6-84F3-4A04-AFEA-1DB4F751EB11}"/>
    <cellStyle name="SAPBEXstdItem" xfId="715" xr:uid="{00000000-0005-0000-0000-000053150000}"/>
    <cellStyle name="SAPBEXstdItem 2" xfId="5943" xr:uid="{00000000-0005-0000-0000-000054150000}"/>
    <cellStyle name="SAPBEXstdItem 2 2" xfId="7716" xr:uid="{390C64D7-39C6-4967-B13A-F06E678D5C1E}"/>
    <cellStyle name="SAPBEXstdItem 2 3" xfId="8143" xr:uid="{D27725D8-390F-4F8D-B03B-AF49735CC939}"/>
    <cellStyle name="SAPBEXstdItem 2 4" xfId="8394" xr:uid="{4B7FEDA6-1986-4FEC-8839-161B8358EC3A}"/>
    <cellStyle name="SAPBEXstdItem 2 5" xfId="8642" xr:uid="{0CD9ABB7-DCBA-455F-8982-51615AFB808C}"/>
    <cellStyle name="SAPBEXstdItem 2 6" xfId="10035" xr:uid="{36C19313-D896-463E-92E5-9843570DA47E}"/>
    <cellStyle name="SAPBEXstdItem 3" xfId="6124" xr:uid="{00000000-0005-0000-0000-000055150000}"/>
    <cellStyle name="SAPBEXstdItem 3 2" xfId="7896" xr:uid="{7B1EAF1B-5780-42C6-B63B-3F268BC54C11}"/>
    <cellStyle name="SAPBEXstdItem 3 3" xfId="8258" xr:uid="{E8546841-3058-4087-A737-B37BAF00F60B}"/>
    <cellStyle name="SAPBEXstdItem 3 4" xfId="8506" xr:uid="{F4678B25-750E-4258-BF3E-53B3C1C150A7}"/>
    <cellStyle name="SAPBEXstdItem 3 5" xfId="8754" xr:uid="{83275C3D-CBC3-4086-892B-550BADFDBD34}"/>
    <cellStyle name="SAPBEXstdItem 3 6" xfId="10215" xr:uid="{1114BD78-3D31-446B-9ABA-A7BE7F0C5BD9}"/>
    <cellStyle name="SAPBEXstdItem 4" xfId="6224" xr:uid="{170A68BB-6C3B-4FE6-BF96-0E6B1B24251B}"/>
    <cellStyle name="SAPBEXstdItemX" xfId="4470" xr:uid="{00000000-0005-0000-0000-000056150000}"/>
    <cellStyle name="SAPBEXstdItemX 2" xfId="6155" xr:uid="{00000000-0005-0000-0000-000057150000}"/>
    <cellStyle name="SAPBEXstdItemX 2 2" xfId="7927" xr:uid="{9FFE651C-CA1A-42D6-9B33-B03E3B0EA8B9}"/>
    <cellStyle name="SAPBEXstdItemX 2 3" xfId="8289" xr:uid="{7E0657D4-6148-48DF-9321-E45DD76615EC}"/>
    <cellStyle name="SAPBEXstdItemX 2 4" xfId="8537" xr:uid="{A77A76FC-3931-4DE1-A0CD-D1D2BD69D8DF}"/>
    <cellStyle name="SAPBEXstdItemX 2 5" xfId="8785" xr:uid="{8710077F-2327-4FC9-B4B7-B57B770E85E4}"/>
    <cellStyle name="SAPBEXstdItemX 2 6" xfId="10246" xr:uid="{E0F3F8E6-CC53-46A6-BF44-81F5F5F06289}"/>
    <cellStyle name="SAPBEXstdItemX 3" xfId="5972" xr:uid="{00000000-0005-0000-0000-000058150000}"/>
    <cellStyle name="SAPBEXstdItemX 3 2" xfId="7745" xr:uid="{FDDBA951-9DA9-4E2E-9C70-8B17542074CD}"/>
    <cellStyle name="SAPBEXstdItemX 3 3" xfId="8171" xr:uid="{F966F07B-6D47-414C-A524-262C95FB4A72}"/>
    <cellStyle name="SAPBEXstdItemX 3 4" xfId="8422" xr:uid="{E3015B9F-4C45-4097-96C6-F4749C674B66}"/>
    <cellStyle name="SAPBEXstdItemX 3 5" xfId="8670" xr:uid="{94AD3529-FF6B-4360-BB60-D1E18C106DC0}"/>
    <cellStyle name="SAPBEXstdItemX 3 6" xfId="10064" xr:uid="{3F4919E9-0089-4CB7-9A15-E4F894859D69}"/>
    <cellStyle name="SAPBEXstdItemX 4" xfId="6845" xr:uid="{04160251-A58A-4841-971E-CBD11A145AED}"/>
    <cellStyle name="SAPBEXtitle" xfId="716" xr:uid="{00000000-0005-0000-0000-000059150000}"/>
    <cellStyle name="SAPBEXtitle 2" xfId="5942" xr:uid="{00000000-0005-0000-0000-00005A150000}"/>
    <cellStyle name="SAPBEXtitle 2 2" xfId="7715" xr:uid="{6D2DFC7F-FB95-4520-A385-90051AB2C99D}"/>
    <cellStyle name="SAPBEXtitle 2 3" xfId="8142" xr:uid="{16A7E035-3F79-4046-AE42-A202AFAF7022}"/>
    <cellStyle name="SAPBEXtitle 2 4" xfId="8393" xr:uid="{C7F6C247-A3CA-4650-B056-8EEC42288F82}"/>
    <cellStyle name="SAPBEXtitle 2 5" xfId="8641" xr:uid="{75DDA2FB-D5A5-4D70-89E5-A98F77CA0261}"/>
    <cellStyle name="SAPBEXtitle 2 6" xfId="10034" xr:uid="{1B412696-4C91-4832-B967-8C9D1CB75431}"/>
    <cellStyle name="SAPBEXtitle 3" xfId="6123" xr:uid="{00000000-0005-0000-0000-00005B150000}"/>
    <cellStyle name="SAPBEXtitle 3 2" xfId="7895" xr:uid="{8E8F80F8-7979-47C6-99C6-7B34D8FCD6BA}"/>
    <cellStyle name="SAPBEXtitle 3 3" xfId="8257" xr:uid="{464F309A-A25F-4DFB-8C87-0A635BD43F6B}"/>
    <cellStyle name="SAPBEXtitle 3 4" xfId="8505" xr:uid="{494D8FDE-70CA-4650-97DF-EF804BA02608}"/>
    <cellStyle name="SAPBEXtitle 3 5" xfId="8753" xr:uid="{2757A0E5-B671-4536-96BA-BD7CD16FAF8D}"/>
    <cellStyle name="SAPBEXtitle 3 6" xfId="10214" xr:uid="{1F4D49B8-FB56-4359-B6C8-0706818B7648}"/>
    <cellStyle name="SAPBEXtitle 4" xfId="6225" xr:uid="{685E29E8-240A-4147-B1F9-A4D4B77A2BD8}"/>
    <cellStyle name="SAPBEXundefined" xfId="717" xr:uid="{00000000-0005-0000-0000-00005C150000}"/>
    <cellStyle name="SAPBEXundefined 2" xfId="5941" xr:uid="{00000000-0005-0000-0000-00005D150000}"/>
    <cellStyle name="SAPBEXundefined 2 2" xfId="7714" xr:uid="{70156BDC-2F95-4A12-A3EF-23E4169A8E17}"/>
    <cellStyle name="SAPBEXundefined 2 3" xfId="8141" xr:uid="{D699E4F3-74B0-47DC-BEEC-4C30F9384140}"/>
    <cellStyle name="SAPBEXundefined 2 4" xfId="8392" xr:uid="{45163B2D-2221-4EA2-9E52-01EB92851C0A}"/>
    <cellStyle name="SAPBEXundefined 2 5" xfId="8640" xr:uid="{92A4EBCB-AA57-4046-9CF5-ADC198CF2C10}"/>
    <cellStyle name="SAPBEXundefined 2 6" xfId="10033" xr:uid="{0E8C2A8E-886B-46AB-A9DD-231261698D4E}"/>
    <cellStyle name="SAPBEXundefined 3" xfId="6122" xr:uid="{00000000-0005-0000-0000-00005E150000}"/>
    <cellStyle name="SAPBEXundefined 3 2" xfId="7894" xr:uid="{BB82DA01-CD01-41D8-8EAA-01C8BBCD8DC8}"/>
    <cellStyle name="SAPBEXundefined 3 3" xfId="8256" xr:uid="{F4BD808F-CED8-4548-B286-460D00EEA641}"/>
    <cellStyle name="SAPBEXundefined 3 4" xfId="8504" xr:uid="{A14D688D-9F7D-4BBC-90B6-279B87638944}"/>
    <cellStyle name="SAPBEXundefined 3 5" xfId="8752" xr:uid="{79E4C679-9291-4C8E-826F-722DA1726EE4}"/>
    <cellStyle name="SAPBEXundefined 3 6" xfId="10213" xr:uid="{9B31D6AB-C679-4610-9001-F69F07A6714B}"/>
    <cellStyle name="SAPBEXundefined 4" xfId="6226" xr:uid="{9FF2AAB7-E5B1-4A75-B3E2-CB27BD6A29FF}"/>
    <cellStyle name="sbt2" xfId="4471" xr:uid="{00000000-0005-0000-0000-00005F150000}"/>
    <cellStyle name="sbt2 2" xfId="6846" xr:uid="{5F93FE44-AA29-4BA4-96A5-4B9F40900594}"/>
    <cellStyle name="SCH1" xfId="4472" xr:uid="{00000000-0005-0000-0000-000060150000}"/>
    <cellStyle name="section head" xfId="4473" xr:uid="{00000000-0005-0000-0000-000061150000}"/>
    <cellStyle name="shade" xfId="718" xr:uid="{00000000-0005-0000-0000-000062150000}"/>
    <cellStyle name="SHADETOTAL-AKS" xfId="4474" xr:uid="{00000000-0005-0000-0000-000063150000}"/>
    <cellStyle name="Sheet Title" xfId="4475" xr:uid="{00000000-0005-0000-0000-000064150000}"/>
    <cellStyle name="SHEET2" xfId="719" xr:uid="{00000000-0005-0000-0000-000065150000}"/>
    <cellStyle name="STANDARD" xfId="720" xr:uid="{00000000-0005-0000-0000-000066150000}"/>
    <cellStyle name="STANDARD 2" xfId="4476" xr:uid="{00000000-0005-0000-0000-000067150000}"/>
    <cellStyle name="Standard_9912(4)" xfId="4477" xr:uid="{00000000-0005-0000-0000-000068150000}"/>
    <cellStyle name="STEVE" xfId="721" xr:uid="{00000000-0005-0000-0000-000069150000}"/>
    <cellStyle name="steven" xfId="722" xr:uid="{00000000-0005-0000-0000-00006A150000}"/>
    <cellStyle name="Style 1" xfId="4" xr:uid="{00000000-0005-0000-0000-00006B150000}"/>
    <cellStyle name="Style 1 2" xfId="723" xr:uid="{00000000-0005-0000-0000-00006C150000}"/>
    <cellStyle name="Style 2" xfId="724" xr:uid="{00000000-0005-0000-0000-00006D150000}"/>
    <cellStyle name="Style 2 2" xfId="4478" xr:uid="{00000000-0005-0000-0000-00006E150000}"/>
    <cellStyle name="Style 3" xfId="725" xr:uid="{00000000-0005-0000-0000-00006F150000}"/>
    <cellStyle name="Style 4" xfId="726" xr:uid="{00000000-0005-0000-0000-000070150000}"/>
    <cellStyle name="Style 5" xfId="4479" xr:uid="{00000000-0005-0000-0000-000071150000}"/>
    <cellStyle name="Style 6" xfId="4480" xr:uid="{00000000-0005-0000-0000-000072150000}"/>
    <cellStyle name="STYLE1" xfId="727" xr:uid="{00000000-0005-0000-0000-000073150000}"/>
    <cellStyle name="STYLE2" xfId="4481" xr:uid="{00000000-0005-0000-0000-000074150000}"/>
    <cellStyle name="Sub_Heading" xfId="728" xr:uid="{00000000-0005-0000-0000-000075150000}"/>
    <cellStyle name="subhead" xfId="729" xr:uid="{00000000-0005-0000-0000-000076150000}"/>
    <cellStyle name="SubHeading" xfId="4482" xr:uid="{00000000-0005-0000-0000-000077150000}"/>
    <cellStyle name="subt1" xfId="4483" xr:uid="{00000000-0005-0000-0000-000078150000}"/>
    <cellStyle name="Subtotal" xfId="730" xr:uid="{00000000-0005-0000-0000-000079150000}"/>
    <cellStyle name="Table" xfId="4484" xr:uid="{00000000-0005-0000-0000-00007A150000}"/>
    <cellStyle name="Table  - Style5" xfId="731" xr:uid="{00000000-0005-0000-0000-00007B150000}"/>
    <cellStyle name="Table  - Style5 2" xfId="5939" xr:uid="{00000000-0005-0000-0000-00007C150000}"/>
    <cellStyle name="Table  - Style5 2 2" xfId="7712" xr:uid="{9A60C3AF-D11A-4C1E-8E3A-9972A0F3DEDD}"/>
    <cellStyle name="Table  - Style5 2 3" xfId="8139" xr:uid="{01F685C6-9C68-44B1-A177-02D121208D2D}"/>
    <cellStyle name="Table  - Style5 2 4" xfId="8390" xr:uid="{6234D31F-54D4-4208-A476-1D93B413EBBF}"/>
    <cellStyle name="Table  - Style5 2 5" xfId="8638" xr:uid="{DA3C46F4-6457-44CE-8648-B03F172AB5DA}"/>
    <cellStyle name="Table  - Style5 2 6" xfId="10031" xr:uid="{9397FB1D-56F5-4FCD-98E4-7E011C9D4320}"/>
    <cellStyle name="Table  - Style5 3" xfId="6121" xr:uid="{00000000-0005-0000-0000-00007D150000}"/>
    <cellStyle name="Table  - Style5 3 2" xfId="7893" xr:uid="{7AFABF37-8ED4-4F3E-8D16-8393E3970C55}"/>
    <cellStyle name="Table  - Style5 3 3" xfId="8255" xr:uid="{617D9EFD-ABC7-4D23-8A68-779FF1AB9E22}"/>
    <cellStyle name="Table  - Style5 3 4" xfId="8503" xr:uid="{9DC37E2A-8D78-4500-B16F-DA18F49AA62C}"/>
    <cellStyle name="Table  - Style5 3 5" xfId="8751" xr:uid="{D317D31C-EB1D-4A40-92E8-5A0FDF6561D5}"/>
    <cellStyle name="Table  - Style5 3 6" xfId="10212" xr:uid="{48B370C0-1567-4C4D-8A63-59D5F558A4C0}"/>
    <cellStyle name="Table  - Style5 4" xfId="6227" xr:uid="{FEEC0F2B-A591-4B49-AD44-46A2CB787D63}"/>
    <cellStyle name="Table  - Style6" xfId="732" xr:uid="{00000000-0005-0000-0000-00007E150000}"/>
    <cellStyle name="Table  - Style6 2" xfId="5938" xr:uid="{00000000-0005-0000-0000-00007F150000}"/>
    <cellStyle name="Table  - Style6 2 2" xfId="7711" xr:uid="{192E0E2A-5272-4AE4-909E-710CD5D4C0E2}"/>
    <cellStyle name="Table  - Style6 2 3" xfId="8138" xr:uid="{E7E4C192-10D7-4B6D-B0D9-BE2FC214E3C8}"/>
    <cellStyle name="Table  - Style6 2 4" xfId="8389" xr:uid="{C1A8A991-9AB5-45E7-B837-1D539841D0CE}"/>
    <cellStyle name="Table  - Style6 2 5" xfId="8637" xr:uid="{0596F8B1-CE64-4FEB-AA63-457B25CB9340}"/>
    <cellStyle name="Table  - Style6 2 6" xfId="10030" xr:uid="{DE5727A1-0060-451E-A644-0A5A31FBB46F}"/>
    <cellStyle name="Table  - Style6 3" xfId="6120" xr:uid="{00000000-0005-0000-0000-000080150000}"/>
    <cellStyle name="Table  - Style6 3 2" xfId="7892" xr:uid="{7F9D0381-A0F2-43BB-B333-7D48B1232833}"/>
    <cellStyle name="Table  - Style6 3 3" xfId="8254" xr:uid="{F945822C-17BD-437B-9973-A73DC957A7EE}"/>
    <cellStyle name="Table  - Style6 3 4" xfId="8502" xr:uid="{BD07C49D-0F62-465B-AD8D-DFF436547FB8}"/>
    <cellStyle name="Table  - Style6 3 5" xfId="8750" xr:uid="{EADF2788-7599-447D-9196-F5205737D328}"/>
    <cellStyle name="Table  - Style6 3 6" xfId="10211" xr:uid="{6CD68042-1421-4600-9E98-88FF5C64932C}"/>
    <cellStyle name="Table  - Style6 4" xfId="6228" xr:uid="{651285B6-CF00-42E0-96F6-6CF6E956822E}"/>
    <cellStyle name="Table Head" xfId="4485" xr:uid="{00000000-0005-0000-0000-000081150000}"/>
    <cellStyle name="Table Source" xfId="4486" xr:uid="{00000000-0005-0000-0000-000082150000}"/>
    <cellStyle name="Table Text" xfId="4487" xr:uid="{00000000-0005-0000-0000-000083150000}"/>
    <cellStyle name="Table Text 2" xfId="4488" xr:uid="{00000000-0005-0000-0000-000084150000}"/>
    <cellStyle name="Table Title" xfId="4489" xr:uid="{00000000-0005-0000-0000-000085150000}"/>
    <cellStyle name="Table Units" xfId="4490" xr:uid="{00000000-0005-0000-0000-000086150000}"/>
    <cellStyle name="TableBorder" xfId="733" xr:uid="{00000000-0005-0000-0000-000087150000}"/>
    <cellStyle name="text" xfId="734" xr:uid="{00000000-0005-0000-0000-000088150000}"/>
    <cellStyle name="Text 1" xfId="4491" xr:uid="{00000000-0005-0000-0000-000089150000}"/>
    <cellStyle name="Text 2" xfId="4492" xr:uid="{00000000-0005-0000-0000-00008A150000}"/>
    <cellStyle name="Text Head 1" xfId="4493" xr:uid="{00000000-0005-0000-0000-00008B150000}"/>
    <cellStyle name="Text Head 2" xfId="4494" xr:uid="{00000000-0005-0000-0000-00008C150000}"/>
    <cellStyle name="Text Indent 1" xfId="4495" xr:uid="{00000000-0005-0000-0000-00008D150000}"/>
    <cellStyle name="Text Indent 2" xfId="4496" xr:uid="{00000000-0005-0000-0000-00008E150000}"/>
    <cellStyle name="Text Indent A" xfId="735" xr:uid="{00000000-0005-0000-0000-00008F150000}"/>
    <cellStyle name="Text Indent B" xfId="736" xr:uid="{00000000-0005-0000-0000-000090150000}"/>
    <cellStyle name="Text Indent B 2" xfId="4497" xr:uid="{00000000-0005-0000-0000-000091150000}"/>
    <cellStyle name="Text Indent C" xfId="737" xr:uid="{00000000-0005-0000-0000-000092150000}"/>
    <cellStyle name="Text Indent C 2" xfId="4498" xr:uid="{00000000-0005-0000-0000-000093150000}"/>
    <cellStyle name="text_03-K,O,R and U (after MJ review) " xfId="738" xr:uid="{00000000-0005-0000-0000-000094150000}"/>
    <cellStyle name="text1" xfId="739" xr:uid="{00000000-0005-0000-0000-000095150000}"/>
    <cellStyle name="Thaihead" xfId="4499" xr:uid="{00000000-0005-0000-0000-000096150000}"/>
    <cellStyle name="þ_x001d_ð%&amp;“ý•&amp;Œýx_x0001_‚_x0007_å_x000e__x0007__x0001__x0001_" xfId="740" xr:uid="{00000000-0005-0000-0000-000097150000}"/>
    <cellStyle name="þ_x001d_ð›_x000c_#ý_x000b__x000d__x001c_ýU_x0001_Ë3_x001e_5_x0007__x0001__x0001_" xfId="741" xr:uid="{00000000-0005-0000-0000-000098150000}"/>
    <cellStyle name="þ_x001d_ð²_x000c_3ý&quot;_x000d_,ýU_x0001_·1î2_x0007__x0001__x0001_" xfId="742" xr:uid="{00000000-0005-0000-0000-000099150000}"/>
    <cellStyle name="þ_x001d_ðÕ Xÿ_x0005__x000d_%ÿU_x0001_m)¾*_x0007__x0001__x0001_" xfId="743" xr:uid="{00000000-0005-0000-0000-00009A150000}"/>
    <cellStyle name="Times New Roman" xfId="744" xr:uid="{00000000-0005-0000-0000-00009B150000}"/>
    <cellStyle name="Title  - Style1" xfId="746" xr:uid="{00000000-0005-0000-0000-00009C150000}"/>
    <cellStyle name="Title  - Style6" xfId="747" xr:uid="{00000000-0005-0000-0000-00009D150000}"/>
    <cellStyle name="Title 10" xfId="818" xr:uid="{00000000-0005-0000-0000-00009E150000}"/>
    <cellStyle name="Title 100" xfId="1057" xr:uid="{00000000-0005-0000-0000-00009F150000}"/>
    <cellStyle name="Title 101" xfId="1058" xr:uid="{00000000-0005-0000-0000-0000A0150000}"/>
    <cellStyle name="Title 102" xfId="1059" xr:uid="{00000000-0005-0000-0000-0000A1150000}"/>
    <cellStyle name="Title 103" xfId="1060" xr:uid="{00000000-0005-0000-0000-0000A2150000}"/>
    <cellStyle name="Title 104" xfId="1061" xr:uid="{00000000-0005-0000-0000-0000A3150000}"/>
    <cellStyle name="Title 105" xfId="1062" xr:uid="{00000000-0005-0000-0000-0000A4150000}"/>
    <cellStyle name="Title 106" xfId="1063" xr:uid="{00000000-0005-0000-0000-0000A5150000}"/>
    <cellStyle name="Title 107" xfId="1064" xr:uid="{00000000-0005-0000-0000-0000A6150000}"/>
    <cellStyle name="Title 108" xfId="1065" xr:uid="{00000000-0005-0000-0000-0000A7150000}"/>
    <cellStyle name="Title 109" xfId="1066" xr:uid="{00000000-0005-0000-0000-0000A8150000}"/>
    <cellStyle name="Title 11" xfId="821" xr:uid="{00000000-0005-0000-0000-0000A9150000}"/>
    <cellStyle name="Title 110" xfId="1067" xr:uid="{00000000-0005-0000-0000-0000AA150000}"/>
    <cellStyle name="Title 111" xfId="1069" xr:uid="{00000000-0005-0000-0000-0000AB150000}"/>
    <cellStyle name="Title 112" xfId="1080" xr:uid="{00000000-0005-0000-0000-0000AC150000}"/>
    <cellStyle name="Title 113" xfId="1090" xr:uid="{00000000-0005-0000-0000-0000AD150000}"/>
    <cellStyle name="Title 114" xfId="1102" xr:uid="{00000000-0005-0000-0000-0000AE150000}"/>
    <cellStyle name="Title 115" xfId="1104" xr:uid="{00000000-0005-0000-0000-0000AF150000}"/>
    <cellStyle name="Title 116" xfId="1084" xr:uid="{00000000-0005-0000-0000-0000B0150000}"/>
    <cellStyle name="Title 117" xfId="1083" xr:uid="{00000000-0005-0000-0000-0000B1150000}"/>
    <cellStyle name="Title 118" xfId="1087" xr:uid="{00000000-0005-0000-0000-0000B2150000}"/>
    <cellStyle name="Title 119" xfId="1100" xr:uid="{00000000-0005-0000-0000-0000B3150000}"/>
    <cellStyle name="Title 12" xfId="814" xr:uid="{00000000-0005-0000-0000-0000B4150000}"/>
    <cellStyle name="Title 120" xfId="1103" xr:uid="{00000000-0005-0000-0000-0000B5150000}"/>
    <cellStyle name="Title 121" xfId="1101" xr:uid="{00000000-0005-0000-0000-0000B6150000}"/>
    <cellStyle name="Title 122" xfId="1099" xr:uid="{00000000-0005-0000-0000-0000B7150000}"/>
    <cellStyle name="Title 123" xfId="1106" xr:uid="{00000000-0005-0000-0000-0000B8150000}"/>
    <cellStyle name="Title 124" xfId="1114" xr:uid="{00000000-0005-0000-0000-0000B9150000}"/>
    <cellStyle name="Title 125" xfId="1123" xr:uid="{00000000-0005-0000-0000-0000BA150000}"/>
    <cellStyle name="Title 126" xfId="1130" xr:uid="{00000000-0005-0000-0000-0000BB150000}"/>
    <cellStyle name="Title 127" xfId="1131" xr:uid="{00000000-0005-0000-0000-0000BC150000}"/>
    <cellStyle name="Title 128" xfId="1118" xr:uid="{00000000-0005-0000-0000-0000BD150000}"/>
    <cellStyle name="Title 129" xfId="1117" xr:uid="{00000000-0005-0000-0000-0000BE150000}"/>
    <cellStyle name="Title 13" xfId="809" xr:uid="{00000000-0005-0000-0000-0000BF150000}"/>
    <cellStyle name="Title 130" xfId="745" xr:uid="{00000000-0005-0000-0000-0000C0150000}"/>
    <cellStyle name="Title 131" xfId="1134" xr:uid="{00000000-0005-0000-0000-0000C1150000}"/>
    <cellStyle name="Title 132" xfId="1133" xr:uid="{00000000-0005-0000-0000-0000C2150000}"/>
    <cellStyle name="Title 14" xfId="824" xr:uid="{00000000-0005-0000-0000-0000C3150000}"/>
    <cellStyle name="Title 15" xfId="825" xr:uid="{00000000-0005-0000-0000-0000C4150000}"/>
    <cellStyle name="Title 16" xfId="827" xr:uid="{00000000-0005-0000-0000-0000C5150000}"/>
    <cellStyle name="Title 17" xfId="838" xr:uid="{00000000-0005-0000-0000-0000C6150000}"/>
    <cellStyle name="Title 18" xfId="851" xr:uid="{00000000-0005-0000-0000-0000C7150000}"/>
    <cellStyle name="Title 19" xfId="869" xr:uid="{00000000-0005-0000-0000-0000C8150000}"/>
    <cellStyle name="Title 2" xfId="794" xr:uid="{00000000-0005-0000-0000-0000C9150000}"/>
    <cellStyle name="Title 2 2" xfId="4500" xr:uid="{00000000-0005-0000-0000-0000CA150000}"/>
    <cellStyle name="Title 20" xfId="873" xr:uid="{00000000-0005-0000-0000-0000CB150000}"/>
    <cellStyle name="Title 21" xfId="843" xr:uid="{00000000-0005-0000-0000-0000CC150000}"/>
    <cellStyle name="Title 22" xfId="842" xr:uid="{00000000-0005-0000-0000-0000CD150000}"/>
    <cellStyle name="Title 23" xfId="846" xr:uid="{00000000-0005-0000-0000-0000CE150000}"/>
    <cellStyle name="Title 24" xfId="864" xr:uid="{00000000-0005-0000-0000-0000CF150000}"/>
    <cellStyle name="Title 25" xfId="870" xr:uid="{00000000-0005-0000-0000-0000D0150000}"/>
    <cellStyle name="Title 26" xfId="866" xr:uid="{00000000-0005-0000-0000-0000D1150000}"/>
    <cellStyle name="Title 27" xfId="863" xr:uid="{00000000-0005-0000-0000-0000D2150000}"/>
    <cellStyle name="Title 28" xfId="874" xr:uid="{00000000-0005-0000-0000-0000D3150000}"/>
    <cellStyle name="Title 29" xfId="875" xr:uid="{00000000-0005-0000-0000-0000D4150000}"/>
    <cellStyle name="Title 3" xfId="801" xr:uid="{00000000-0005-0000-0000-0000D5150000}"/>
    <cellStyle name="Title 3 2" xfId="4501" xr:uid="{00000000-0005-0000-0000-0000D6150000}"/>
    <cellStyle name="Title 30" xfId="876" xr:uid="{00000000-0005-0000-0000-0000D7150000}"/>
    <cellStyle name="Title 31" xfId="877" xr:uid="{00000000-0005-0000-0000-0000D8150000}"/>
    <cellStyle name="Title 32" xfId="878" xr:uid="{00000000-0005-0000-0000-0000D9150000}"/>
    <cellStyle name="Title 33" xfId="879" xr:uid="{00000000-0005-0000-0000-0000DA150000}"/>
    <cellStyle name="Title 34" xfId="880" xr:uid="{00000000-0005-0000-0000-0000DB150000}"/>
    <cellStyle name="Title 35" xfId="881" xr:uid="{00000000-0005-0000-0000-0000DC150000}"/>
    <cellStyle name="Title 36" xfId="882" xr:uid="{00000000-0005-0000-0000-0000DD150000}"/>
    <cellStyle name="Title 37" xfId="883" xr:uid="{00000000-0005-0000-0000-0000DE150000}"/>
    <cellStyle name="Title 38" xfId="884" xr:uid="{00000000-0005-0000-0000-0000DF150000}"/>
    <cellStyle name="Title 39" xfId="886" xr:uid="{00000000-0005-0000-0000-0000E0150000}"/>
    <cellStyle name="Title 4" xfId="820" xr:uid="{00000000-0005-0000-0000-0000E1150000}"/>
    <cellStyle name="Title 40" xfId="893" xr:uid="{00000000-0005-0000-0000-0000E2150000}"/>
    <cellStyle name="Title 41" xfId="901" xr:uid="{00000000-0005-0000-0000-0000E3150000}"/>
    <cellStyle name="Title 42" xfId="908" xr:uid="{00000000-0005-0000-0000-0000E4150000}"/>
    <cellStyle name="Title 43" xfId="909" xr:uid="{00000000-0005-0000-0000-0000E5150000}"/>
    <cellStyle name="Title 44" xfId="896" xr:uid="{00000000-0005-0000-0000-0000E6150000}"/>
    <cellStyle name="Title 45" xfId="911" xr:uid="{00000000-0005-0000-0000-0000E7150000}"/>
    <cellStyle name="Title 46" xfId="922" xr:uid="{00000000-0005-0000-0000-0000E8150000}"/>
    <cellStyle name="Title 47" xfId="933" xr:uid="{00000000-0005-0000-0000-0000E9150000}"/>
    <cellStyle name="Title 48" xfId="950" xr:uid="{00000000-0005-0000-0000-0000EA150000}"/>
    <cellStyle name="Title 49" xfId="954" xr:uid="{00000000-0005-0000-0000-0000EB150000}"/>
    <cellStyle name="Title 5" xfId="808" xr:uid="{00000000-0005-0000-0000-0000EC150000}"/>
    <cellStyle name="Title 50" xfId="926" xr:uid="{00000000-0005-0000-0000-0000ED150000}"/>
    <cellStyle name="Title 51" xfId="925" xr:uid="{00000000-0005-0000-0000-0000EE150000}"/>
    <cellStyle name="Title 52" xfId="929" xr:uid="{00000000-0005-0000-0000-0000EF150000}"/>
    <cellStyle name="Title 53" xfId="946" xr:uid="{00000000-0005-0000-0000-0000F0150000}"/>
    <cellStyle name="Title 54" xfId="951" xr:uid="{00000000-0005-0000-0000-0000F1150000}"/>
    <cellStyle name="Title 55" xfId="948" xr:uid="{00000000-0005-0000-0000-0000F2150000}"/>
    <cellStyle name="Title 56" xfId="945" xr:uid="{00000000-0005-0000-0000-0000F3150000}"/>
    <cellStyle name="Title 57" xfId="955" xr:uid="{00000000-0005-0000-0000-0000F4150000}"/>
    <cellStyle name="Title 58" xfId="956" xr:uid="{00000000-0005-0000-0000-0000F5150000}"/>
    <cellStyle name="Title 59" xfId="957" xr:uid="{00000000-0005-0000-0000-0000F6150000}"/>
    <cellStyle name="Title 6" xfId="823" xr:uid="{00000000-0005-0000-0000-0000F7150000}"/>
    <cellStyle name="Title 60" xfId="958" xr:uid="{00000000-0005-0000-0000-0000F8150000}"/>
    <cellStyle name="Title 61" xfId="959" xr:uid="{00000000-0005-0000-0000-0000F9150000}"/>
    <cellStyle name="Title 62" xfId="960" xr:uid="{00000000-0005-0000-0000-0000FA150000}"/>
    <cellStyle name="Title 63" xfId="961" xr:uid="{00000000-0005-0000-0000-0000FB150000}"/>
    <cellStyle name="Title 64" xfId="962" xr:uid="{00000000-0005-0000-0000-0000FC150000}"/>
    <cellStyle name="Title 65" xfId="964" xr:uid="{00000000-0005-0000-0000-0000FD150000}"/>
    <cellStyle name="Title 66" xfId="975" xr:uid="{00000000-0005-0000-0000-0000FE150000}"/>
    <cellStyle name="Title 67" xfId="988" xr:uid="{00000000-0005-0000-0000-0000FF150000}"/>
    <cellStyle name="Title 68" xfId="1007" xr:uid="{00000000-0005-0000-0000-000000160000}"/>
    <cellStyle name="Title 69" xfId="1011" xr:uid="{00000000-0005-0000-0000-000001160000}"/>
    <cellStyle name="Title 7" xfId="816" xr:uid="{00000000-0005-0000-0000-000002160000}"/>
    <cellStyle name="Title 70" xfId="980" xr:uid="{00000000-0005-0000-0000-000003160000}"/>
    <cellStyle name="Title 71" xfId="979" xr:uid="{00000000-0005-0000-0000-000004160000}"/>
    <cellStyle name="Title 72" xfId="983" xr:uid="{00000000-0005-0000-0000-000005160000}"/>
    <cellStyle name="Title 73" xfId="1002" xr:uid="{00000000-0005-0000-0000-000006160000}"/>
    <cellStyle name="Title 74" xfId="1008" xr:uid="{00000000-0005-0000-0000-000007160000}"/>
    <cellStyle name="Title 75" xfId="1004" xr:uid="{00000000-0005-0000-0000-000008160000}"/>
    <cellStyle name="Title 76" xfId="1001" xr:uid="{00000000-0005-0000-0000-000009160000}"/>
    <cellStyle name="Title 77" xfId="1012" xr:uid="{00000000-0005-0000-0000-00000A160000}"/>
    <cellStyle name="Title 78" xfId="1014" xr:uid="{00000000-0005-0000-0000-00000B160000}"/>
    <cellStyle name="Title 79" xfId="1016" xr:uid="{00000000-0005-0000-0000-00000C160000}"/>
    <cellStyle name="Title 8" xfId="812" xr:uid="{00000000-0005-0000-0000-00000D160000}"/>
    <cellStyle name="Title 80" xfId="1018" xr:uid="{00000000-0005-0000-0000-00000E160000}"/>
    <cellStyle name="Title 81" xfId="1020" xr:uid="{00000000-0005-0000-0000-00000F160000}"/>
    <cellStyle name="Title 82" xfId="1022" xr:uid="{00000000-0005-0000-0000-000010160000}"/>
    <cellStyle name="Title 83" xfId="1024" xr:uid="{00000000-0005-0000-0000-000011160000}"/>
    <cellStyle name="Title 84" xfId="1026" xr:uid="{00000000-0005-0000-0000-000012160000}"/>
    <cellStyle name="Title 85" xfId="1028" xr:uid="{00000000-0005-0000-0000-000013160000}"/>
    <cellStyle name="Title 86" xfId="1030" xr:uid="{00000000-0005-0000-0000-000014160000}"/>
    <cellStyle name="Title 87" xfId="1032" xr:uid="{00000000-0005-0000-0000-000015160000}"/>
    <cellStyle name="Title 88" xfId="1034" xr:uid="{00000000-0005-0000-0000-000016160000}"/>
    <cellStyle name="Title 89" xfId="1036" xr:uid="{00000000-0005-0000-0000-000017160000}"/>
    <cellStyle name="Title 9" xfId="815" xr:uid="{00000000-0005-0000-0000-000018160000}"/>
    <cellStyle name="Title 90" xfId="1038" xr:uid="{00000000-0005-0000-0000-000019160000}"/>
    <cellStyle name="Title 91" xfId="1040" xr:uid="{00000000-0005-0000-0000-00001A160000}"/>
    <cellStyle name="Title 92" xfId="1042" xr:uid="{00000000-0005-0000-0000-00001B160000}"/>
    <cellStyle name="Title 93" xfId="1044" xr:uid="{00000000-0005-0000-0000-00001C160000}"/>
    <cellStyle name="Title 94" xfId="1046" xr:uid="{00000000-0005-0000-0000-00001D160000}"/>
    <cellStyle name="Title 95" xfId="1048" xr:uid="{00000000-0005-0000-0000-00001E160000}"/>
    <cellStyle name="Title 96" xfId="1050" xr:uid="{00000000-0005-0000-0000-00001F160000}"/>
    <cellStyle name="Title 97" xfId="1052" xr:uid="{00000000-0005-0000-0000-000020160000}"/>
    <cellStyle name="Title 98" xfId="1054" xr:uid="{00000000-0005-0000-0000-000021160000}"/>
    <cellStyle name="Title 99" xfId="1056" xr:uid="{00000000-0005-0000-0000-000022160000}"/>
    <cellStyle name="tms rmn" xfId="748" xr:uid="{00000000-0005-0000-0000-000023160000}"/>
    <cellStyle name="tnr" xfId="749" xr:uid="{00000000-0005-0000-0000-000024160000}"/>
    <cellStyle name="TOC 1" xfId="4502" xr:uid="{00000000-0005-0000-0000-000025160000}"/>
    <cellStyle name="TOC 2" xfId="4503" xr:uid="{00000000-0005-0000-0000-000026160000}"/>
    <cellStyle name="Total 2" xfId="806" xr:uid="{00000000-0005-0000-0000-000027160000}"/>
    <cellStyle name="Total 2 2" xfId="4504" xr:uid="{00000000-0005-0000-0000-000028160000}"/>
    <cellStyle name="Total 2 2 2" xfId="4505" xr:uid="{00000000-0005-0000-0000-000029160000}"/>
    <cellStyle name="Total 2 2 3" xfId="6156" xr:uid="{00000000-0005-0000-0000-00002A160000}"/>
    <cellStyle name="Total 2 2 3 2" xfId="7928" xr:uid="{9F12946C-B237-4FEB-A8FA-220BAEAD6386}"/>
    <cellStyle name="Total 2 2 3 3" xfId="8290" xr:uid="{431516CA-3A0F-4C9B-8EB2-755EC27610C1}"/>
    <cellStyle name="Total 2 2 3 4" xfId="8538" xr:uid="{F2393062-B876-4165-B3F0-87152FA0586B}"/>
    <cellStyle name="Total 2 2 3 5" xfId="8786" xr:uid="{2690197E-8BD8-4CC7-A66F-B6F742E22B29}"/>
    <cellStyle name="Total 2 2 3 6" xfId="10247" xr:uid="{3C049EF3-9F9E-49F6-9C75-FE8F253E2E07}"/>
    <cellStyle name="Total 2 2 4" xfId="5973" xr:uid="{00000000-0005-0000-0000-00002B160000}"/>
    <cellStyle name="Total 2 2 4 2" xfId="7746" xr:uid="{3C31317E-31BB-4C27-85CC-6EA6E7207A73}"/>
    <cellStyle name="Total 2 2 4 3" xfId="8172" xr:uid="{C33AD7DD-93DF-45F4-A479-A834445E8ACA}"/>
    <cellStyle name="Total 2 2 4 4" xfId="8423" xr:uid="{384DE60B-A262-4D49-9627-252C4DACB4C6}"/>
    <cellStyle name="Total 2 2 4 5" xfId="8671" xr:uid="{81C4AF02-6649-450A-82C0-1B9A28215469}"/>
    <cellStyle name="Total 2 2 4 6" xfId="10065" xr:uid="{5608C490-9C74-424A-AB49-9D0FD70381B3}"/>
    <cellStyle name="Total 2 3" xfId="4506" xr:uid="{00000000-0005-0000-0000-00002C160000}"/>
    <cellStyle name="Total 2 4" xfId="4507" xr:uid="{00000000-0005-0000-0000-00002D160000}"/>
    <cellStyle name="Total 2 5" xfId="4508" xr:uid="{00000000-0005-0000-0000-00002E160000}"/>
    <cellStyle name="Total 2 6" xfId="4509" xr:uid="{00000000-0005-0000-0000-00002F160000}"/>
    <cellStyle name="Total 2 6 2" xfId="6157" xr:uid="{00000000-0005-0000-0000-000030160000}"/>
    <cellStyle name="Total 2 6 2 2" xfId="7929" xr:uid="{28A1D545-BC15-4800-9C78-BEB4D045494D}"/>
    <cellStyle name="Total 2 6 2 3" xfId="8291" xr:uid="{FD2C75F8-880F-45DF-8F3D-0863CA56E9CC}"/>
    <cellStyle name="Total 2 6 2 4" xfId="8539" xr:uid="{E78FEB73-BBA0-40C3-AA53-17EBEF29EABC}"/>
    <cellStyle name="Total 2 6 2 5" xfId="8787" xr:uid="{1F81AC4C-569E-48C7-9EEF-46F73AD4F2DD}"/>
    <cellStyle name="Total 2 6 2 6" xfId="10248" xr:uid="{19892019-D181-4822-B243-E0F183279BAB}"/>
    <cellStyle name="Total 2 6 3" xfId="5974" xr:uid="{00000000-0005-0000-0000-000031160000}"/>
    <cellStyle name="Total 2 6 3 2" xfId="7747" xr:uid="{CF67AD40-1FC1-43F7-9B6E-2AE54F41DE3B}"/>
    <cellStyle name="Total 2 6 3 3" xfId="8173" xr:uid="{51BA8313-ABBE-421F-BC2E-48A220A731CA}"/>
    <cellStyle name="Total 2 6 3 4" xfId="8424" xr:uid="{DED10034-860C-4A13-842D-CE09CFC5A7A4}"/>
    <cellStyle name="Total 2 6 3 5" xfId="8672" xr:uid="{13566ECA-6C97-4EA5-9F42-77BF4472A1C4}"/>
    <cellStyle name="Total 2 6 3 6" xfId="10066" xr:uid="{14918C7A-B61B-42FA-A591-0806CCA79BCE}"/>
    <cellStyle name="Total 3" xfId="750" xr:uid="{00000000-0005-0000-0000-000032160000}"/>
    <cellStyle name="Total 3 2" xfId="4510" xr:uid="{00000000-0005-0000-0000-000033160000}"/>
    <cellStyle name="Total 3 2 2" xfId="6158" xr:uid="{00000000-0005-0000-0000-000034160000}"/>
    <cellStyle name="Total 3 2 2 2" xfId="7930" xr:uid="{783F6CF6-8984-429A-A87C-2BFCDBE8AFB9}"/>
    <cellStyle name="Total 3 2 2 3" xfId="8292" xr:uid="{B51FAC19-11AF-41F7-8E2C-FD01B8F846BB}"/>
    <cellStyle name="Total 3 2 2 4" xfId="8540" xr:uid="{77B3E966-4644-44A1-8FB8-60CEF73D7F16}"/>
    <cellStyle name="Total 3 2 2 5" xfId="8788" xr:uid="{3421D359-18D1-4E9B-80C1-F750FA44E5D7}"/>
    <cellStyle name="Total 3 2 2 6" xfId="10249" xr:uid="{1A46D330-3390-4A08-85FF-6F3A6703B969}"/>
    <cellStyle name="Total 3 2 3" xfId="5975" xr:uid="{00000000-0005-0000-0000-000035160000}"/>
    <cellStyle name="Total 3 2 3 2" xfId="7748" xr:uid="{A6283F50-323F-4BEA-89E1-C0A05CD31380}"/>
    <cellStyle name="Total 3 2 3 3" xfId="8174" xr:uid="{A79F7CD2-8FB1-42D9-8802-24DEF36323FD}"/>
    <cellStyle name="Total 3 2 3 4" xfId="8425" xr:uid="{30E8BB15-852F-4E3A-93B3-B2E4C1C71622}"/>
    <cellStyle name="Total 3 2 3 5" xfId="8673" xr:uid="{9127CA26-0C0F-480D-BFC9-9358BE17802B}"/>
    <cellStyle name="Total 3 2 3 6" xfId="10067" xr:uid="{0216838B-82C2-474A-A1F7-CFFEB8A68FEC}"/>
    <cellStyle name="Total 4" xfId="4511" xr:uid="{00000000-0005-0000-0000-000036160000}"/>
    <cellStyle name="Total 4 2" xfId="6159" xr:uid="{00000000-0005-0000-0000-000037160000}"/>
    <cellStyle name="Total 4 2 2" xfId="7931" xr:uid="{89D69721-A263-489B-A381-82D5CB903E4C}"/>
    <cellStyle name="Total 4 2 3" xfId="8293" xr:uid="{AD9D34A1-EF6B-4497-89B4-D44E620222B8}"/>
    <cellStyle name="Total 4 2 4" xfId="8541" xr:uid="{BC50B5F7-7D2B-480F-A5C3-13D80223C0C3}"/>
    <cellStyle name="Total 4 2 5" xfId="8789" xr:uid="{3F781732-DAA4-497A-9F3C-04439FE476A8}"/>
    <cellStyle name="Total 4 2 6" xfId="10250" xr:uid="{079ADC98-4B09-445C-9594-67ABAFB08008}"/>
    <cellStyle name="Total 4 3" xfId="5976" xr:uid="{00000000-0005-0000-0000-000038160000}"/>
    <cellStyle name="Total 4 3 2" xfId="7749" xr:uid="{56344A84-AA68-400F-9C5B-133AB702D032}"/>
    <cellStyle name="Total 4 3 3" xfId="8175" xr:uid="{2DAE5821-18A5-4D69-AA24-E34EF4B2F4CE}"/>
    <cellStyle name="Total 4 3 4" xfId="8426" xr:uid="{BCB896B6-12B1-4F84-8981-9AA49CD65D8D}"/>
    <cellStyle name="Total 4 3 5" xfId="8674" xr:uid="{86598B00-5D45-4C52-91D2-92DDE890C11C}"/>
    <cellStyle name="Total 4 3 6" xfId="10068" xr:uid="{1370C9BE-2D53-4247-A4A4-04D18C41B927}"/>
    <cellStyle name="Total 5" xfId="4512" xr:uid="{00000000-0005-0000-0000-000039160000}"/>
    <cellStyle name="Total 5 2" xfId="6160" xr:uid="{00000000-0005-0000-0000-00003A160000}"/>
    <cellStyle name="Total 5 2 2" xfId="7932" xr:uid="{172E9349-E33F-4C22-9906-6174EEF3E777}"/>
    <cellStyle name="Total 5 2 3" xfId="8294" xr:uid="{DB81DB1A-A2B0-4B23-9FE5-482DF1CEDE10}"/>
    <cellStyle name="Total 5 2 4" xfId="8542" xr:uid="{6A053BA4-2709-495A-8D48-5ADD27FA1009}"/>
    <cellStyle name="Total 5 2 5" xfId="8790" xr:uid="{61F304D0-043F-4001-A228-E8F477D8E765}"/>
    <cellStyle name="Total 5 2 6" xfId="10251" xr:uid="{0C9B3BD7-6C5F-4E56-9DCA-DCD809A811F4}"/>
    <cellStyle name="Total 5 3" xfId="5977" xr:uid="{00000000-0005-0000-0000-00003B160000}"/>
    <cellStyle name="Total 5 3 2" xfId="7750" xr:uid="{716A79AC-A082-447F-9E9E-1E0E98427904}"/>
    <cellStyle name="Total 5 3 3" xfId="8176" xr:uid="{9F7B0FBB-4464-4D90-B80B-09C75456FD12}"/>
    <cellStyle name="Total 5 3 4" xfId="8427" xr:uid="{3599F86A-744B-4CBA-B45D-562D2099E6C3}"/>
    <cellStyle name="Total 5 3 5" xfId="8675" xr:uid="{527D4172-82DF-4A09-A5BD-E2A0A7CF45F3}"/>
    <cellStyle name="Total 5 3 6" xfId="10069" xr:uid="{0FD4C006-1045-4CD0-9FC6-850D88924D53}"/>
    <cellStyle name="Total 6" xfId="4513" xr:uid="{00000000-0005-0000-0000-00003C160000}"/>
    <cellStyle name="Total 6 2" xfId="6161" xr:uid="{00000000-0005-0000-0000-00003D160000}"/>
    <cellStyle name="Total 6 2 2" xfId="7933" xr:uid="{744D9939-6FF2-42BC-97F5-4C9F83F16016}"/>
    <cellStyle name="Total 6 2 3" xfId="8295" xr:uid="{24A09E6D-5E8B-4F1A-9762-3B023F9EB29C}"/>
    <cellStyle name="Total 6 2 4" xfId="8543" xr:uid="{C603342B-DF0D-4D23-8440-7B2DE3B8DBF5}"/>
    <cellStyle name="Total 6 2 5" xfId="8791" xr:uid="{FA5B9B6D-9F54-472F-AAF6-EC09D60EC2E0}"/>
    <cellStyle name="Total 6 2 6" xfId="10252" xr:uid="{85D3F76D-8ECE-4B48-A758-60F7E22C1A7D}"/>
    <cellStyle name="Total 6 3" xfId="5923" xr:uid="{00000000-0005-0000-0000-00003E160000}"/>
    <cellStyle name="Total 6 3 2" xfId="7696" xr:uid="{3576F597-70FA-45D1-9807-BB028FE7A6F3}"/>
    <cellStyle name="Total 6 3 3" xfId="8128" xr:uid="{5C204A29-E25D-4E74-9A6A-F5B77CBFF038}"/>
    <cellStyle name="Total 6 3 4" xfId="8379" xr:uid="{54CE6186-58A2-4D7A-BA63-DAD86EF9B274}"/>
    <cellStyle name="Total 6 3 5" xfId="8627" xr:uid="{159B4379-3F11-4647-B58D-A9441E5DB303}"/>
    <cellStyle name="Total 6 3 6" xfId="10015" xr:uid="{39BCE44C-41FA-4435-AADD-9099BD8B6363}"/>
    <cellStyle name="TotCol - Style5" xfId="751" xr:uid="{00000000-0005-0000-0000-00003F160000}"/>
    <cellStyle name="TotCol - Style7" xfId="752" xr:uid="{00000000-0005-0000-0000-000040160000}"/>
    <cellStyle name="TotRow - Style4" xfId="753" xr:uid="{00000000-0005-0000-0000-000041160000}"/>
    <cellStyle name="TotRow - Style4 2" xfId="5937" xr:uid="{00000000-0005-0000-0000-000042160000}"/>
    <cellStyle name="TotRow - Style4 2 2" xfId="7710" xr:uid="{BA41E5F2-DFB6-4E4C-B3A3-38EEA91E11B5}"/>
    <cellStyle name="TotRow - Style4 2 3" xfId="8137" xr:uid="{A499E84B-83EE-46FE-A8BD-57554F61D0F7}"/>
    <cellStyle name="TotRow - Style4 2 4" xfId="8388" xr:uid="{D8A64104-48D8-4C0A-9694-EA684054C8AC}"/>
    <cellStyle name="TotRow - Style4 2 5" xfId="8636" xr:uid="{F2F4238A-1226-4F96-A880-A9ECA36681D0}"/>
    <cellStyle name="TotRow - Style4 2 6" xfId="10029" xr:uid="{F504560F-44EF-4513-81CF-1792911736D5}"/>
    <cellStyle name="TotRow - Style4 3" xfId="6119" xr:uid="{00000000-0005-0000-0000-000043160000}"/>
    <cellStyle name="TotRow - Style4 3 2" xfId="7891" xr:uid="{9F6F47EC-664E-4782-AD98-F3F0217701CD}"/>
    <cellStyle name="TotRow - Style4 3 3" xfId="8253" xr:uid="{21D5F310-16A7-46C0-8F6D-B3728AB4AB80}"/>
    <cellStyle name="TotRow - Style4 3 4" xfId="8501" xr:uid="{CCB60AF5-FA72-496D-96EF-C8FA7B1B76EE}"/>
    <cellStyle name="TotRow - Style4 3 5" xfId="8749" xr:uid="{DD8D9D9E-611F-429C-AD92-47A71A562107}"/>
    <cellStyle name="TotRow - Style4 3 6" xfId="10210" xr:uid="{D4DF1A87-086F-44C9-B7E5-D169179FFB38}"/>
    <cellStyle name="TotRow - Style4 4" xfId="6229" xr:uid="{C7A2014B-F968-4ED6-A81C-1D5A520397A2}"/>
    <cellStyle name="TotRow - Style8" xfId="754" xr:uid="{00000000-0005-0000-0000-000044160000}"/>
    <cellStyle name="TotRow - Style8 2" xfId="5936" xr:uid="{00000000-0005-0000-0000-000045160000}"/>
    <cellStyle name="TotRow - Style8 2 2" xfId="7709" xr:uid="{6D6E2E26-6E40-4059-ADA2-7162BC167218}"/>
    <cellStyle name="TotRow - Style8 2 3" xfId="8136" xr:uid="{10630208-5045-4E2E-92A9-CF0EFF80803E}"/>
    <cellStyle name="TotRow - Style8 2 4" xfId="8387" xr:uid="{9A71018C-E672-4B35-9C82-D31E0BD22003}"/>
    <cellStyle name="TotRow - Style8 2 5" xfId="8635" xr:uid="{86347425-11FA-4901-A6FA-B0A224CF2F4C}"/>
    <cellStyle name="TotRow - Style8 2 6" xfId="10028" xr:uid="{E40F5567-B937-4AB1-9CFD-D427507B78C2}"/>
    <cellStyle name="TotRow - Style8 3" xfId="6118" xr:uid="{00000000-0005-0000-0000-000046160000}"/>
    <cellStyle name="TotRow - Style8 3 2" xfId="7890" xr:uid="{DF5E3C3E-42F3-4D6C-A067-4716C912CC77}"/>
    <cellStyle name="TotRow - Style8 3 3" xfId="8252" xr:uid="{A3E2A13F-CFAB-47EB-9E80-F436C6B36B18}"/>
    <cellStyle name="TotRow - Style8 3 4" xfId="8500" xr:uid="{C8F0E6D6-82DD-419A-B263-2A3865FF5640}"/>
    <cellStyle name="TotRow - Style8 3 5" xfId="8748" xr:uid="{7AE813AE-19E0-4966-BD26-35F10A47E767}"/>
    <cellStyle name="TotRow - Style8 3 6" xfId="10209" xr:uid="{69E7945A-9472-4F14-A392-B44C5FC339E6}"/>
    <cellStyle name="TotRow - Style8 4" xfId="6230" xr:uid="{CE993777-EC2B-4E02-AB38-E0EFFE26E611}"/>
    <cellStyle name="Tusental (0)_pldt" xfId="755" xr:uid="{00000000-0005-0000-0000-000047160000}"/>
    <cellStyle name="Tusental_A-listan (fixad)" xfId="4514" xr:uid="{00000000-0005-0000-0000-000048160000}"/>
    <cellStyle name="Ù┼" xfId="756" xr:uid="{00000000-0005-0000-0000-000049160000}"/>
    <cellStyle name="Update" xfId="757" xr:uid="{00000000-0005-0000-0000-00004A160000}"/>
    <cellStyle name="User_Defined_C" xfId="758" xr:uid="{00000000-0005-0000-0000-00004B160000}"/>
    <cellStyle name="Value" xfId="759" xr:uid="{00000000-0005-0000-0000-00004C160000}"/>
    <cellStyle name="Valuta (0)_pldt" xfId="760" xr:uid="{00000000-0005-0000-0000-00004D160000}"/>
    <cellStyle name="Valuta_NPV" xfId="4515" xr:uid="{00000000-0005-0000-0000-00004E160000}"/>
    <cellStyle name="Valuutta_BINV" xfId="4516" xr:uid="{00000000-0005-0000-0000-00004F160000}"/>
    <cellStyle name="Währung [0]_Compiling Utility Macros" xfId="761" xr:uid="{00000000-0005-0000-0000-000050160000}"/>
    <cellStyle name="Währung_Compiling Utility Macros" xfId="762" xr:uid="{00000000-0005-0000-0000-000051160000}"/>
    <cellStyle name="Warning Text" xfId="4646" builtinId="11" customBuiltin="1"/>
    <cellStyle name="Warning Text 2" xfId="4517" xr:uid="{00000000-0005-0000-0000-000053160000}"/>
    <cellStyle name="Warning Text 2 2" xfId="4518" xr:uid="{00000000-0005-0000-0000-000054160000}"/>
    <cellStyle name="Warning Text 3" xfId="4519" xr:uid="{00000000-0005-0000-0000-000055160000}"/>
    <cellStyle name="Warning Text 3 2" xfId="4520" xr:uid="{00000000-0005-0000-0000-000056160000}"/>
    <cellStyle name="Warning Text 4" xfId="4521" xr:uid="{00000000-0005-0000-0000-000057160000}"/>
    <cellStyle name="Warning Text 5" xfId="4522" xr:uid="{00000000-0005-0000-0000-000058160000}"/>
    <cellStyle name="WHead - Style2" xfId="4523" xr:uid="{00000000-0005-0000-0000-000059160000}"/>
    <cellStyle name="wrap" xfId="4524" xr:uid="{00000000-0005-0000-0000-00005A160000}"/>
    <cellStyle name="x" xfId="763" xr:uid="{00000000-0005-0000-0000-00005B160000}"/>
    <cellStyle name="x 2" xfId="4525" xr:uid="{00000000-0005-0000-0000-00005C160000}"/>
    <cellStyle name="x_Aud Sch - Ori Sys (M) 07 (7.5.07)" xfId="4526" xr:uid="{00000000-0005-0000-0000-00005D160000}"/>
    <cellStyle name="x_Aud Sch - Ori Sys (M) 07 (7.5.07)_cassie" xfId="4527" xr:uid="{00000000-0005-0000-0000-00005E160000}"/>
    <cellStyle name="x_Aud Sch - Ori Sys (M) 07 (7.5.07)_GFES-AWP(IS)-311208" xfId="4528" xr:uid="{00000000-0005-0000-0000-00005F160000}"/>
    <cellStyle name="x_Aud Sch - Ori Sys (M) 07 (7.5.07)_GFS OB and sales test" xfId="4529" xr:uid="{00000000-0005-0000-0000-000060160000}"/>
    <cellStyle name="x_Aud Sch - Ori Sys (M) 07 (7.5.07)_GFS-awp (BS) 08" xfId="4530" xr:uid="{00000000-0005-0000-0000-000061160000}"/>
    <cellStyle name="x_Aud Sch - Ori Sys (M) 07 (7.5.07)_Penkopack-WP (BS) 08" xfId="4531" xr:uid="{00000000-0005-0000-0000-000062160000}"/>
    <cellStyle name="x_Aud Sch - Ori Sys (M) 07 (7.5.07)_purchases test - orisoft systems" xfId="4532" xr:uid="{00000000-0005-0000-0000-000063160000}"/>
    <cellStyle name="x_Aud Sch - Ori Sys (M) 07 (7.5.07)_sales test-Orisoft" xfId="4533" xr:uid="{00000000-0005-0000-0000-000064160000}"/>
    <cellStyle name="x_Aud Sch - Ori Sys (M) 07 (7.5.07)_Spritvest-awp (BS) 08" xfId="4534" xr:uid="{00000000-0005-0000-0000-000065160000}"/>
    <cellStyle name="x_Aud Sch - Ori Sys (M) 07 (7.5.07)_SPV 08 -mui" xfId="4535" xr:uid="{00000000-0005-0000-0000-000066160000}"/>
    <cellStyle name="x_Aud Sch - Ori Sys (M) 07 (7.5.07)_WP(IS)-APOS" xfId="4536" xr:uid="{00000000-0005-0000-0000-000067160000}"/>
    <cellStyle name="x_Aud Sch - Ori Sys (M) 07 (7.5.07)_WP-IS" xfId="4537" xr:uid="{00000000-0005-0000-0000-000068160000}"/>
    <cellStyle name="x_AWP" xfId="4538" xr:uid="{00000000-0005-0000-0000-000069160000}"/>
    <cellStyle name="x_AWP - FDI - 2004" xfId="4539" xr:uid="{00000000-0005-0000-0000-00006A160000}"/>
    <cellStyle name="x_AWP - FDI - 2004_WP-IS" xfId="4540" xr:uid="{00000000-0005-0000-0000-00006B160000}"/>
    <cellStyle name="x_AWP(BS)-LST'08" xfId="4541" xr:uid="{00000000-0005-0000-0000-00006C160000}"/>
    <cellStyle name="x_AWP_WP-IS" xfId="4542" xr:uid="{00000000-0005-0000-0000-00006D160000}"/>
    <cellStyle name="x_AWP-BS" xfId="4543" xr:uid="{00000000-0005-0000-0000-00006E160000}"/>
    <cellStyle name="x_AWP-BS 08 (new)" xfId="4544" xr:uid="{00000000-0005-0000-0000-00006F160000}"/>
    <cellStyle name="x_AWP-BS winson 13.1.09" xfId="4545" xr:uid="{00000000-0005-0000-0000-000070160000}"/>
    <cellStyle name="x_AWP-stock 08" xfId="4546" xr:uid="{00000000-0005-0000-0000-000071160000}"/>
    <cellStyle name="x_Bill payables - Jul'09" xfId="4547" xr:uid="{00000000-0005-0000-0000-000072160000}"/>
    <cellStyle name="x_BMITSB AWPs1204 " xfId="764" xr:uid="{00000000-0005-0000-0000-000073160000}"/>
    <cellStyle name="x_BMSB AWPs1204" xfId="765" xr:uid="{00000000-0005-0000-0000-000074160000}"/>
    <cellStyle name="x_Book1" xfId="4548" xr:uid="{00000000-0005-0000-0000-000075160000}"/>
    <cellStyle name="x_Book3" xfId="4549" xr:uid="{00000000-0005-0000-0000-000076160000}"/>
    <cellStyle name="x_Book3_cassie" xfId="4550" xr:uid="{00000000-0005-0000-0000-000077160000}"/>
    <cellStyle name="x_Book3_GFES-AWP(IS)-311208" xfId="4551" xr:uid="{00000000-0005-0000-0000-000078160000}"/>
    <cellStyle name="x_Book3_GFS OB and sales test" xfId="4552" xr:uid="{00000000-0005-0000-0000-000079160000}"/>
    <cellStyle name="x_Book3_GFS-awp (BS) 08" xfId="4553" xr:uid="{00000000-0005-0000-0000-00007A160000}"/>
    <cellStyle name="x_Book3_Penkopack-WP (BS) 08" xfId="4554" xr:uid="{00000000-0005-0000-0000-00007B160000}"/>
    <cellStyle name="x_Book3_purchases test - orisoft systems" xfId="4555" xr:uid="{00000000-0005-0000-0000-00007C160000}"/>
    <cellStyle name="x_Book3_sales test-Orisoft" xfId="4556" xr:uid="{00000000-0005-0000-0000-00007D160000}"/>
    <cellStyle name="x_Book3_Spritvest-awp (BS) 08" xfId="4557" xr:uid="{00000000-0005-0000-0000-00007E160000}"/>
    <cellStyle name="x_Book3_SPV 08 -mui" xfId="4558" xr:uid="{00000000-0005-0000-0000-00007F160000}"/>
    <cellStyle name="x_Book3_WP(IS)-APOS" xfId="4559" xr:uid="{00000000-0005-0000-0000-000080160000}"/>
    <cellStyle name="x_Book3_WP-IS" xfId="4560" xr:uid="{00000000-0005-0000-0000-000081160000}"/>
    <cellStyle name="x_Bookmark schedules 2007 BS" xfId="4561" xr:uid="{00000000-0005-0000-0000-000082160000}"/>
    <cellStyle name="x_BS wp" xfId="4562" xr:uid="{00000000-0005-0000-0000-000083160000}"/>
    <cellStyle name="x_BS wp_BS wps" xfId="4563" xr:uid="{00000000-0005-0000-0000-000084160000}"/>
    <cellStyle name="x_BS wps" xfId="4564" xr:uid="{00000000-0005-0000-0000-000085160000}"/>
    <cellStyle name="x_BS wps-GFESS" xfId="4565" xr:uid="{00000000-0005-0000-0000-000086160000}"/>
    <cellStyle name="x_cassie" xfId="4566" xr:uid="{00000000-0005-0000-0000-000087160000}"/>
    <cellStyle name="x_chef N Brew outstnading" xfId="4567" xr:uid="{00000000-0005-0000-0000-000088160000}"/>
    <cellStyle name="x_Copy of WP-BS 09-old" xfId="4568" xr:uid="{00000000-0005-0000-0000-000089160000}"/>
    <cellStyle name="x_DETAIL OF FD 2008" xfId="4569" xr:uid="{00000000-0005-0000-0000-00008A160000}"/>
    <cellStyle name="x_Due D schedule" xfId="4570" xr:uid="{00000000-0005-0000-0000-00008B160000}"/>
    <cellStyle name="x_E-tech (BS) 09" xfId="4571" xr:uid="{00000000-0005-0000-0000-00008C160000}"/>
    <cellStyle name="x_E-tech (BS) 09-KC" xfId="4572" xr:uid="{00000000-0005-0000-0000-00008D160000}"/>
    <cellStyle name="x_FA lead 06" xfId="4573" xr:uid="{00000000-0005-0000-0000-00008E160000}"/>
    <cellStyle name="x_FA lead 06_WP-IS" xfId="4574" xr:uid="{00000000-0005-0000-0000-00008F160000}"/>
    <cellStyle name="x_FA(Jul'09)-E-tech" xfId="4575" xr:uid="{00000000-0005-0000-0000-000090160000}"/>
    <cellStyle name="x_GFES-AWP(BS)-311208" xfId="4576" xr:uid="{00000000-0005-0000-0000-000091160000}"/>
    <cellStyle name="x_GFES-AWP(BS)-311208-old" xfId="4577" xr:uid="{00000000-0005-0000-0000-000092160000}"/>
    <cellStyle name="x_GFES-AWP(IS)-311208" xfId="4578" xr:uid="{00000000-0005-0000-0000-000093160000}"/>
    <cellStyle name="x_GFES-insurance" xfId="4579" xr:uid="{00000000-0005-0000-0000-000094160000}"/>
    <cellStyle name="x_GFI - IS 08" xfId="4580" xr:uid="{00000000-0005-0000-0000-000095160000}"/>
    <cellStyle name="x_GFS OB and sales test" xfId="4581" xr:uid="{00000000-0005-0000-0000-000096160000}"/>
    <cellStyle name="x_GFS-awp (BS) 08" xfId="4582" xr:uid="{00000000-0005-0000-0000-000097160000}"/>
    <cellStyle name="x_GFS-BS" xfId="4583" xr:uid="{00000000-0005-0000-0000-000098160000}"/>
    <cellStyle name="x_Insurance coverage - P &amp; T" xfId="4584" xr:uid="{00000000-0005-0000-0000-000099160000}"/>
    <cellStyle name="x_Insurance coverage - P &amp; T_WP-IS" xfId="4585" xr:uid="{00000000-0005-0000-0000-00009A160000}"/>
    <cellStyle name="x_kin choong(1)" xfId="4586" xr:uid="{00000000-0005-0000-0000-00009B160000}"/>
    <cellStyle name="x_Kopacklables Press-awp (BS) 08" xfId="4587" xr:uid="{00000000-0005-0000-0000-00009C160000}"/>
    <cellStyle name="x_Kopacklables Press-awp (BS) 08 1" xfId="4588" xr:uid="{00000000-0005-0000-0000-00009D160000}"/>
    <cellStyle name="x_Kopacklables Press-awp (BS) 08-OLD" xfId="4589" xr:uid="{00000000-0005-0000-0000-00009E160000}"/>
    <cellStyle name="x_KPSB AWP 08" xfId="4590" xr:uid="{00000000-0005-0000-0000-00009F160000}"/>
    <cellStyle name="x_LO" xfId="4591" xr:uid="{00000000-0005-0000-0000-0000A0160000}"/>
    <cellStyle name="x_Makatas industries - carmen" xfId="4592" xr:uid="{00000000-0005-0000-0000-0000A1160000}"/>
    <cellStyle name="x_Makatas Marketing - carmen" xfId="4593" xr:uid="{00000000-0005-0000-0000-0000A2160000}"/>
    <cellStyle name="x_Makatas Marketing WP-BS 08" xfId="4594" xr:uid="{00000000-0005-0000-0000-0000A3160000}"/>
    <cellStyle name="x_markatas industry - Awp" xfId="4595" xr:uid="{00000000-0005-0000-0000-0000A4160000}"/>
    <cellStyle name="x_MITV All AWP" xfId="4596" xr:uid="{00000000-0005-0000-0000-0000A5160000}"/>
    <cellStyle name="x_MITV All AWP_WP-IS" xfId="4597" xr:uid="{00000000-0005-0000-0000-0000A6160000}"/>
    <cellStyle name="x_Orisoft system 08 awp" xfId="4598" xr:uid="{00000000-0005-0000-0000-0000A7160000}"/>
    <cellStyle name="x_Orisoft system 08 awp-B4" xfId="4599" xr:uid="{00000000-0005-0000-0000-0000A8160000}"/>
    <cellStyle name="x_Orisoft system 08 awp-YILANG" xfId="4600" xr:uid="{00000000-0005-0000-0000-0000A9160000}"/>
    <cellStyle name="x_Penkopack Due D analysis" xfId="4601" xr:uid="{00000000-0005-0000-0000-0000AA160000}"/>
    <cellStyle name="x_Penkopack FA" xfId="4602" xr:uid="{00000000-0005-0000-0000-0000AB160000}"/>
    <cellStyle name="x_Penkopack sdn. bhd." xfId="4603" xr:uid="{00000000-0005-0000-0000-0000AC160000}"/>
    <cellStyle name="x_Penkopack-WP (BS) 08" xfId="4604" xr:uid="{00000000-0005-0000-0000-0000AD160000}"/>
    <cellStyle name="x_PTPP schedules 2007" xfId="4605" xr:uid="{00000000-0005-0000-0000-0000AE160000}"/>
    <cellStyle name="x_PTPP schedules 2007_WP-IS" xfId="4606" xr:uid="{00000000-0005-0000-0000-0000AF160000}"/>
    <cellStyle name="x_purchases test - orisoft systems" xfId="4607" xr:uid="{00000000-0005-0000-0000-0000B0160000}"/>
    <cellStyle name="x_Pustaka zaman - awp (BS)07" xfId="4608" xr:uid="{00000000-0005-0000-0000-0000B1160000}"/>
    <cellStyle name="x_REINHAUSEN AWP 2005" xfId="4609" xr:uid="{00000000-0005-0000-0000-0000B2160000}"/>
    <cellStyle name="x_REINHAUSEN AWP 2005_WP-IS" xfId="4610" xr:uid="{00000000-0005-0000-0000-0000B3160000}"/>
    <cellStyle name="x_R-Hotel Seri (M)_O &amp; R 02" xfId="766" xr:uid="{00000000-0005-0000-0000-0000B4160000}"/>
    <cellStyle name="x_sales test-Orisoft" xfId="4611" xr:uid="{00000000-0005-0000-0000-0000B5160000}"/>
    <cellStyle name="x_Sample WP (BS)" xfId="4612" xr:uid="{00000000-0005-0000-0000-0000B6160000}"/>
    <cellStyle name="x_SCAN- AWP v2" xfId="767" xr:uid="{00000000-0005-0000-0000-0000B7160000}"/>
    <cellStyle name="x_Sheng Foong IS &amp; BS AWP 07" xfId="4613" xr:uid="{00000000-0005-0000-0000-0000B8160000}"/>
    <cellStyle name="x_Sheng Foong IS &amp; BS AWP 07_WP-IS" xfId="4614" xr:uid="{00000000-0005-0000-0000-0000B9160000}"/>
    <cellStyle name="x_Spritvest-awp (BS) 08" xfId="4615" xr:uid="{00000000-0005-0000-0000-0000BA160000}"/>
    <cellStyle name="x_SPV 08 -mui" xfId="4616" xr:uid="{00000000-0005-0000-0000-0000BB160000}"/>
    <cellStyle name="x_SSSB 04 K - PPE" xfId="4617" xr:uid="{00000000-0005-0000-0000-0000BC160000}"/>
    <cellStyle name="x_SSSB 04 K - PPE_WP-IS" xfId="4618" xr:uid="{00000000-0005-0000-0000-0000BD160000}"/>
    <cellStyle name="x_Tanco-Acc-00" xfId="768" xr:uid="{00000000-0005-0000-0000-0000BE160000}"/>
    <cellStyle name="x_Tax movement Trustee (not used)" xfId="769" xr:uid="{00000000-0005-0000-0000-0000BF160000}"/>
    <cellStyle name="x_Times awp 2005 (rolled)" xfId="4619" xr:uid="{00000000-0005-0000-0000-0000C0160000}"/>
    <cellStyle name="x_Times awp 2005 (rolled)_WP-IS" xfId="4620" xr:uid="{00000000-0005-0000-0000-0000C1160000}"/>
    <cellStyle name="x_Times schedules" xfId="4621" xr:uid="{00000000-0005-0000-0000-0000C2160000}"/>
    <cellStyle name="x_Times schedules 2006" xfId="4622" xr:uid="{00000000-0005-0000-0000-0000C3160000}"/>
    <cellStyle name="x_Times schedules_WP-IS" xfId="4623" xr:uid="{00000000-0005-0000-0000-0000C4160000}"/>
    <cellStyle name="x_U NDY" xfId="4624" xr:uid="{00000000-0005-0000-0000-0000C5160000}"/>
    <cellStyle name="x_U NDY_WP-IS" xfId="4625" xr:uid="{00000000-0005-0000-0000-0000C6160000}"/>
    <cellStyle name="x_U_CMT01" xfId="770" xr:uid="{00000000-0005-0000-0000-0000C7160000}"/>
    <cellStyle name="x_U_CMT01_WP-IS" xfId="4626" xr:uid="{00000000-0005-0000-0000-0000C8160000}"/>
    <cellStyle name="x_Uniweld_AWP" xfId="4627" xr:uid="{00000000-0005-0000-0000-0000C9160000}"/>
    <cellStyle name="x_Uniweld_AWP_WP-IS" xfId="4628" xr:uid="{00000000-0005-0000-0000-0000CA160000}"/>
    <cellStyle name="x_UPB_S" xfId="771" xr:uid="{00000000-0005-0000-0000-0000CB160000}"/>
    <cellStyle name="x_WP (BS)" xfId="4629" xr:uid="{00000000-0005-0000-0000-0000CC160000}"/>
    <cellStyle name="x_WP(BS)-APOS...." xfId="4630" xr:uid="{00000000-0005-0000-0000-0000CD160000}"/>
    <cellStyle name="x_WP(BS)-Ori Tech" xfId="4631" xr:uid="{00000000-0005-0000-0000-0000CE160000}"/>
    <cellStyle name="x_WP(BS)-System" xfId="4632" xr:uid="{00000000-0005-0000-0000-0000CF160000}"/>
    <cellStyle name="x_WP(BS)-System..." xfId="4633" xr:uid="{00000000-0005-0000-0000-0000D0160000}"/>
    <cellStyle name="x_WP(BS)-WCHT Consultancy" xfId="4634" xr:uid="{00000000-0005-0000-0000-0000D1160000}"/>
    <cellStyle name="x_WP(IS)-APOS" xfId="4635" xr:uid="{00000000-0005-0000-0000-0000D2160000}"/>
    <cellStyle name="x_WP(IS)-System" xfId="4636" xr:uid="{00000000-0005-0000-0000-0000D3160000}"/>
    <cellStyle name="x_WP-BS" xfId="4637" xr:uid="{00000000-0005-0000-0000-0000D4160000}"/>
    <cellStyle name="x_WP-BS 09" xfId="4638" xr:uid="{00000000-0005-0000-0000-0000D5160000}"/>
    <cellStyle name="x_WP-BS 09 (etech" xfId="4639" xr:uid="{00000000-0005-0000-0000-0000D6160000}"/>
    <cellStyle name="x_WP-IS" xfId="4640" xr:uid="{00000000-0005-0000-0000-0000D7160000}"/>
    <cellStyle name="x_yilang Penkopack sdn. bhd." xfId="4641" xr:uid="{00000000-0005-0000-0000-0000D8160000}"/>
    <cellStyle name="x_YNHC 04 K - PPE" xfId="4642" xr:uid="{00000000-0005-0000-0000-0000D9160000}"/>
    <cellStyle name="x_YNHC 04 K - PPE_WP-IS" xfId="4643" xr:uid="{00000000-0005-0000-0000-0000DA160000}"/>
    <cellStyle name="YEL" xfId="4644" xr:uid="{00000000-0005-0000-0000-0000DB160000}"/>
    <cellStyle name="YY.MM" xfId="772" xr:uid="{00000000-0005-0000-0000-0000DC160000}"/>
    <cellStyle name="YY.MM 2" xfId="6231" xr:uid="{C565F69E-F80C-4496-AF3F-D8FD3D92502D}"/>
    <cellStyle name="ｵﾒﾁ｡ﾒﾃ爼ﾗ靉ﾁ篦ｧﾋﾅﾒﾂﾁﾔｵﾔ" xfId="4645" xr:uid="{00000000-0005-0000-0000-0000DD160000}"/>
    <cellStyle name="ค@ฏ๋_1111D2111DQ2" xfId="4648" xr:uid="{00000000-0005-0000-0000-0000DE160000}"/>
    <cellStyle name="คdคภฆ์[0]_1111D2111DQ2" xfId="4649" xr:uid="{00000000-0005-0000-0000-0000DF160000}"/>
    <cellStyle name="คdคภฆ์_1111D2111DQ1" xfId="4650" xr:uid="{00000000-0005-0000-0000-0000E0160000}"/>
    <cellStyle name="เครื่องหมายจุลภาค 10" xfId="4651" xr:uid="{00000000-0005-0000-0000-0000E1160000}"/>
    <cellStyle name="เครื่องหมายจุลภาค 10 2" xfId="4652" xr:uid="{00000000-0005-0000-0000-0000E2160000}"/>
    <cellStyle name="เครื่องหมายจุลภาค 10 2 2" xfId="5980" xr:uid="{00000000-0005-0000-0000-0000E3160000}"/>
    <cellStyle name="เครื่องหมายจุลภาค 10 2 2 2" xfId="7753" xr:uid="{1C80452A-4310-44C8-A5B9-706ADD112F72}"/>
    <cellStyle name="เครื่องหมายจุลภาค 10 2 2 3" xfId="10072" xr:uid="{7509F078-C634-43D2-9546-BB1DE261668B}"/>
    <cellStyle name="เครื่องหมายจุลภาค 10 2 3" xfId="6856" xr:uid="{03963DCA-9988-4945-B8D0-E98B5070715F}"/>
    <cellStyle name="เครื่องหมายจุลภาค 10 2 4" xfId="9208" xr:uid="{DB64672E-F339-462C-8145-20CA97234D46}"/>
    <cellStyle name="เครื่องหมายจุลภาค 10 3" xfId="5979" xr:uid="{00000000-0005-0000-0000-0000E4160000}"/>
    <cellStyle name="เครื่องหมายจุลภาค 10 3 2" xfId="7752" xr:uid="{81B99272-12BC-46C4-9F51-F84680C67483}"/>
    <cellStyle name="เครื่องหมายจุลภาค 10 3 3" xfId="10071" xr:uid="{9214EA43-ABDB-4D7E-B74F-97156373AB25}"/>
    <cellStyle name="เครื่องหมายจุลภาค 10 4" xfId="6855" xr:uid="{879F97B8-753A-41B2-9853-E2CF75D5922A}"/>
    <cellStyle name="เครื่องหมายจุลภาค 10 5" xfId="9207" xr:uid="{F8C87796-B49F-478B-AF1C-3ADDC5849F20}"/>
    <cellStyle name="เครื่องหมายจุลภาค 10_CPI_Y'52_TOP_GG 1" xfId="4653" xr:uid="{00000000-0005-0000-0000-0000E5160000}"/>
    <cellStyle name="เครื่องหมายจุลภาค 11" xfId="4654" xr:uid="{00000000-0005-0000-0000-0000E6160000}"/>
    <cellStyle name="เครื่องหมายจุลภาค 11 2" xfId="4655" xr:uid="{00000000-0005-0000-0000-0000E7160000}"/>
    <cellStyle name="เครื่องหมายจุลภาค 11 3" xfId="4656" xr:uid="{00000000-0005-0000-0000-0000E8160000}"/>
    <cellStyle name="เครื่องหมายจุลภาค 11 4" xfId="4657" xr:uid="{00000000-0005-0000-0000-0000E9160000}"/>
    <cellStyle name="เครื่องหมายจุลภาค 11 5" xfId="4658" xr:uid="{00000000-0005-0000-0000-0000EA160000}"/>
    <cellStyle name="เครื่องหมายจุลภาค 11 6" xfId="4659" xr:uid="{00000000-0005-0000-0000-0000EB160000}"/>
    <cellStyle name="เครื่องหมายจุลภาค 11 7" xfId="4660" xr:uid="{00000000-0005-0000-0000-0000EC160000}"/>
    <cellStyle name="เครื่องหมายจุลภาค 11_CPI_Y'52_TOP_GG 1" xfId="4661" xr:uid="{00000000-0005-0000-0000-0000ED160000}"/>
    <cellStyle name="เครื่องหมายจุลภาค 12" xfId="4662" xr:uid="{00000000-0005-0000-0000-0000EE160000}"/>
    <cellStyle name="เครื่องหมายจุลภาค 12 2" xfId="4663" xr:uid="{00000000-0005-0000-0000-0000EF160000}"/>
    <cellStyle name="เครื่องหมายจุลภาค 12 3" xfId="4664" xr:uid="{00000000-0005-0000-0000-0000F0160000}"/>
    <cellStyle name="เครื่องหมายจุลภาค 12 4" xfId="4665" xr:uid="{00000000-0005-0000-0000-0000F1160000}"/>
    <cellStyle name="เครื่องหมายจุลภาค 12 5" xfId="4666" xr:uid="{00000000-0005-0000-0000-0000F2160000}"/>
    <cellStyle name="เครื่องหมายจุลภาค 12 6" xfId="4667" xr:uid="{00000000-0005-0000-0000-0000F3160000}"/>
    <cellStyle name="เครื่องหมายจุลภาค 12 6 2" xfId="5981" xr:uid="{00000000-0005-0000-0000-0000F4160000}"/>
    <cellStyle name="เครื่องหมายจุลภาค 12 6 2 2" xfId="7754" xr:uid="{33D98200-B3C5-40FB-A25E-6CA6E61B91FB}"/>
    <cellStyle name="เครื่องหมายจุลภาค 12 6 2 3" xfId="10073" xr:uid="{B2E49796-84CA-4B10-9E31-605E1758AB6A}"/>
    <cellStyle name="เครื่องหมายจุลภาค 12 6 3" xfId="6857" xr:uid="{480156A8-213F-4908-B1C6-65105AD2363E}"/>
    <cellStyle name="เครื่องหมายจุลภาค 12 6 4" xfId="9209" xr:uid="{958ED960-D032-4CC3-ABC2-6E5E3628D25F}"/>
    <cellStyle name="เครื่องหมายจุลภาค 12_CPI_Y'52_TOP_GG 1" xfId="4668" xr:uid="{00000000-0005-0000-0000-0000F5160000}"/>
    <cellStyle name="เครื่องหมายจุลภาค 13" xfId="4669" xr:uid="{00000000-0005-0000-0000-0000F6160000}"/>
    <cellStyle name="เครื่องหมายจุลภาค 13 2" xfId="4670" xr:uid="{00000000-0005-0000-0000-0000F7160000}"/>
    <cellStyle name="เครื่องหมายจุลภาค 13 2 2" xfId="5983" xr:uid="{00000000-0005-0000-0000-0000F8160000}"/>
    <cellStyle name="เครื่องหมายจุลภาค 13 2 2 2" xfId="7756" xr:uid="{4132F5E6-0FE8-4249-853D-08E1D335695C}"/>
    <cellStyle name="เครื่องหมายจุลภาค 13 2 2 3" xfId="10075" xr:uid="{A45C55ED-6AE4-4ADE-BDBA-02C633FE52EE}"/>
    <cellStyle name="เครื่องหมายจุลภาค 13 2 3" xfId="6859" xr:uid="{8799EDB1-5D65-493D-BD6E-6DEB23E381D2}"/>
    <cellStyle name="เครื่องหมายจุลภาค 13 2 4" xfId="9211" xr:uid="{7AB12265-241E-4CE7-BA65-A6D8CCE494C8}"/>
    <cellStyle name="เครื่องหมายจุลภาค 13 3" xfId="4671" xr:uid="{00000000-0005-0000-0000-0000F9160000}"/>
    <cellStyle name="เครื่องหมายจุลภาค 13 3 2" xfId="5984" xr:uid="{00000000-0005-0000-0000-0000FA160000}"/>
    <cellStyle name="เครื่องหมายจุลภาค 13 3 2 2" xfId="7757" xr:uid="{05799A11-04EE-4D99-9B08-7B8C9A8F31C8}"/>
    <cellStyle name="เครื่องหมายจุลภาค 13 3 2 3" xfId="10076" xr:uid="{3073672F-BA12-42E5-9A1E-92D7CCF5B40F}"/>
    <cellStyle name="เครื่องหมายจุลภาค 13 3 3" xfId="6860" xr:uid="{7B9522ED-A58C-46B4-BACE-4B6EB226ED67}"/>
    <cellStyle name="เครื่องหมายจุลภาค 13 3 4" xfId="9212" xr:uid="{F64D1AAE-1F8B-44A5-BB09-E359759ECD01}"/>
    <cellStyle name="เครื่องหมายจุลภาค 13 4" xfId="5982" xr:uid="{00000000-0005-0000-0000-0000FB160000}"/>
    <cellStyle name="เครื่องหมายจุลภาค 13 4 2" xfId="7755" xr:uid="{8D060BA5-FCB0-4C6B-962F-057D8D3AFF73}"/>
    <cellStyle name="เครื่องหมายจุลภาค 13 4 3" xfId="10074" xr:uid="{1DF4F4D5-C64F-41F4-B0EF-322AE2C088B7}"/>
    <cellStyle name="เครื่องหมายจุลภาค 13 5" xfId="6858" xr:uid="{90D21B8E-652F-4827-9600-602A1FA741F8}"/>
    <cellStyle name="เครื่องหมายจุลภาค 13 6" xfId="9210" xr:uid="{68576366-A904-4D9C-BB9A-57DB426BAB0E}"/>
    <cellStyle name="เครื่องหมายจุลภาค 14" xfId="4672" xr:uid="{00000000-0005-0000-0000-0000FC160000}"/>
    <cellStyle name="เครื่องหมายจุลภาค 14 2" xfId="5985" xr:uid="{00000000-0005-0000-0000-0000FD160000}"/>
    <cellStyle name="เครื่องหมายจุลภาค 14 2 2" xfId="7758" xr:uid="{0D1C22F2-7096-4558-AEB1-E0DEBC3CCEB4}"/>
    <cellStyle name="เครื่องหมายจุลภาค 14 2 3" xfId="10077" xr:uid="{E416BD27-60AF-47CA-8161-BAC6839FE830}"/>
    <cellStyle name="เครื่องหมายจุลภาค 15" xfId="4673" xr:uid="{00000000-0005-0000-0000-0000FE160000}"/>
    <cellStyle name="เครื่องหมายจุลภาค 15 2" xfId="4674" xr:uid="{00000000-0005-0000-0000-0000FF160000}"/>
    <cellStyle name="เครื่องหมายจุลภาค 15 2 2" xfId="5987" xr:uid="{00000000-0005-0000-0000-000000170000}"/>
    <cellStyle name="เครื่องหมายจุลภาค 15 2 2 2" xfId="7760" xr:uid="{CF946C9F-282C-4DC8-92F5-5087A5DCEA3C}"/>
    <cellStyle name="เครื่องหมายจุลภาค 15 2 2 3" xfId="10079" xr:uid="{21C791D3-69F0-4F77-BEE4-DDE35DE34ED7}"/>
    <cellStyle name="เครื่องหมายจุลภาค 15 2 3" xfId="6862" xr:uid="{A5BC0E06-3CC1-4016-9A1D-09CC6DDA79DE}"/>
    <cellStyle name="เครื่องหมายจุลภาค 15 2 4" xfId="9214" xr:uid="{00B6D7D9-F487-409D-9226-FD51A4F09C65}"/>
    <cellStyle name="เครื่องหมายจุลภาค 15 3" xfId="5986" xr:uid="{00000000-0005-0000-0000-000001170000}"/>
    <cellStyle name="เครื่องหมายจุลภาค 15 3 2" xfId="7759" xr:uid="{BED81457-6BEA-4BE0-8F2B-D31CB2F449BE}"/>
    <cellStyle name="เครื่องหมายจุลภาค 15 3 3" xfId="10078" xr:uid="{B88E1A37-C0F3-4928-A877-4A5B43CB6B93}"/>
    <cellStyle name="เครื่องหมายจุลภาค 15 4" xfId="6861" xr:uid="{A0228371-F9FD-441D-87DF-36CEC6F6135F}"/>
    <cellStyle name="เครื่องหมายจุลภาค 15 5" xfId="9213" xr:uid="{CDC18C7B-C0BB-4291-AB3F-373ADFBA635C}"/>
    <cellStyle name="เครื่องหมายจุลภาค 16" xfId="4675" xr:uid="{00000000-0005-0000-0000-000002170000}"/>
    <cellStyle name="เครื่องหมายจุลภาค 16 2" xfId="5988" xr:uid="{00000000-0005-0000-0000-000003170000}"/>
    <cellStyle name="เครื่องหมายจุลภาค 16 2 2" xfId="7761" xr:uid="{8B3E611B-81A1-4036-B433-83512149DDE9}"/>
    <cellStyle name="เครื่องหมายจุลภาค 16 2 3" xfId="10080" xr:uid="{4FAC6AF3-9312-4172-AFB3-94707C9E4F07}"/>
    <cellStyle name="เครื่องหมายจุลภาค 16 3" xfId="6863" xr:uid="{5148D22E-F1C0-49AB-99D6-D6B45E0423AF}"/>
    <cellStyle name="เครื่องหมายจุลภาค 16 4" xfId="9215" xr:uid="{4ED9A035-0254-4D4D-BF38-955674D51821}"/>
    <cellStyle name="เครื่องหมายจุลภาค 17" xfId="4676" xr:uid="{00000000-0005-0000-0000-000004170000}"/>
    <cellStyle name="เครื่องหมายจุลภาค 17 2" xfId="5989" xr:uid="{00000000-0005-0000-0000-000005170000}"/>
    <cellStyle name="เครื่องหมายจุลภาค 17 2 2" xfId="7762" xr:uid="{C22189D2-05F3-4B4A-A679-BA20BC835DD8}"/>
    <cellStyle name="เครื่องหมายจุลภาค 17 2 3" xfId="10081" xr:uid="{D6C7710F-404B-485F-899A-C4D07DB8A22E}"/>
    <cellStyle name="เครื่องหมายจุลภาค 17 3" xfId="6864" xr:uid="{6E7A22AC-92F2-4E03-B1A3-80DDBA1060B6}"/>
    <cellStyle name="เครื่องหมายจุลภาค 17 4" xfId="9216" xr:uid="{142C603C-C465-44B4-B300-2376D8127D2C}"/>
    <cellStyle name="เครื่องหมายจุลภาค 18" xfId="4677" xr:uid="{00000000-0005-0000-0000-000006170000}"/>
    <cellStyle name="เครื่องหมายจุลภาค 18 2" xfId="4678" xr:uid="{00000000-0005-0000-0000-000007170000}"/>
    <cellStyle name="เครื่องหมายจุลภาค 18 2 2" xfId="5991" xr:uid="{00000000-0005-0000-0000-000008170000}"/>
    <cellStyle name="เครื่องหมายจุลภาค 18 2 2 2" xfId="7764" xr:uid="{69D26A8B-B303-4E37-8F86-90FCA2A762EF}"/>
    <cellStyle name="เครื่องหมายจุลภาค 18 2 2 3" xfId="10083" xr:uid="{759F55C9-A26C-4B94-9080-8CCF7D445306}"/>
    <cellStyle name="เครื่องหมายจุลภาค 18 2 3" xfId="6866" xr:uid="{74A7A378-B1BE-4C90-AF7F-CB8006B6FB2E}"/>
    <cellStyle name="เครื่องหมายจุลภาค 18 2 4" xfId="9218" xr:uid="{6222962D-5928-48D6-9939-CDBB426651BF}"/>
    <cellStyle name="เครื่องหมายจุลภาค 18 3" xfId="5990" xr:uid="{00000000-0005-0000-0000-000009170000}"/>
    <cellStyle name="เครื่องหมายจุลภาค 18 3 2" xfId="7763" xr:uid="{596CD19A-3464-4BF1-9A69-6F6EC58A2DA8}"/>
    <cellStyle name="เครื่องหมายจุลภาค 18 3 3" xfId="10082" xr:uid="{AD869B20-E892-4F17-A6B8-6C8F8D8151C7}"/>
    <cellStyle name="เครื่องหมายจุลภาค 18 4" xfId="6865" xr:uid="{1B06C791-7C55-4599-8A8C-803C7515060F}"/>
    <cellStyle name="เครื่องหมายจุลภาค 18 5" xfId="9217" xr:uid="{6FB382EC-0452-4EBF-ABAA-BFD898534281}"/>
    <cellStyle name="เครื่องหมายจุลภาค 19" xfId="4679" xr:uid="{00000000-0005-0000-0000-00000A170000}"/>
    <cellStyle name="เครื่องหมายจุลภาค 19 2" xfId="5992" xr:uid="{00000000-0005-0000-0000-00000B170000}"/>
    <cellStyle name="เครื่องหมายจุลภาค 19 2 2" xfId="7765" xr:uid="{8DB494DC-5EA5-4352-B543-7231FBE6C526}"/>
    <cellStyle name="เครื่องหมายจุลภาค 19 2 3" xfId="10084" xr:uid="{ACC7E90A-5849-4CD8-ACCE-CBCD2F89BD6D}"/>
    <cellStyle name="เครื่องหมายจุลภาค 19 3" xfId="6867" xr:uid="{34A3B31F-E832-4873-B408-534BAD3119EE}"/>
    <cellStyle name="เครื่องหมายจุลภาค 19 4" xfId="9219" xr:uid="{12D8CAEC-6EB5-442B-BA9E-6A65E980C34F}"/>
    <cellStyle name="เครื่องหมายจุลภาค 2" xfId="4680" xr:uid="{00000000-0005-0000-0000-00000C170000}"/>
    <cellStyle name="เครื่องหมายจุลภาค 2 10" xfId="4681" xr:uid="{00000000-0005-0000-0000-00000D170000}"/>
    <cellStyle name="เครื่องหมายจุลภาค 2 10 2" xfId="5993" xr:uid="{00000000-0005-0000-0000-00000E170000}"/>
    <cellStyle name="เครื่องหมายจุลภาค 2 10 2 2" xfId="7766" xr:uid="{7CE245F1-C4BA-49EE-91BD-11695BA532CD}"/>
    <cellStyle name="เครื่องหมายจุลภาค 2 10 2 3" xfId="10085" xr:uid="{F047DBC7-987B-43E9-892B-1EFEE871F010}"/>
    <cellStyle name="เครื่องหมายจุลภาค 2 10 3" xfId="6868" xr:uid="{2CB384D7-2AB3-4DD4-A4F3-8CD488BE45FF}"/>
    <cellStyle name="เครื่องหมายจุลภาค 2 10 4" xfId="9220" xr:uid="{A41A6A09-8D4B-414D-9105-61DB3DB2B080}"/>
    <cellStyle name="เครื่องหมายจุลภาค 2 11" xfId="4682" xr:uid="{00000000-0005-0000-0000-00000F170000}"/>
    <cellStyle name="เครื่องหมายจุลภาค 2 11 2" xfId="5994" xr:uid="{00000000-0005-0000-0000-000010170000}"/>
    <cellStyle name="เครื่องหมายจุลภาค 2 11 2 2" xfId="7767" xr:uid="{3942151B-06A4-4F27-A9D3-70BED1627FC8}"/>
    <cellStyle name="เครื่องหมายจุลภาค 2 11 2 3" xfId="10086" xr:uid="{9B27626C-B384-453D-9844-D6D04DA48088}"/>
    <cellStyle name="เครื่องหมายจุลภาค 2 11 3" xfId="6869" xr:uid="{CC3BB7EF-64AB-4BCF-AE5F-5F7FDA2246EF}"/>
    <cellStyle name="เครื่องหมายจุลภาค 2 11 4" xfId="9221" xr:uid="{EE18E5EF-AD26-4F19-9100-D1CE3C4FD3F5}"/>
    <cellStyle name="เครื่องหมายจุลภาค 2 12" xfId="4683" xr:uid="{00000000-0005-0000-0000-000011170000}"/>
    <cellStyle name="เครื่องหมายจุลภาค 2 12 2" xfId="5995" xr:uid="{00000000-0005-0000-0000-000012170000}"/>
    <cellStyle name="เครื่องหมายจุลภาค 2 12 2 2" xfId="7768" xr:uid="{5B0077A7-13A8-4DD8-A13F-3DAD970206AD}"/>
    <cellStyle name="เครื่องหมายจุลภาค 2 12 2 3" xfId="10087" xr:uid="{F29E27DB-B90F-428B-93B1-530974698590}"/>
    <cellStyle name="เครื่องหมายจุลภาค 2 12 3" xfId="6870" xr:uid="{6A9AA3E9-C997-42A8-842B-10C8FA9F0B2F}"/>
    <cellStyle name="เครื่องหมายจุลภาค 2 12 4" xfId="9222" xr:uid="{652DB11C-528E-4B41-9254-469FC839E98F}"/>
    <cellStyle name="เครื่องหมายจุลภาค 2 13" xfId="4684" xr:uid="{00000000-0005-0000-0000-000013170000}"/>
    <cellStyle name="เครื่องหมายจุลภาค 2 13 2" xfId="5996" xr:uid="{00000000-0005-0000-0000-000014170000}"/>
    <cellStyle name="เครื่องหมายจุลภาค 2 13 2 2" xfId="7769" xr:uid="{F8F641D6-8898-44E6-9C9A-F332D41AD25B}"/>
    <cellStyle name="เครื่องหมายจุลภาค 2 13 2 3" xfId="10088" xr:uid="{B41EF529-F295-4F11-9B28-DC87C0FE2148}"/>
    <cellStyle name="เครื่องหมายจุลภาค 2 13 3" xfId="6871" xr:uid="{89C6BAED-B282-48D6-8D6D-2B9945EA0F59}"/>
    <cellStyle name="เครื่องหมายจุลภาค 2 13 4" xfId="9223" xr:uid="{6EED61EC-C552-484F-B145-8E28393E193C}"/>
    <cellStyle name="เครื่องหมายจุลภาค 2 14" xfId="4685" xr:uid="{00000000-0005-0000-0000-000015170000}"/>
    <cellStyle name="เครื่องหมายจุลภาค 2 14 2" xfId="5997" xr:uid="{00000000-0005-0000-0000-000016170000}"/>
    <cellStyle name="เครื่องหมายจุลภาค 2 14 2 2" xfId="7770" xr:uid="{1FA0E919-3C79-4056-9F7D-3790E1192853}"/>
    <cellStyle name="เครื่องหมายจุลภาค 2 14 2 3" xfId="10089" xr:uid="{5FCECD03-96C0-4B29-BFA1-0B83286677FD}"/>
    <cellStyle name="เครื่องหมายจุลภาค 2 14 3" xfId="6872" xr:uid="{B2ED4A51-18FD-4B21-B08F-04F2E74F0B5A}"/>
    <cellStyle name="เครื่องหมายจุลภาค 2 14 4" xfId="9224" xr:uid="{E5BE4E59-DCFE-4DD9-96E2-ED4C3798CB9C}"/>
    <cellStyle name="เครื่องหมายจุลภาค 2 15" xfId="4686" xr:uid="{00000000-0005-0000-0000-000017170000}"/>
    <cellStyle name="เครื่องหมายจุลภาค 2 15 2" xfId="5998" xr:uid="{00000000-0005-0000-0000-000018170000}"/>
    <cellStyle name="เครื่องหมายจุลภาค 2 15 2 2" xfId="7771" xr:uid="{8645612D-493B-4342-8C75-1AF58026CFED}"/>
    <cellStyle name="เครื่องหมายจุลภาค 2 15 2 3" xfId="10090" xr:uid="{061256F7-F845-46EF-ACC8-DDEED8EAE5CE}"/>
    <cellStyle name="เครื่องหมายจุลภาค 2 15 3" xfId="6873" xr:uid="{37CC2551-0705-418B-B338-7EAAC8BDFC3E}"/>
    <cellStyle name="เครื่องหมายจุลภาค 2 15 4" xfId="9225" xr:uid="{7476BC1A-3BA0-454C-BE61-0816AA632E9C}"/>
    <cellStyle name="เครื่องหมายจุลภาค 2 16" xfId="4687" xr:uid="{00000000-0005-0000-0000-000019170000}"/>
    <cellStyle name="เครื่องหมายจุลภาค 2 16 2" xfId="5999" xr:uid="{00000000-0005-0000-0000-00001A170000}"/>
    <cellStyle name="เครื่องหมายจุลภาค 2 16 2 2" xfId="7772" xr:uid="{F4982450-FE33-4EE4-A4CF-8E365F025BE5}"/>
    <cellStyle name="เครื่องหมายจุลภาค 2 16 2 3" xfId="10091" xr:uid="{1B38B5E9-69FE-4979-A022-ECF1F53E1864}"/>
    <cellStyle name="เครื่องหมายจุลภาค 2 16 3" xfId="6874" xr:uid="{FEE857D7-3B10-414E-8C6F-EF91DBA98C76}"/>
    <cellStyle name="เครื่องหมายจุลภาค 2 16 4" xfId="9226" xr:uid="{88D95059-D0CC-4857-AC2E-19DCB38F8B0A}"/>
    <cellStyle name="เครื่องหมายจุลภาค 2 17" xfId="4688" xr:uid="{00000000-0005-0000-0000-00001B170000}"/>
    <cellStyle name="เครื่องหมายจุลภาค 2 17 2" xfId="6000" xr:uid="{00000000-0005-0000-0000-00001C170000}"/>
    <cellStyle name="เครื่องหมายจุลภาค 2 17 2 2" xfId="7773" xr:uid="{B63BBB8E-C52F-4C13-AD6F-280687753040}"/>
    <cellStyle name="เครื่องหมายจุลภาค 2 17 2 3" xfId="10092" xr:uid="{16A9DFD8-02F8-4D5B-97D7-CB00615E4A0A}"/>
    <cellStyle name="เครื่องหมายจุลภาค 2 17 3" xfId="6875" xr:uid="{160ED6E6-651F-400A-AD3C-DFACDE5033F0}"/>
    <cellStyle name="เครื่องหมายจุลภาค 2 17 4" xfId="9227" xr:uid="{892E762D-17EB-434C-9C42-C75CDA48EF91}"/>
    <cellStyle name="เครื่องหมายจุลภาค 2 18" xfId="4689" xr:uid="{00000000-0005-0000-0000-00001D170000}"/>
    <cellStyle name="เครื่องหมายจุลภาค 2 18 2" xfId="6001" xr:uid="{00000000-0005-0000-0000-00001E170000}"/>
    <cellStyle name="เครื่องหมายจุลภาค 2 18 2 2" xfId="7774" xr:uid="{6BF9CE18-1D81-45E8-AD2E-28E1910A5459}"/>
    <cellStyle name="เครื่องหมายจุลภาค 2 18 2 3" xfId="10093" xr:uid="{5815DE4B-3A0C-46C0-836F-2BE1979975FD}"/>
    <cellStyle name="เครื่องหมายจุลภาค 2 18 3" xfId="6876" xr:uid="{6EBBC281-9C45-4386-8FB2-0E2EEC286AE4}"/>
    <cellStyle name="เครื่องหมายจุลภาค 2 18 4" xfId="9228" xr:uid="{E193BA0F-5E56-4104-83B7-FF108234529F}"/>
    <cellStyle name="เครื่องหมายจุลภาค 2 2" xfId="4690" xr:uid="{00000000-0005-0000-0000-00001F170000}"/>
    <cellStyle name="เครื่องหมายจุลภาค 2 2 2" xfId="4691" xr:uid="{00000000-0005-0000-0000-000020170000}"/>
    <cellStyle name="เครื่องหมายจุลภาค 2 2 2 2" xfId="4692" xr:uid="{00000000-0005-0000-0000-000021170000}"/>
    <cellStyle name="เครื่องหมายจุลภาค 2 2 2 3" xfId="6003" xr:uid="{00000000-0005-0000-0000-000022170000}"/>
    <cellStyle name="เครื่องหมายจุลภาค 2 2 2 3 2" xfId="7776" xr:uid="{7F2E9AD4-2844-4E26-96EE-BD5895D4BBC1}"/>
    <cellStyle name="เครื่องหมายจุลภาค 2 2 2 3 3" xfId="10095" xr:uid="{D8B92D41-42ED-4B4B-B2AC-EBF4ECE63ECD}"/>
    <cellStyle name="เครื่องหมายจุลภาค 2 2 2 4" xfId="6877" xr:uid="{CF280448-7A81-4DB2-ADC4-7A861620134A}"/>
    <cellStyle name="เครื่องหมายจุลภาค 2 2 2 5" xfId="9229" xr:uid="{C35AB127-2CEE-4E61-80A9-0971903C0FF4}"/>
    <cellStyle name="เครื่องหมายจุลภาค 2 2 3" xfId="4693" xr:uid="{00000000-0005-0000-0000-000023170000}"/>
    <cellStyle name="เครื่องหมายจุลภาค 2 2 3 2" xfId="6004" xr:uid="{00000000-0005-0000-0000-000024170000}"/>
    <cellStyle name="เครื่องหมายจุลภาค 2 2 3 2 2" xfId="7777" xr:uid="{794CD9EA-1650-4CEE-A27E-8909D457AE4D}"/>
    <cellStyle name="เครื่องหมายจุลภาค 2 2 3 2 3" xfId="10096" xr:uid="{0A502AE9-68D8-488E-8CE8-7D276B9D885A}"/>
    <cellStyle name="เครื่องหมายจุลภาค 2 2 3 3" xfId="6878" xr:uid="{D35AB910-60E2-4BB4-97B7-D087242AAB32}"/>
    <cellStyle name="เครื่องหมายจุลภาค 2 2 3 4" xfId="9230" xr:uid="{E0C16D30-D4B0-4056-B954-4A69C6D5946D}"/>
    <cellStyle name="เครื่องหมายจุลภาค 2 2 4" xfId="6002" xr:uid="{00000000-0005-0000-0000-000025170000}"/>
    <cellStyle name="เครื่องหมายจุลภาค 2 2 4 2" xfId="7775" xr:uid="{23055F94-D451-4D37-95B7-A59811161F02}"/>
    <cellStyle name="เครื่องหมายจุลภาค 2 2 4 3" xfId="10094" xr:uid="{7FF93864-E7BD-4342-8658-F50EAF66C1BE}"/>
    <cellStyle name="เครื่องหมายจุลภาค 2 2_CPI_Y'52_TOP_GG 1" xfId="4694" xr:uid="{00000000-0005-0000-0000-000026170000}"/>
    <cellStyle name="เครื่องหมายจุลภาค 2 3" xfId="4695" xr:uid="{00000000-0005-0000-0000-000027170000}"/>
    <cellStyle name="เครื่องหมายจุลภาค 2 3 2" xfId="6005" xr:uid="{00000000-0005-0000-0000-000028170000}"/>
    <cellStyle name="เครื่องหมายจุลภาค 2 3 2 2" xfId="7778" xr:uid="{855E55FC-1CDD-4055-81AC-00F03413029E}"/>
    <cellStyle name="เครื่องหมายจุลภาค 2 3 2 3" xfId="10097" xr:uid="{F886865B-9966-472D-B6B5-F2CFAE0637E8}"/>
    <cellStyle name="เครื่องหมายจุลภาค 2 3 3" xfId="6879" xr:uid="{F172882E-B16D-4A11-8F45-1D14204444D8}"/>
    <cellStyle name="เครื่องหมายจุลภาค 2 3 4" xfId="9231" xr:uid="{2C7544BC-8422-4FED-9561-D17F49848526}"/>
    <cellStyle name="เครื่องหมายจุลภาค 2 4" xfId="4696" xr:uid="{00000000-0005-0000-0000-000029170000}"/>
    <cellStyle name="เครื่องหมายจุลภาค 2 4 2" xfId="6006" xr:uid="{00000000-0005-0000-0000-00002A170000}"/>
    <cellStyle name="เครื่องหมายจุลภาค 2 4 2 2" xfId="7779" xr:uid="{849EAF13-ACB9-4EC6-9F29-AB847182CBAB}"/>
    <cellStyle name="เครื่องหมายจุลภาค 2 4 2 3" xfId="10098" xr:uid="{79FB7E32-8E2D-4AF8-A7A5-D9645EDB4A76}"/>
    <cellStyle name="เครื่องหมายจุลภาค 2 4 3" xfId="6880" xr:uid="{ED32EC63-9655-4B9F-9E0A-E83F361BB3AA}"/>
    <cellStyle name="เครื่องหมายจุลภาค 2 4 4" xfId="9232" xr:uid="{D3DD0A25-E1A8-4504-90CD-E6FB22D48C24}"/>
    <cellStyle name="เครื่องหมายจุลภาค 2 5" xfId="4697" xr:uid="{00000000-0005-0000-0000-00002B170000}"/>
    <cellStyle name="เครื่องหมายจุลภาค 2 5 2" xfId="6007" xr:uid="{00000000-0005-0000-0000-00002C170000}"/>
    <cellStyle name="เครื่องหมายจุลภาค 2 5 2 2" xfId="7780" xr:uid="{B6E89BF2-2477-42F4-9866-9DF4112FDC93}"/>
    <cellStyle name="เครื่องหมายจุลภาค 2 5 2 3" xfId="10099" xr:uid="{87DB072E-BD7C-409D-9BAE-6698F059B47C}"/>
    <cellStyle name="เครื่องหมายจุลภาค 2 5 3" xfId="6881" xr:uid="{FDE14C94-2975-4210-BD1B-4DF8AF736E18}"/>
    <cellStyle name="เครื่องหมายจุลภาค 2 5 4" xfId="9233" xr:uid="{5F6FA59B-D1B1-40E4-9706-74F609A4A6E4}"/>
    <cellStyle name="เครื่องหมายจุลภาค 2 6" xfId="4698" xr:uid="{00000000-0005-0000-0000-00002D170000}"/>
    <cellStyle name="เครื่องหมายจุลภาค 2 6 2" xfId="6008" xr:uid="{00000000-0005-0000-0000-00002E170000}"/>
    <cellStyle name="เครื่องหมายจุลภาค 2 6 2 2" xfId="7781" xr:uid="{476FFFB0-F0CC-400F-AF74-AB6ADF43E7AE}"/>
    <cellStyle name="เครื่องหมายจุลภาค 2 6 2 3" xfId="10100" xr:uid="{5C8D8798-45DD-4851-96B3-A8C9AF5DB0EF}"/>
    <cellStyle name="เครื่องหมายจุลภาค 2 6 3" xfId="6882" xr:uid="{ADA2BCB0-F217-4E54-B49B-32BC5CD52FEE}"/>
    <cellStyle name="เครื่องหมายจุลภาค 2 6 4" xfId="9234" xr:uid="{D61575C4-EFD8-4C5D-924E-C8102E954677}"/>
    <cellStyle name="เครื่องหมายจุลภาค 2 7" xfId="4699" xr:uid="{00000000-0005-0000-0000-00002F170000}"/>
    <cellStyle name="เครื่องหมายจุลภาค 2 7 2" xfId="6009" xr:uid="{00000000-0005-0000-0000-000030170000}"/>
    <cellStyle name="เครื่องหมายจุลภาค 2 7 2 2" xfId="7782" xr:uid="{799BC205-9E21-4218-A1A8-96E669875808}"/>
    <cellStyle name="เครื่องหมายจุลภาค 2 7 2 3" xfId="10101" xr:uid="{EEBDB662-97EF-4E09-9377-5C022ABD09FF}"/>
    <cellStyle name="เครื่องหมายจุลภาค 2 7 3" xfId="6883" xr:uid="{2F155D5A-58E9-4499-A3EA-A0BCE575B523}"/>
    <cellStyle name="เครื่องหมายจุลภาค 2 7 4" xfId="9235" xr:uid="{617A80B7-1280-43C1-BF72-7A18CFB54E52}"/>
    <cellStyle name="เครื่องหมายจุลภาค 2 8" xfId="4700" xr:uid="{00000000-0005-0000-0000-000031170000}"/>
    <cellStyle name="เครื่องหมายจุลภาค 2 8 2" xfId="6010" xr:uid="{00000000-0005-0000-0000-000032170000}"/>
    <cellStyle name="เครื่องหมายจุลภาค 2 8 2 2" xfId="7783" xr:uid="{E6F3EECC-F942-4E69-A173-3B159C92E067}"/>
    <cellStyle name="เครื่องหมายจุลภาค 2 8 2 3" xfId="10102" xr:uid="{AD569668-F6B9-4FB4-B56A-C35D10758FBD}"/>
    <cellStyle name="เครื่องหมายจุลภาค 2 8 3" xfId="6884" xr:uid="{6C750AAE-5CEB-4EFB-8465-7D21A0162EEA}"/>
    <cellStyle name="เครื่องหมายจุลภาค 2 8 4" xfId="9236" xr:uid="{1A83B938-7271-45A2-979F-270440B2A834}"/>
    <cellStyle name="เครื่องหมายจุลภาค 2 9" xfId="4701" xr:uid="{00000000-0005-0000-0000-000033170000}"/>
    <cellStyle name="เครื่องหมายจุลภาค 2 9 2" xfId="6011" xr:uid="{00000000-0005-0000-0000-000034170000}"/>
    <cellStyle name="เครื่องหมายจุลภาค 2 9 2 2" xfId="7784" xr:uid="{3FE29BE8-B82E-4351-BFE5-370D72B63192}"/>
    <cellStyle name="เครื่องหมายจุลภาค 2 9 2 3" xfId="10103" xr:uid="{EE0727C5-9A32-4874-985F-2F7ACF98D371}"/>
    <cellStyle name="เครื่องหมายจุลภาค 2 9 3" xfId="6885" xr:uid="{564E2BE0-546F-4413-8257-8A6E12778FCA}"/>
    <cellStyle name="เครื่องหมายจุลภาค 2 9 4" xfId="9237" xr:uid="{30A7E227-CA2C-4E9D-A7AD-ACD242DD52A4}"/>
    <cellStyle name="เครื่องหมายจุลภาค 2_160800B1 CPI09 โปรแกรมคอมพิวเตอร์ - BOI_Q3" xfId="4702" xr:uid="{00000000-0005-0000-0000-000035170000}"/>
    <cellStyle name="เครื่องหมายจุลภาค 20" xfId="4703" xr:uid="{00000000-0005-0000-0000-000036170000}"/>
    <cellStyle name="เครื่องหมายจุลภาค 21" xfId="4704" xr:uid="{00000000-0005-0000-0000-000037170000}"/>
    <cellStyle name="เครื่องหมายจุลภาค 21 2" xfId="6012" xr:uid="{00000000-0005-0000-0000-000038170000}"/>
    <cellStyle name="เครื่องหมายจุลภาค 21 2 2" xfId="7785" xr:uid="{916B90E1-D3A1-4EC0-8CCB-B54CF1010A59}"/>
    <cellStyle name="เครื่องหมายจุลภาค 21 2 3" xfId="10104" xr:uid="{6E92B559-B262-4370-90B0-1BBA41446B25}"/>
    <cellStyle name="เครื่องหมายจุลภาค 21 3" xfId="6886" xr:uid="{FC39C289-4A8C-4046-8E36-849E1304D490}"/>
    <cellStyle name="เครื่องหมายจุลภาค 21 4" xfId="9238" xr:uid="{F2DE9E6F-A0A0-4C05-9BCE-4C8F6BADE9B5}"/>
    <cellStyle name="เครื่องหมายจุลภาค 22" xfId="4705" xr:uid="{00000000-0005-0000-0000-000039170000}"/>
    <cellStyle name="เครื่องหมายจุลภาค 22 2" xfId="6013" xr:uid="{00000000-0005-0000-0000-00003A170000}"/>
    <cellStyle name="เครื่องหมายจุลภาค 22 2 2" xfId="7786" xr:uid="{AF8C4877-2AC1-4CE1-A660-5F3C86A67699}"/>
    <cellStyle name="เครื่องหมายจุลภาค 22 2 3" xfId="10105" xr:uid="{8A3A62E7-5152-419F-9BB3-4BA8636305EF}"/>
    <cellStyle name="เครื่องหมายจุลภาค 22 3" xfId="6887" xr:uid="{0557D696-5A26-4635-891B-14670E290904}"/>
    <cellStyle name="เครื่องหมายจุลภาค 22 4" xfId="9239" xr:uid="{8A07DE59-A4BE-435D-B35D-6616AFD38210}"/>
    <cellStyle name="เครื่องหมายจุลภาค 3" xfId="4706" xr:uid="{00000000-0005-0000-0000-00003B170000}"/>
    <cellStyle name="เครื่องหมายจุลภาค 3 10" xfId="6888" xr:uid="{629616B2-7314-4784-B4A5-3BAED208BBF0}"/>
    <cellStyle name="เครื่องหมายจุลภาค 3 2" xfId="4707" xr:uid="{00000000-0005-0000-0000-00003C170000}"/>
    <cellStyle name="เครื่องหมายจุลภาค 3 2 2" xfId="4708" xr:uid="{00000000-0005-0000-0000-00003D170000}"/>
    <cellStyle name="เครื่องหมายจุลภาค 3 2 2 2" xfId="4709" xr:uid="{00000000-0005-0000-0000-00003E170000}"/>
    <cellStyle name="เครื่องหมายจุลภาค 3 2 2 2 2" xfId="6017" xr:uid="{00000000-0005-0000-0000-00003F170000}"/>
    <cellStyle name="เครื่องหมายจุลภาค 3 2 2 2 2 2" xfId="7790" xr:uid="{DEBA2557-3159-49F9-BBD3-4AA775D82625}"/>
    <cellStyle name="เครื่องหมายจุลภาค 3 2 2 2 2 3" xfId="10109" xr:uid="{AD5BC90E-1AAD-45C3-81E9-1087DA4632D6}"/>
    <cellStyle name="เครื่องหมายจุลภาค 3 2 2 2 3" xfId="6889" xr:uid="{116AA4FF-1B27-48A1-8377-A1A9789BBBFB}"/>
    <cellStyle name="เครื่องหมายจุลภาค 3 2 2 2 4" xfId="9240" xr:uid="{964C572C-8C72-46E2-B843-08E5BD680995}"/>
    <cellStyle name="เครื่องหมายจุลภาค 3 2 2 3" xfId="6016" xr:uid="{00000000-0005-0000-0000-000040170000}"/>
    <cellStyle name="เครื่องหมายจุลภาค 3 2 2 3 2" xfId="7789" xr:uid="{F014EDB8-BCEF-4C35-981F-379D5C46B219}"/>
    <cellStyle name="เครื่องหมายจุลภาค 3 2 2 3 3" xfId="10108" xr:uid="{6BDBD84F-3137-4829-9D96-0C71E6A99F07}"/>
    <cellStyle name="เครื่องหมายจุลภาค 3 2 3" xfId="4710" xr:uid="{00000000-0005-0000-0000-000041170000}"/>
    <cellStyle name="เครื่องหมายจุลภาค 3 2 3 2" xfId="6018" xr:uid="{00000000-0005-0000-0000-000042170000}"/>
    <cellStyle name="เครื่องหมายจุลภาค 3 2 3 2 2" xfId="7791" xr:uid="{D1524043-6D3C-4EF6-96BC-BE37FFD28C56}"/>
    <cellStyle name="เครื่องหมายจุลภาค 3 2 3 2 3" xfId="10110" xr:uid="{FC0864DA-B296-435B-BDCE-149487537AF1}"/>
    <cellStyle name="เครื่องหมายจุลภาค 3 2 4" xfId="4711" xr:uid="{00000000-0005-0000-0000-000043170000}"/>
    <cellStyle name="เครื่องหมายจุลภาค 3 2 4 2" xfId="6019" xr:uid="{00000000-0005-0000-0000-000044170000}"/>
    <cellStyle name="เครื่องหมายจุลภาค 3 2 4 2 2" xfId="7792" xr:uid="{2E8C3A95-0E39-41BE-A91B-F915120E14A1}"/>
    <cellStyle name="เครื่องหมายจุลภาค 3 2 4 2 3" xfId="10111" xr:uid="{C6C37C05-9392-474D-BA4E-AF02CB34F22F}"/>
    <cellStyle name="เครื่องหมายจุลภาค 3 2 5" xfId="6015" xr:uid="{00000000-0005-0000-0000-000045170000}"/>
    <cellStyle name="เครื่องหมายจุลภาค 3 2 5 2" xfId="7788" xr:uid="{9FD37DBA-A33A-4055-A510-787D3A4C4A8E}"/>
    <cellStyle name="เครื่องหมายจุลภาค 3 2 5 3" xfId="10107" xr:uid="{7D88CC9A-A249-4349-8C95-3BE42B5D0582}"/>
    <cellStyle name="เครื่องหมายจุลภาค 3 2_CPI_Y'52_TOP_GG 1" xfId="4712" xr:uid="{00000000-0005-0000-0000-000046170000}"/>
    <cellStyle name="เครื่องหมายจุลภาค 3 3" xfId="4713" xr:uid="{00000000-0005-0000-0000-000047170000}"/>
    <cellStyle name="เครื่องหมายจุลภาค 3 3 2" xfId="6020" xr:uid="{00000000-0005-0000-0000-000048170000}"/>
    <cellStyle name="เครื่องหมายจุลภาค 3 3 2 2" xfId="7793" xr:uid="{ED3897E1-9332-45F7-B1A2-8CE9B4712A63}"/>
    <cellStyle name="เครื่องหมายจุลภาค 3 3 2 3" xfId="10112" xr:uid="{323837A4-989C-4DC2-A113-A51E5E33FE9E}"/>
    <cellStyle name="เครื่องหมายจุลภาค 3 3 3" xfId="6890" xr:uid="{050A3346-6E75-45BD-8075-B4CD3146C861}"/>
    <cellStyle name="เครื่องหมายจุลภาค 3 3 4" xfId="9241" xr:uid="{D8661AEF-3D3C-4749-BB1A-9E00C56CD2C5}"/>
    <cellStyle name="เครื่องหมายจุลภาค 3 4" xfId="4714" xr:uid="{00000000-0005-0000-0000-000049170000}"/>
    <cellStyle name="เครื่องหมายจุลภาค 3 4 2" xfId="6021" xr:uid="{00000000-0005-0000-0000-00004A170000}"/>
    <cellStyle name="เครื่องหมายจุลภาค 3 4 2 2" xfId="7794" xr:uid="{3736F29B-AFDF-4E73-BCBA-3F4C409B07A7}"/>
    <cellStyle name="เครื่องหมายจุลภาค 3 4 2 3" xfId="10113" xr:uid="{35A99C64-0F64-4EE4-AA95-3BF7E8CF4BD3}"/>
    <cellStyle name="เครื่องหมายจุลภาค 3 4 3" xfId="6891" xr:uid="{609DC26E-32F9-4C7A-9A6A-4B10C023EC45}"/>
    <cellStyle name="เครื่องหมายจุลภาค 3 4 4" xfId="9242" xr:uid="{1D3102C3-3DC8-4373-974F-428771A33C1C}"/>
    <cellStyle name="เครื่องหมายจุลภาค 3 5" xfId="4715" xr:uid="{00000000-0005-0000-0000-00004B170000}"/>
    <cellStyle name="เครื่องหมายจุลภาค 3 5 2" xfId="6022" xr:uid="{00000000-0005-0000-0000-00004C170000}"/>
    <cellStyle name="เครื่องหมายจุลภาค 3 5 2 2" xfId="7795" xr:uid="{0E0C220A-0D5E-4D9A-A19A-0ADFD65535B2}"/>
    <cellStyle name="เครื่องหมายจุลภาค 3 5 2 3" xfId="10114" xr:uid="{ADD8DA4A-EB72-4836-AF49-8E23732971D4}"/>
    <cellStyle name="เครื่องหมายจุลภาค 3 6" xfId="4716" xr:uid="{00000000-0005-0000-0000-00004D170000}"/>
    <cellStyle name="เครื่องหมายจุลภาค 3 6 2" xfId="6023" xr:uid="{00000000-0005-0000-0000-00004E170000}"/>
    <cellStyle name="เครื่องหมายจุลภาค 3 6 2 2" xfId="7796" xr:uid="{B859440D-8666-4604-A2E8-BEE4A2A7711D}"/>
    <cellStyle name="เครื่องหมายจุลภาค 3 6 2 3" xfId="10115" xr:uid="{355FC3EE-108D-47E0-9F18-EEB6AE05B1E7}"/>
    <cellStyle name="เครื่องหมายจุลภาค 3 7" xfId="6014" xr:uid="{00000000-0005-0000-0000-00004F170000}"/>
    <cellStyle name="เครื่องหมายจุลภาค 3 7 2" xfId="7787" xr:uid="{D43955DE-E4CF-40A3-B10D-B4A79B7ED4CD}"/>
    <cellStyle name="เครื่องหมายจุลภาค 3 7 3" xfId="10106" xr:uid="{57B3BD4B-D7B4-4ACD-BAC9-20E652EDB825}"/>
    <cellStyle name="เครื่องหมายจุลภาค 3 8" xfId="6162" xr:uid="{00000000-0005-0000-0000-000050170000}"/>
    <cellStyle name="เครื่องหมายจุลภาค 3 8 2" xfId="7934" xr:uid="{1C53BF4D-58BC-4E80-91D8-EDF7013ABF74}"/>
    <cellStyle name="เครื่องหมายจุลภาค 3 8 3" xfId="10253" xr:uid="{3458BD77-9150-4AFC-B41F-003661ABFA21}"/>
    <cellStyle name="เครื่องหมายจุลภาค 3 9" xfId="5924" xr:uid="{00000000-0005-0000-0000-000051170000}"/>
    <cellStyle name="เครื่องหมายจุลภาค 3 9 2" xfId="7697" xr:uid="{81D0104D-ACBD-4D1A-8248-E768A23AEA7A}"/>
    <cellStyle name="เครื่องหมายจุลภาค 3 9 3" xfId="10016" xr:uid="{A4CAF7A9-7E0C-4788-93A0-FE9145742971}"/>
    <cellStyle name="เครื่องหมายจุลภาค 3_160800B1 CPI09 โปรแกรมคอมพิวเตอร์ - BOI_Q3" xfId="4717" xr:uid="{00000000-0005-0000-0000-000052170000}"/>
    <cellStyle name="เครื่องหมายจุลภาค 4" xfId="4718" xr:uid="{00000000-0005-0000-0000-000053170000}"/>
    <cellStyle name="เครื่องหมายจุลภาค 4 2" xfId="4719" xr:uid="{00000000-0005-0000-0000-000054170000}"/>
    <cellStyle name="เครื่องหมายจุลภาค 4 2 10" xfId="9244" xr:uid="{FAD58B45-2E3F-4396-B9EB-B866E0D53F41}"/>
    <cellStyle name="เครื่องหมายจุลภาค 4 2 2" xfId="4720" xr:uid="{00000000-0005-0000-0000-000055170000}"/>
    <cellStyle name="เครื่องหมายจุลภาค 4 2 2 2" xfId="6026" xr:uid="{00000000-0005-0000-0000-000056170000}"/>
    <cellStyle name="เครื่องหมายจุลภาค 4 2 2 2 2" xfId="7799" xr:uid="{3814D8B5-F54F-4F78-AFAE-24AE020EB0BD}"/>
    <cellStyle name="เครื่องหมายจุลภาค 4 2 2 2 3" xfId="10118" xr:uid="{13CBC469-CA29-4679-B9F0-D310DD25EBCB}"/>
    <cellStyle name="เครื่องหมายจุลภาค 4 2 3" xfId="4721" xr:uid="{00000000-0005-0000-0000-000057170000}"/>
    <cellStyle name="เครื่องหมายจุลภาค 4 2 3 2" xfId="6027" xr:uid="{00000000-0005-0000-0000-000058170000}"/>
    <cellStyle name="เครื่องหมายจุลภาค 4 2 3 2 2" xfId="7800" xr:uid="{ED3ECAB9-1B70-4D71-80C4-5A1278EF695D}"/>
    <cellStyle name="เครื่องหมายจุลภาค 4 2 3 2 3" xfId="10119" xr:uid="{22DD5F92-1871-4175-B1C4-51DB46ABFFC5}"/>
    <cellStyle name="เครื่องหมายจุลภาค 4 2 4" xfId="4722" xr:uid="{00000000-0005-0000-0000-000059170000}"/>
    <cellStyle name="เครื่องหมายจุลภาค 4 2 4 2" xfId="6028" xr:uid="{00000000-0005-0000-0000-00005A170000}"/>
    <cellStyle name="เครื่องหมายจุลภาค 4 2 4 2 2" xfId="7801" xr:uid="{6DD51C49-6523-4D93-9A21-C2705B7C91A6}"/>
    <cellStyle name="เครื่องหมายจุลภาค 4 2 4 2 3" xfId="10120" xr:uid="{C218AF85-C550-4322-BB3A-05D1D754F215}"/>
    <cellStyle name="เครื่องหมายจุลภาค 4 2 5" xfId="4723" xr:uid="{00000000-0005-0000-0000-00005B170000}"/>
    <cellStyle name="เครื่องหมายจุลภาค 4 2 5 2" xfId="6029" xr:uid="{00000000-0005-0000-0000-00005C170000}"/>
    <cellStyle name="เครื่องหมายจุลภาค 4 2 5 2 2" xfId="7802" xr:uid="{D6A7253D-E187-4B0E-8E2A-DADA33003528}"/>
    <cellStyle name="เครื่องหมายจุลภาค 4 2 5 2 3" xfId="10121" xr:uid="{ED4C7C07-F165-4437-A284-EB9EF8E60F3A}"/>
    <cellStyle name="เครื่องหมายจุลภาค 4 2 6" xfId="4724" xr:uid="{00000000-0005-0000-0000-00005D170000}"/>
    <cellStyle name="เครื่องหมายจุลภาค 4 2 6 2" xfId="6030" xr:uid="{00000000-0005-0000-0000-00005E170000}"/>
    <cellStyle name="เครื่องหมายจุลภาค 4 2 6 2 2" xfId="7803" xr:uid="{AA7645E0-9891-477B-BCD5-80538BE8709F}"/>
    <cellStyle name="เครื่องหมายจุลภาค 4 2 6 2 3" xfId="10122" xr:uid="{F8B6B740-7CC8-4137-9A03-9EA563CF3A4D}"/>
    <cellStyle name="เครื่องหมายจุลภาค 4 2 7" xfId="4725" xr:uid="{00000000-0005-0000-0000-00005F170000}"/>
    <cellStyle name="เครื่องหมายจุลภาค 4 2 7 2" xfId="6031" xr:uid="{00000000-0005-0000-0000-000060170000}"/>
    <cellStyle name="เครื่องหมายจุลภาค 4 2 7 2 2" xfId="7804" xr:uid="{3FB87459-DD90-424B-BBC8-54DF72D80095}"/>
    <cellStyle name="เครื่องหมายจุลภาค 4 2 7 2 3" xfId="10123" xr:uid="{5C80FD49-A427-468C-A79C-DCAB3EAF9CE2}"/>
    <cellStyle name="เครื่องหมายจุลภาค 4 2 8" xfId="6025" xr:uid="{00000000-0005-0000-0000-000061170000}"/>
    <cellStyle name="เครื่องหมายจุลภาค 4 2 8 2" xfId="7798" xr:uid="{73953FDC-20A8-4C5B-8284-3325C85A2304}"/>
    <cellStyle name="เครื่องหมายจุลภาค 4 2 8 3" xfId="10117" xr:uid="{42DD4BBE-5457-4C47-A161-C3D905C417E4}"/>
    <cellStyle name="เครื่องหมายจุลภาค 4 2 9" xfId="6893" xr:uid="{D2112A32-FFD8-45C2-8555-D6E26564A301}"/>
    <cellStyle name="เครื่องหมายจุลภาค 4 3" xfId="4726" xr:uid="{00000000-0005-0000-0000-000062170000}"/>
    <cellStyle name="เครื่องหมายจุลภาค 4 3 2" xfId="6032" xr:uid="{00000000-0005-0000-0000-000063170000}"/>
    <cellStyle name="เครื่องหมายจุลภาค 4 3 2 2" xfId="7805" xr:uid="{8B5F5D5E-CA4D-4C16-9C1F-80E96EDDF279}"/>
    <cellStyle name="เครื่องหมายจุลภาค 4 3 2 3" xfId="10124" xr:uid="{4E381681-8108-4DD3-85B4-C28780074C55}"/>
    <cellStyle name="เครื่องหมายจุลภาค 4 3 3" xfId="6894" xr:uid="{1EE314D2-D0E7-4F66-B8EC-4BA5E5A1C3FF}"/>
    <cellStyle name="เครื่องหมายจุลภาค 4 3 4" xfId="9245" xr:uid="{101D2B4F-0A7E-40A9-8168-CDDF11204F09}"/>
    <cellStyle name="เครื่องหมายจุลภาค 4 4" xfId="4727" xr:uid="{00000000-0005-0000-0000-000064170000}"/>
    <cellStyle name="เครื่องหมายจุลภาค 4 4 2" xfId="6033" xr:uid="{00000000-0005-0000-0000-000065170000}"/>
    <cellStyle name="เครื่องหมายจุลภาค 4 4 2 2" xfId="7806" xr:uid="{7ED65798-99D1-4D12-8E7F-BCEC290372A7}"/>
    <cellStyle name="เครื่องหมายจุลภาค 4 4 2 3" xfId="10125" xr:uid="{956C5339-F2A0-4C74-A65E-DE61565DD9CE}"/>
    <cellStyle name="เครื่องหมายจุลภาค 4 4 3" xfId="6895" xr:uid="{A762B76D-4740-4532-B9B9-467F06DC6700}"/>
    <cellStyle name="เครื่องหมายจุลภาค 4 4 4" xfId="9246" xr:uid="{7AC2F8C2-67C2-44E3-BD9F-4970C4B0D43A}"/>
    <cellStyle name="เครื่องหมายจุลภาค 4 5" xfId="4728" xr:uid="{00000000-0005-0000-0000-000066170000}"/>
    <cellStyle name="เครื่องหมายจุลภาค 4 5 2" xfId="6034" xr:uid="{00000000-0005-0000-0000-000067170000}"/>
    <cellStyle name="เครื่องหมายจุลภาค 4 5 2 2" xfId="7807" xr:uid="{8926E057-AC3B-40C7-9EFB-00B700AF41E8}"/>
    <cellStyle name="เครื่องหมายจุลภาค 4 5 2 3" xfId="10126" xr:uid="{3C9FE327-BF89-46D4-9BE5-1C3F2369245D}"/>
    <cellStyle name="เครื่องหมายจุลภาค 4 5 3" xfId="6896" xr:uid="{486B0094-85E7-439D-AE2B-0F69ACAD3F56}"/>
    <cellStyle name="เครื่องหมายจุลภาค 4 5 4" xfId="9247" xr:uid="{6921EAB7-4F57-49C7-8CA0-983E1FDADE53}"/>
    <cellStyle name="เครื่องหมายจุลภาค 4 6" xfId="4729" xr:uid="{00000000-0005-0000-0000-000068170000}"/>
    <cellStyle name="เครื่องหมายจุลภาค 4 6 2" xfId="6035" xr:uid="{00000000-0005-0000-0000-000069170000}"/>
    <cellStyle name="เครื่องหมายจุลภาค 4 6 2 2" xfId="7808" xr:uid="{F2AC239F-74D2-4CB1-A986-67D9A941D22C}"/>
    <cellStyle name="เครื่องหมายจุลภาค 4 6 2 3" xfId="10127" xr:uid="{FDE18113-9097-472F-84A1-CCD9D8377FB1}"/>
    <cellStyle name="เครื่องหมายจุลภาค 4 6 3" xfId="6897" xr:uid="{F791D5E7-362A-4D7E-B847-15C3991FC509}"/>
    <cellStyle name="เครื่องหมายจุลภาค 4 6 4" xfId="9248" xr:uid="{459C170C-20F4-4CC8-A9DB-8411F77467B5}"/>
    <cellStyle name="เครื่องหมายจุลภาค 4 7" xfId="6024" xr:uid="{00000000-0005-0000-0000-00006A170000}"/>
    <cellStyle name="เครื่องหมายจุลภาค 4 7 2" xfId="7797" xr:uid="{BE84303C-89A7-4E2E-B101-C1E813F4C6CD}"/>
    <cellStyle name="เครื่องหมายจุลภาค 4 7 3" xfId="10116" xr:uid="{2D58F279-13F0-4F44-9E07-FA67A64B78AB}"/>
    <cellStyle name="เครื่องหมายจุลภาค 4 8" xfId="6892" xr:uid="{E129C068-7BCF-4A69-9A94-DCCAC375359B}"/>
    <cellStyle name="เครื่องหมายจุลภาค 4 9" xfId="9243" xr:uid="{CBBBB61B-8FCF-468E-A616-63E37CBE7FF3}"/>
    <cellStyle name="เครื่องหมายจุลภาค 5" xfId="4730" xr:uid="{00000000-0005-0000-0000-00006B170000}"/>
    <cellStyle name="เครื่องหมายจุลภาค 5 2" xfId="4731" xr:uid="{00000000-0005-0000-0000-00006C170000}"/>
    <cellStyle name="เครื่องหมายจุลภาค 5 2 2" xfId="6036" xr:uid="{00000000-0005-0000-0000-00006D170000}"/>
    <cellStyle name="เครื่องหมายจุลภาค 5 2 2 2" xfId="7809" xr:uid="{6AA41D14-2DC1-41C7-9354-7634090B6522}"/>
    <cellStyle name="เครื่องหมายจุลภาค 5 2 2 3" xfId="10128" xr:uid="{60479379-2DFD-4B14-8A63-BBCC7E94725E}"/>
    <cellStyle name="เครื่องหมายจุลภาค 5 2 3" xfId="6898" xr:uid="{000D486E-900B-4112-84D8-DB80D6078D4D}"/>
    <cellStyle name="เครื่องหมายจุลภาค 5 2 4" xfId="9249" xr:uid="{F7E5F65A-8568-4D40-9D35-A3CB9DE6B270}"/>
    <cellStyle name="เครื่องหมายจุลภาค 6" xfId="4732" xr:uid="{00000000-0005-0000-0000-00006E170000}"/>
    <cellStyle name="เครื่องหมายจุลภาค 6 2" xfId="6037" xr:uid="{00000000-0005-0000-0000-00006F170000}"/>
    <cellStyle name="เครื่องหมายจุลภาค 6 2 2" xfId="7810" xr:uid="{4128E6DE-EF72-434A-9182-41251E1495AF}"/>
    <cellStyle name="เครื่องหมายจุลภาค 6 2 3" xfId="10129" xr:uid="{1BD4AC92-3ECB-4E3A-B1A3-CC662431009D}"/>
    <cellStyle name="เครื่องหมายจุลภาค 7" xfId="4733" xr:uid="{00000000-0005-0000-0000-000070170000}"/>
    <cellStyle name="เครื่องหมายจุลภาค 7 2" xfId="4734" xr:uid="{00000000-0005-0000-0000-000071170000}"/>
    <cellStyle name="เครื่องหมายจุลภาค 7 2 2" xfId="6039" xr:uid="{00000000-0005-0000-0000-000072170000}"/>
    <cellStyle name="เครื่องหมายจุลภาค 7 2 2 2" xfId="7812" xr:uid="{AFD18F25-9DA8-4652-AC30-B8B23CF5201B}"/>
    <cellStyle name="เครื่องหมายจุลภาค 7 2 2 3" xfId="10131" xr:uid="{F2964BEC-7F83-4E54-B3F0-DDF0DB649220}"/>
    <cellStyle name="เครื่องหมายจุลภาค 7 2 3" xfId="6900" xr:uid="{6E689383-D609-407A-BA6C-C1183E9FBB57}"/>
    <cellStyle name="เครื่องหมายจุลภาค 7 2 4" xfId="9251" xr:uid="{52DECDD0-491F-40BA-BA19-ED913FA04ADA}"/>
    <cellStyle name="เครื่องหมายจุลภาค 7 3" xfId="6038" xr:uid="{00000000-0005-0000-0000-000073170000}"/>
    <cellStyle name="เครื่องหมายจุลภาค 7 3 2" xfId="7811" xr:uid="{7E142A1B-5862-4F0F-B8B0-6539A9200967}"/>
    <cellStyle name="เครื่องหมายจุลภาค 7 3 3" xfId="10130" xr:uid="{304B0560-9F03-4F4A-BB8E-6B11EB9E4D04}"/>
    <cellStyle name="เครื่องหมายจุลภาค 7 4" xfId="6899" xr:uid="{FC2F72B8-A051-4F2E-BB99-701070EF52BE}"/>
    <cellStyle name="เครื่องหมายจุลภาค 7 5" xfId="9250" xr:uid="{1F064055-2EA6-4592-B989-7E2C40C5925D}"/>
    <cellStyle name="เครื่องหมายจุลภาค 8" xfId="4735" xr:uid="{00000000-0005-0000-0000-000074170000}"/>
    <cellStyle name="เครื่องหมายจุลภาค 8 2" xfId="4736" xr:uid="{00000000-0005-0000-0000-000075170000}"/>
    <cellStyle name="เครื่องหมายจุลภาค 8 2 2" xfId="6041" xr:uid="{00000000-0005-0000-0000-000076170000}"/>
    <cellStyle name="เครื่องหมายจุลภาค 8 2 2 2" xfId="7814" xr:uid="{99609EA0-6C2A-4F8E-A570-1E00822A7C0C}"/>
    <cellStyle name="เครื่องหมายจุลภาค 8 2 2 3" xfId="10133" xr:uid="{453362B2-8E6F-4635-B052-20455FE82961}"/>
    <cellStyle name="เครื่องหมายจุลภาค 8 2 3" xfId="6902" xr:uid="{319B5EB6-B629-40ED-9894-5014FEBD2F01}"/>
    <cellStyle name="เครื่องหมายจุลภาค 8 2 4" xfId="9253" xr:uid="{3C806A81-200A-450D-B212-73F3152BDC99}"/>
    <cellStyle name="เครื่องหมายจุลภาค 8 3" xfId="6040" xr:uid="{00000000-0005-0000-0000-000077170000}"/>
    <cellStyle name="เครื่องหมายจุลภาค 8 3 2" xfId="7813" xr:uid="{A493E867-BA64-459F-8FF3-5D1657DCAA17}"/>
    <cellStyle name="เครื่องหมายจุลภาค 8 3 3" xfId="10132" xr:uid="{2951714A-394D-4ECF-B8AD-09BD66E2EDB3}"/>
    <cellStyle name="เครื่องหมายจุลภาค 8 4" xfId="6901" xr:uid="{D98172E9-C41F-469B-8170-CB27E9553A3C}"/>
    <cellStyle name="เครื่องหมายจุลภาค 8 5" xfId="9252" xr:uid="{1199A53E-6B1C-4E79-90B1-388BD53AB448}"/>
    <cellStyle name="เครื่องหมายจุลภาค 9" xfId="4737" xr:uid="{00000000-0005-0000-0000-000078170000}"/>
    <cellStyle name="เครื่องหมายจุลภาค 9 2" xfId="4738" xr:uid="{00000000-0005-0000-0000-000079170000}"/>
    <cellStyle name="เครื่องหมายจุลภาค 9 2 2" xfId="6043" xr:uid="{00000000-0005-0000-0000-00007A170000}"/>
    <cellStyle name="เครื่องหมายจุลภาค 9 2 2 2" xfId="7816" xr:uid="{30B02EAE-6B6E-43AD-8213-39520593DA5B}"/>
    <cellStyle name="เครื่องหมายจุลภาค 9 2 2 3" xfId="10135" xr:uid="{C09E9E11-51A1-4A4C-9503-0C6446897B38}"/>
    <cellStyle name="เครื่องหมายจุลภาค 9 2 3" xfId="6904" xr:uid="{46DF6BF1-96E4-4364-83DE-F95429492409}"/>
    <cellStyle name="เครื่องหมายจุลภาค 9 2 4" xfId="9255" xr:uid="{1BB40A08-9C18-42DF-80BB-AD1A5FA87722}"/>
    <cellStyle name="เครื่องหมายจุลภาค 9 3" xfId="6042" xr:uid="{00000000-0005-0000-0000-00007B170000}"/>
    <cellStyle name="เครื่องหมายจุลภาค 9 3 2" xfId="7815" xr:uid="{0F5C4478-F7D7-4930-9687-6C7568CA08FB}"/>
    <cellStyle name="เครื่องหมายจุลภาค 9 3 3" xfId="10134" xr:uid="{FCD508FC-9E4B-4A5E-9F38-80F7C7A4869D}"/>
    <cellStyle name="เครื่องหมายจุลภาค 9 4" xfId="6903" xr:uid="{934CD8AF-0B58-4390-9B23-C7FA2BFC60C1}"/>
    <cellStyle name="เครื่องหมายจุลภาค 9 5" xfId="9254" xr:uid="{F6B20EE4-B189-48CC-BA07-2A489A4124B4}"/>
    <cellStyle name="เครื่องหมายจุลภาค_100%" xfId="4739" xr:uid="{00000000-0005-0000-0000-00007C170000}"/>
    <cellStyle name="เครื่องหมายเปอร์เซ็นต์_Sheet1" xfId="4740" xr:uid="{00000000-0005-0000-0000-00007D170000}"/>
    <cellStyle name="ชื่อเรื่อง" xfId="4741" xr:uid="{00000000-0005-0000-0000-00007E170000}"/>
    <cellStyle name="เชื่อมโยงหลายมิติ" xfId="4742" xr:uid="{00000000-0005-0000-0000-00007F170000}"/>
    <cellStyle name="เชื่อมโยงหลายมิติ 2" xfId="4743" xr:uid="{00000000-0005-0000-0000-000080170000}"/>
    <cellStyle name="เชื่อมโยงหลายมิติ 3" xfId="4744" xr:uid="{00000000-0005-0000-0000-000081170000}"/>
    <cellStyle name="เชื่อมโยงหลายมิติ 4" xfId="4745" xr:uid="{00000000-0005-0000-0000-000082170000}"/>
    <cellStyle name="เชื่อมโยงหลายมิติ_KING KAEW" xfId="4746" xr:uid="{00000000-0005-0000-0000-000083170000}"/>
    <cellStyle name="ณfน๔ [0]_Book1" xfId="4749" xr:uid="{00000000-0005-0000-0000-000084170000}"/>
    <cellStyle name="ณfน๔_Book1" xfId="4750" xr:uid="{00000000-0005-0000-0000-000085170000}"/>
    <cellStyle name="ตามการเชื่อมโยงหลายมิติ" xfId="4752" xr:uid="{00000000-0005-0000-0000-000086170000}"/>
    <cellStyle name="ตามการเชื่อมโยงหลายมิติ 2" xfId="4753" xr:uid="{00000000-0005-0000-0000-000087170000}"/>
    <cellStyle name="ตามการเชื่อมโยงหลายมิติ 3" xfId="4754" xr:uid="{00000000-0005-0000-0000-000088170000}"/>
    <cellStyle name="ตามการเชื่อมโยงหลายมิติ 4" xfId="4755" xr:uid="{00000000-0005-0000-0000-000089170000}"/>
    <cellStyle name="ตามการเชื่อมโยงหลายมิติ_KING KAEW" xfId="4756" xr:uid="{00000000-0005-0000-0000-00008A170000}"/>
    <cellStyle name="น้บะภฒ_95" xfId="4757" xr:uid="{00000000-0005-0000-0000-00008B170000}"/>
    <cellStyle name="ปกติ 10" xfId="4758" xr:uid="{00000000-0005-0000-0000-00008C170000}"/>
    <cellStyle name="ปกติ 10 2" xfId="4759" xr:uid="{00000000-0005-0000-0000-00008D170000}"/>
    <cellStyle name="ปกติ 10 3" xfId="4760" xr:uid="{00000000-0005-0000-0000-00008E170000}"/>
    <cellStyle name="ปกติ 10_CPI_Y'52_TOP_GG 1" xfId="4761" xr:uid="{00000000-0005-0000-0000-00008F170000}"/>
    <cellStyle name="ปกติ 11" xfId="4762" xr:uid="{00000000-0005-0000-0000-000090170000}"/>
    <cellStyle name="ปกติ 11 2" xfId="4763" xr:uid="{00000000-0005-0000-0000-000091170000}"/>
    <cellStyle name="ปกติ 11 3" xfId="4764" xr:uid="{00000000-0005-0000-0000-000092170000}"/>
    <cellStyle name="ปกติ 11_CPI_Y'52_TOP_GG 1" xfId="4765" xr:uid="{00000000-0005-0000-0000-000093170000}"/>
    <cellStyle name="ปกติ 12" xfId="4766" xr:uid="{00000000-0005-0000-0000-000094170000}"/>
    <cellStyle name="ปกติ 12 2" xfId="4767" xr:uid="{00000000-0005-0000-0000-000095170000}"/>
    <cellStyle name="ปกติ 12_CPI_Y'52_TOP_GG 1" xfId="4768" xr:uid="{00000000-0005-0000-0000-000096170000}"/>
    <cellStyle name="ปกติ 13" xfId="4769" xr:uid="{00000000-0005-0000-0000-000097170000}"/>
    <cellStyle name="ปกติ 14" xfId="4770" xr:uid="{00000000-0005-0000-0000-000098170000}"/>
    <cellStyle name="ปกติ 15" xfId="4771" xr:uid="{00000000-0005-0000-0000-000099170000}"/>
    <cellStyle name="ปกติ 15 2" xfId="4772" xr:uid="{00000000-0005-0000-0000-00009A170000}"/>
    <cellStyle name="ปกติ 15_IA_Increase 2009 (update Dec'09) " xfId="4773" xr:uid="{00000000-0005-0000-0000-00009B170000}"/>
    <cellStyle name="ปกติ 16" xfId="4774" xr:uid="{00000000-0005-0000-0000-00009C170000}"/>
    <cellStyle name="ปกติ 16 2" xfId="4775" xr:uid="{00000000-0005-0000-0000-00009D170000}"/>
    <cellStyle name="ปกติ 16 3" xfId="4776" xr:uid="{00000000-0005-0000-0000-00009E170000}"/>
    <cellStyle name="ปกติ 16 4" xfId="4777" xr:uid="{00000000-0005-0000-0000-00009F170000}"/>
    <cellStyle name="ปกติ 16 5" xfId="4778" xr:uid="{00000000-0005-0000-0000-0000A0170000}"/>
    <cellStyle name="ปกติ 16 6" xfId="4779" xr:uid="{00000000-0005-0000-0000-0000A1170000}"/>
    <cellStyle name="ปกติ 17" xfId="4780" xr:uid="{00000000-0005-0000-0000-0000A2170000}"/>
    <cellStyle name="ปกติ 18" xfId="4781" xr:uid="{00000000-0005-0000-0000-0000A3170000}"/>
    <cellStyle name="ปกติ 19" xfId="4782" xr:uid="{00000000-0005-0000-0000-0000A4170000}"/>
    <cellStyle name="ปกติ 2" xfId="4783" xr:uid="{00000000-0005-0000-0000-0000A5170000}"/>
    <cellStyle name="ปกติ 2 10" xfId="4784" xr:uid="{00000000-0005-0000-0000-0000A6170000}"/>
    <cellStyle name="ปกติ 2 11" xfId="4785" xr:uid="{00000000-0005-0000-0000-0000A7170000}"/>
    <cellStyle name="ปกติ 2 12" xfId="4786" xr:uid="{00000000-0005-0000-0000-0000A8170000}"/>
    <cellStyle name="ปกติ 2 13" xfId="4787" xr:uid="{00000000-0005-0000-0000-0000A9170000}"/>
    <cellStyle name="ปกติ 2 14" xfId="4788" xr:uid="{00000000-0005-0000-0000-0000AA170000}"/>
    <cellStyle name="ปกติ 2 15" xfId="4789" xr:uid="{00000000-0005-0000-0000-0000AB170000}"/>
    <cellStyle name="ปกติ 2 16" xfId="4790" xr:uid="{00000000-0005-0000-0000-0000AC170000}"/>
    <cellStyle name="ปกติ 2 17" xfId="4791" xr:uid="{00000000-0005-0000-0000-0000AD170000}"/>
    <cellStyle name="ปกติ 2 18" xfId="4792" xr:uid="{00000000-0005-0000-0000-0000AE170000}"/>
    <cellStyle name="ปกติ 2 2" xfId="4793" xr:uid="{00000000-0005-0000-0000-0000AF170000}"/>
    <cellStyle name="ปกติ 2 2 2" xfId="4794" xr:uid="{00000000-0005-0000-0000-0000B0170000}"/>
    <cellStyle name="ปกติ 2 2 2 2" xfId="4795" xr:uid="{00000000-0005-0000-0000-0000B1170000}"/>
    <cellStyle name="ปกติ 2 2 2_CPI_Y'52_TOP_GG 1" xfId="4796" xr:uid="{00000000-0005-0000-0000-0000B2170000}"/>
    <cellStyle name="ปกติ 2 2 3" xfId="4797" xr:uid="{00000000-0005-0000-0000-0000B3170000}"/>
    <cellStyle name="ปกติ 2 2_Allowance%20IA(1)" xfId="4798" xr:uid="{00000000-0005-0000-0000-0000B4170000}"/>
    <cellStyle name="ปกติ 2 3" xfId="4799" xr:uid="{00000000-0005-0000-0000-0000B5170000}"/>
    <cellStyle name="ปกติ 2 4" xfId="4800" xr:uid="{00000000-0005-0000-0000-0000B6170000}"/>
    <cellStyle name="ปกติ 2 5" xfId="4801" xr:uid="{00000000-0005-0000-0000-0000B7170000}"/>
    <cellStyle name="ปกติ 2 6" xfId="4802" xr:uid="{00000000-0005-0000-0000-0000B8170000}"/>
    <cellStyle name="ปกติ 2 7" xfId="4803" xr:uid="{00000000-0005-0000-0000-0000B9170000}"/>
    <cellStyle name="ปกติ 2 7 2" xfId="4804" xr:uid="{00000000-0005-0000-0000-0000BA170000}"/>
    <cellStyle name="ปกติ 2 8" xfId="4805" xr:uid="{00000000-0005-0000-0000-0000BB170000}"/>
    <cellStyle name="ปกติ 2 9" xfId="4806" xr:uid="{00000000-0005-0000-0000-0000BC170000}"/>
    <cellStyle name="ปกติ 2_160800B1 CPI09 โปรแกรมคอมพิวเตอร์ - BOI_Q3" xfId="4807" xr:uid="{00000000-0005-0000-0000-0000BD170000}"/>
    <cellStyle name="ปกติ 20" xfId="4808" xr:uid="{00000000-0005-0000-0000-0000BE170000}"/>
    <cellStyle name="ปกติ 21" xfId="4809" xr:uid="{00000000-0005-0000-0000-0000BF170000}"/>
    <cellStyle name="ปกติ 22" xfId="4810" xr:uid="{00000000-0005-0000-0000-0000C0170000}"/>
    <cellStyle name="ปกติ 3" xfId="4811" xr:uid="{00000000-0005-0000-0000-0000C1170000}"/>
    <cellStyle name="ปกติ 3 2" xfId="4812" xr:uid="{00000000-0005-0000-0000-0000C2170000}"/>
    <cellStyle name="ปกติ 3 2 2" xfId="4813" xr:uid="{00000000-0005-0000-0000-0000C3170000}"/>
    <cellStyle name="ปกติ 3 3" xfId="4814" xr:uid="{00000000-0005-0000-0000-0000C4170000}"/>
    <cellStyle name="ปกติ 3 4" xfId="4815" xr:uid="{00000000-0005-0000-0000-0000C5170000}"/>
    <cellStyle name="ปกติ 3_CPI_Y'52_TOP_GG 1" xfId="4816" xr:uid="{00000000-0005-0000-0000-0000C6170000}"/>
    <cellStyle name="ปกติ 4" xfId="4817" xr:uid="{00000000-0005-0000-0000-0000C7170000}"/>
    <cellStyle name="ปกติ 4 2" xfId="4818" xr:uid="{00000000-0005-0000-0000-0000C8170000}"/>
    <cellStyle name="ปกติ 4 3" xfId="4819" xr:uid="{00000000-0005-0000-0000-0000C9170000}"/>
    <cellStyle name="ปกติ 4 4" xfId="4820" xr:uid="{00000000-0005-0000-0000-0000CA170000}"/>
    <cellStyle name="ปกติ 4_CPI_Y'52_TOP_GG 1" xfId="4821" xr:uid="{00000000-0005-0000-0000-0000CB170000}"/>
    <cellStyle name="ปกติ 5" xfId="4822" xr:uid="{00000000-0005-0000-0000-0000CC170000}"/>
    <cellStyle name="ปกติ 5 2" xfId="4823" xr:uid="{00000000-0005-0000-0000-0000CD170000}"/>
    <cellStyle name="ปกติ 5 3" xfId="4824" xr:uid="{00000000-0005-0000-0000-0000CE170000}"/>
    <cellStyle name="ปกติ 5_DetailCPI_1209" xfId="4825" xr:uid="{00000000-0005-0000-0000-0000CF170000}"/>
    <cellStyle name="ปกติ 6" xfId="4826" xr:uid="{00000000-0005-0000-0000-0000D0170000}"/>
    <cellStyle name="ปกติ 6 2" xfId="4827" xr:uid="{00000000-0005-0000-0000-0000D1170000}"/>
    <cellStyle name="ปกติ 6 3" xfId="4828" xr:uid="{00000000-0005-0000-0000-0000D2170000}"/>
    <cellStyle name="ปกติ 6_CPI_Y'52_TOP_GG 1" xfId="4829" xr:uid="{00000000-0005-0000-0000-0000D3170000}"/>
    <cellStyle name="ปกติ 7" xfId="4830" xr:uid="{00000000-0005-0000-0000-0000D4170000}"/>
    <cellStyle name="ปกติ 7 2" xfId="4831" xr:uid="{00000000-0005-0000-0000-0000D5170000}"/>
    <cellStyle name="ปกติ 8" xfId="4832" xr:uid="{00000000-0005-0000-0000-0000D6170000}"/>
    <cellStyle name="ปกติ 8 2" xfId="4833" xr:uid="{00000000-0005-0000-0000-0000D7170000}"/>
    <cellStyle name="ปกติ 8_CPI_Y'52_TOP_GG 1" xfId="4834" xr:uid="{00000000-0005-0000-0000-0000D8170000}"/>
    <cellStyle name="ปกติ 9" xfId="4835" xr:uid="{00000000-0005-0000-0000-0000D9170000}"/>
    <cellStyle name="ปกติ 9 2" xfId="4836" xr:uid="{00000000-0005-0000-0000-0000DA170000}"/>
    <cellStyle name="ปกติ 9_CPI_Y'52_TOP_GG 1" xfId="4837" xr:uid="{00000000-0005-0000-0000-0000DB170000}"/>
    <cellStyle name="เปอร์เซ็นต์ 10" xfId="4838" xr:uid="{00000000-0005-0000-0000-0000DC170000}"/>
    <cellStyle name="เปอร์เซ็นต์ 10 2" xfId="4839" xr:uid="{00000000-0005-0000-0000-0000DD170000}"/>
    <cellStyle name="เปอร์เซ็นต์ 11" xfId="4840" xr:uid="{00000000-0005-0000-0000-0000DE170000}"/>
    <cellStyle name="เปอร์เซ็นต์ 11 2" xfId="4841" xr:uid="{00000000-0005-0000-0000-0000DF170000}"/>
    <cellStyle name="เปอร์เซ็นต์ 2" xfId="4842" xr:uid="{00000000-0005-0000-0000-0000E0170000}"/>
    <cellStyle name="เปอร์เซ็นต์ 2 2" xfId="4843" xr:uid="{00000000-0005-0000-0000-0000E1170000}"/>
    <cellStyle name="เปอร์เซ็นต์ 2 2 2" xfId="4844" xr:uid="{00000000-0005-0000-0000-0000E2170000}"/>
    <cellStyle name="เปอร์เซ็นต์ 2 2 2 2" xfId="4845" xr:uid="{00000000-0005-0000-0000-0000E3170000}"/>
    <cellStyle name="เปอร์เซ็นต์ 2 3" xfId="4846" xr:uid="{00000000-0005-0000-0000-0000E4170000}"/>
    <cellStyle name="เปอร์เซ็นต์ 2 4" xfId="4847" xr:uid="{00000000-0005-0000-0000-0000E5170000}"/>
    <cellStyle name="เปอร์เซ็นต์ 2 5" xfId="4848" xr:uid="{00000000-0005-0000-0000-0000E6170000}"/>
    <cellStyle name="เปอร์เซ็นต์ 3" xfId="4849" xr:uid="{00000000-0005-0000-0000-0000E7170000}"/>
    <cellStyle name="เปอร์เซ็นต์ 4" xfId="4850" xr:uid="{00000000-0005-0000-0000-0000E8170000}"/>
    <cellStyle name="เปอร์เซ็นต์ 5" xfId="4851" xr:uid="{00000000-0005-0000-0000-0000E9170000}"/>
    <cellStyle name="เปอร์เซ็นต์ 6" xfId="4852" xr:uid="{00000000-0005-0000-0000-0000EA170000}"/>
    <cellStyle name="เปอร์เซ็นต์ 7" xfId="4853" xr:uid="{00000000-0005-0000-0000-0000EB170000}"/>
    <cellStyle name="เปอร์เซ็นต์ 8" xfId="4854" xr:uid="{00000000-0005-0000-0000-0000EC170000}"/>
    <cellStyle name="เปอร์เซ็นต์ 9" xfId="4855" xr:uid="{00000000-0005-0000-0000-0000ED170000}"/>
    <cellStyle name="ผลรวม" xfId="4856" xr:uid="{00000000-0005-0000-0000-0000EE170000}"/>
    <cellStyle name="ผลรวม 2" xfId="6163" xr:uid="{00000000-0005-0000-0000-0000EF170000}"/>
    <cellStyle name="ผลรวม 2 2" xfId="7935" xr:uid="{CF4C4C56-AAD0-4D32-A623-C74CC3150E7D}"/>
    <cellStyle name="ผลรวม 2 3" xfId="8296" xr:uid="{2B468B8F-2DA6-4944-AE78-8EC3A69A4E52}"/>
    <cellStyle name="ผลรวม 2 4" xfId="8544" xr:uid="{6E315F1F-B7E4-4D31-A372-F72EDA0B47CA}"/>
    <cellStyle name="ผลรวม 2 5" xfId="8792" xr:uid="{B14BCD2B-759A-426A-B32C-EEFE297449C8}"/>
    <cellStyle name="ผลรวม 2 6" xfId="10254" xr:uid="{89D064D1-F8B9-4453-93F0-988DA000C477}"/>
    <cellStyle name="ผลรวม 3" xfId="6167" xr:uid="{00000000-0005-0000-0000-0000F0170000}"/>
    <cellStyle name="ผลรวม 3 2" xfId="7938" xr:uid="{3733FD3B-36DB-46E7-A615-C028094A77F9}"/>
    <cellStyle name="ผลรวม 3 3" xfId="8299" xr:uid="{3786F6E1-E38B-4CAD-AE06-103EC8CC5BF9}"/>
    <cellStyle name="ผลรวม 3 4" xfId="8547" xr:uid="{A763A2CA-C05A-4E4C-AB50-E7A2C043795A}"/>
    <cellStyle name="ผลรวม 3 5" xfId="8795" xr:uid="{395DD780-9C94-4E31-970E-5B136A890849}"/>
    <cellStyle name="ผลรวม 3 6" xfId="10257" xr:uid="{9E83FBD7-9FF2-44CD-8FAE-BF4847D85305}"/>
    <cellStyle name="ฤ?ธถ [0]_95" xfId="4857" xr:uid="{00000000-0005-0000-0000-0000F1170000}"/>
    <cellStyle name="ฤ?ธถ_95" xfId="4858" xr:uid="{00000000-0005-0000-0000-0000F2170000}"/>
    <cellStyle name="ฤธถ [0]_95" xfId="4859" xr:uid="{00000000-0005-0000-0000-0000F3170000}"/>
    <cellStyle name="ฤธถ_95" xfId="4860" xr:uid="{00000000-0005-0000-0000-0000F4170000}"/>
    <cellStyle name="ล๋ศญ [0]_95" xfId="4861" xr:uid="{00000000-0005-0000-0000-0000F5170000}"/>
    <cellStyle name="ล๋ศญ_95" xfId="4862" xr:uid="{00000000-0005-0000-0000-0000F6170000}"/>
    <cellStyle name="ลักษณะ 1" xfId="4863" xr:uid="{00000000-0005-0000-0000-0000F7170000}"/>
    <cellStyle name="ลักษณะ 2" xfId="4864" xr:uid="{00000000-0005-0000-0000-0000F8170000}"/>
    <cellStyle name="วฅมุ_4ฟ๙ฝวภ๛" xfId="4865" xr:uid="{00000000-0005-0000-0000-0000F9170000}"/>
    <cellStyle name="วงเล็บ" xfId="4866" xr:uid="{00000000-0005-0000-0000-0000FA170000}"/>
    <cellStyle name="ส่วนที่ถูกเน้น2" xfId="4867" xr:uid="{00000000-0005-0000-0000-0000FB170000}"/>
    <cellStyle name="เส้นขอบขวา" xfId="4869" xr:uid="{00000000-0005-0000-0000-0000FC170000}"/>
    <cellStyle name="หมายเหตุ" xfId="4871" xr:uid="{00000000-0005-0000-0000-0000FD170000}"/>
    <cellStyle name="หมายเหตุ 2" xfId="4872" xr:uid="{00000000-0005-0000-0000-0000FE170000}"/>
    <cellStyle name="หมายเหตุ 3" xfId="6165" xr:uid="{00000000-0005-0000-0000-0000FF170000}"/>
    <cellStyle name="หมายเหตุ 3 2" xfId="7937" xr:uid="{005290ED-3197-46A8-9EAF-89BDFEEA4EEB}"/>
    <cellStyle name="หมายเหตุ 3 3" xfId="8298" xr:uid="{68A24AA7-C726-4000-96A8-31FD16DDBEB4}"/>
    <cellStyle name="หมายเหตุ 3 4" xfId="8546" xr:uid="{5ACB1992-B32B-493D-9746-F2B4023FB889}"/>
    <cellStyle name="หมายเหตุ 3 5" xfId="8794" xr:uid="{0F435175-38AF-4F55-900E-DD83C61EB6FC}"/>
    <cellStyle name="หมายเหตุ 3 6" xfId="10256" xr:uid="{DA1111A1-6026-4812-ABB0-5EBEF9034E70}"/>
    <cellStyle name="หมายเหตุ 4" xfId="6169" xr:uid="{00000000-0005-0000-0000-000000180000}"/>
    <cellStyle name="หมายเหตุ 4 2" xfId="7940" xr:uid="{268C0576-CBCF-4504-B90F-A6FE5551B579}"/>
    <cellStyle name="หมายเหตุ 4 3" xfId="8301" xr:uid="{2EA4F762-6308-4AE7-B392-38BAC5BCC159}"/>
    <cellStyle name="หมายเหตุ 4 4" xfId="8549" xr:uid="{E49C5B20-EB4C-4E93-93BA-259CC087DF07}"/>
    <cellStyle name="หมายเหตุ 4 5" xfId="8797" xr:uid="{5A186F79-A89F-418F-A8D4-30B4D5F5610D}"/>
    <cellStyle name="หมายเหตุ 4 6" xfId="10259" xr:uid="{C3CEAA0B-886F-41CD-94A5-DA0FFA01F5A8}"/>
    <cellStyle name="หมายเหตุ 5" xfId="6915" xr:uid="{6A30B1FE-40CA-40E7-8610-093D08C9705E}"/>
    <cellStyle name="หัวเรื่อง 1" xfId="4873" xr:uid="{00000000-0005-0000-0000-000001180000}"/>
    <cellStyle name="หัวเรื่อง 2" xfId="4874" xr:uid="{00000000-0005-0000-0000-000002180000}"/>
    <cellStyle name="쉼표_MapleSEA_RoyaltyReport_Sep2005_Sample1" xfId="4877" xr:uid="{00000000-0005-0000-0000-000003180000}"/>
    <cellStyle name="콤마 [0]_BP매입매출명세서" xfId="4878" xr:uid="{00000000-0005-0000-0000-000004180000}"/>
    <cellStyle name="콤마_BP매입매출명세서" xfId="4879" xr:uid="{00000000-0005-0000-0000-000005180000}"/>
    <cellStyle name="통화 [0]_1" xfId="773" xr:uid="{00000000-0005-0000-0000-000006180000}"/>
    <cellStyle name="통화_BP매입매출명세서" xfId="4880" xr:uid="{00000000-0005-0000-0000-000007180000}"/>
    <cellStyle name="표준_DEC99" xfId="4881" xr:uid="{00000000-0005-0000-0000-000008180000}"/>
    <cellStyle name="一般_0006(1)" xfId="4882" xr:uid="{00000000-0005-0000-0000-000009180000}"/>
    <cellStyle name="千位[0]_GetDateDialog" xfId="774" xr:uid="{00000000-0005-0000-0000-00000A180000}"/>
    <cellStyle name="千分位[0]_ 白土" xfId="775" xr:uid="{00000000-0005-0000-0000-00000B180000}"/>
    <cellStyle name="千分位_ 白土" xfId="776" xr:uid="{00000000-0005-0000-0000-00000C180000}"/>
    <cellStyle name="普通_ 白土" xfId="777" xr:uid="{00000000-0005-0000-0000-00000D180000}"/>
    <cellStyle name="未定义" xfId="778" xr:uid="{00000000-0005-0000-0000-00000E180000}"/>
    <cellStyle name="未定義" xfId="4883" xr:uid="{00000000-0005-0000-0000-00000F180000}"/>
    <cellStyle name="桁区切り [0.00]_AUG98" xfId="779" xr:uid="{00000000-0005-0000-0000-000010180000}"/>
    <cellStyle name="桁区切り_eve" xfId="4884" xr:uid="{00000000-0005-0000-0000-000011180000}"/>
    <cellStyle name="標準_AR562売上出来高確認表印刷_帳票レイアウト" xfId="4885" xr:uid="{00000000-0005-0000-0000-000012180000}"/>
    <cellStyle name="爼ﾗ靉ﾁ篦ｧﾋﾅﾒﾂﾁﾔｵﾔ" xfId="4886" xr:uid="{00000000-0005-0000-0000-000013180000}"/>
    <cellStyle name="貨幣 [0]_2002CAP" xfId="4887" xr:uid="{00000000-0005-0000-0000-000014180000}"/>
    <cellStyle name="貨幣[0]_LC (2)" xfId="4888" xr:uid="{00000000-0005-0000-0000-000015180000}"/>
    <cellStyle name="貨幣_2002CAP" xfId="4889" xr:uid="{00000000-0005-0000-0000-000016180000}"/>
    <cellStyle name="通貨 [0.00]_eve" xfId="780" xr:uid="{00000000-0005-0000-0000-000017180000}"/>
    <cellStyle name="㕃" xfId="781" xr:uid="{00000000-0005-0000-0000-000018180000}"/>
    <cellStyle name="㕃 2" xfId="4890" xr:uid="{00000000-0005-0000-0000-000019180000}"/>
  </cellStyles>
  <dxfs count="0"/>
  <tableStyles count="0" defaultTableStyle="TableStyleMedium9" defaultPivotStyle="PivotStyleLight16"/>
  <colors>
    <mruColors>
      <color rgb="FFFFCCFF"/>
      <color rgb="FFFFFFA3"/>
      <color rgb="FFCCFF99"/>
      <color rgb="FFCCFFCC"/>
      <color rgb="FF9999FF"/>
      <color rgb="FFCC99FF"/>
      <color rgb="FFFF66CC"/>
      <color rgb="FFFF00FF"/>
      <color rgb="FFD5F8FF"/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17" Type="http://schemas.openxmlformats.org/officeDocument/2006/relationships/externalLink" Target="externalLinks/externalLink111.xml"/><Relationship Id="rId299" Type="http://schemas.openxmlformats.org/officeDocument/2006/relationships/externalLink" Target="externalLinks/externalLink293.xml"/><Relationship Id="rId21" Type="http://schemas.openxmlformats.org/officeDocument/2006/relationships/externalLink" Target="externalLinks/externalLink15.xml"/><Relationship Id="rId63" Type="http://schemas.openxmlformats.org/officeDocument/2006/relationships/externalLink" Target="externalLinks/externalLink57.xml"/><Relationship Id="rId159" Type="http://schemas.openxmlformats.org/officeDocument/2006/relationships/externalLink" Target="externalLinks/externalLink153.xml"/><Relationship Id="rId324" Type="http://schemas.openxmlformats.org/officeDocument/2006/relationships/externalLink" Target="externalLinks/externalLink318.xml"/><Relationship Id="rId170" Type="http://schemas.openxmlformats.org/officeDocument/2006/relationships/externalLink" Target="externalLinks/externalLink164.xml"/><Relationship Id="rId226" Type="http://schemas.openxmlformats.org/officeDocument/2006/relationships/externalLink" Target="externalLinks/externalLink220.xml"/><Relationship Id="rId268" Type="http://schemas.openxmlformats.org/officeDocument/2006/relationships/externalLink" Target="externalLinks/externalLink262.xml"/><Relationship Id="rId32" Type="http://schemas.openxmlformats.org/officeDocument/2006/relationships/externalLink" Target="externalLinks/externalLink26.xml"/><Relationship Id="rId74" Type="http://schemas.openxmlformats.org/officeDocument/2006/relationships/externalLink" Target="externalLinks/externalLink68.xml"/><Relationship Id="rId128" Type="http://schemas.openxmlformats.org/officeDocument/2006/relationships/externalLink" Target="externalLinks/externalLink122.xml"/><Relationship Id="rId335" Type="http://schemas.openxmlformats.org/officeDocument/2006/relationships/externalLink" Target="externalLinks/externalLink329.xml"/><Relationship Id="rId5" Type="http://schemas.openxmlformats.org/officeDocument/2006/relationships/worksheet" Target="worksheets/sheet5.xml"/><Relationship Id="rId181" Type="http://schemas.openxmlformats.org/officeDocument/2006/relationships/externalLink" Target="externalLinks/externalLink175.xml"/><Relationship Id="rId237" Type="http://schemas.openxmlformats.org/officeDocument/2006/relationships/externalLink" Target="externalLinks/externalLink231.xml"/><Relationship Id="rId279" Type="http://schemas.openxmlformats.org/officeDocument/2006/relationships/externalLink" Target="externalLinks/externalLink273.xml"/><Relationship Id="rId43" Type="http://schemas.openxmlformats.org/officeDocument/2006/relationships/externalLink" Target="externalLinks/externalLink37.xml"/><Relationship Id="rId139" Type="http://schemas.openxmlformats.org/officeDocument/2006/relationships/externalLink" Target="externalLinks/externalLink133.xml"/><Relationship Id="rId290" Type="http://schemas.openxmlformats.org/officeDocument/2006/relationships/externalLink" Target="externalLinks/externalLink284.xml"/><Relationship Id="rId304" Type="http://schemas.openxmlformats.org/officeDocument/2006/relationships/externalLink" Target="externalLinks/externalLink298.xml"/><Relationship Id="rId346" Type="http://schemas.openxmlformats.org/officeDocument/2006/relationships/calcChain" Target="calcChain.xml"/><Relationship Id="rId85" Type="http://schemas.openxmlformats.org/officeDocument/2006/relationships/externalLink" Target="externalLinks/externalLink79.xml"/><Relationship Id="rId150" Type="http://schemas.openxmlformats.org/officeDocument/2006/relationships/externalLink" Target="externalLinks/externalLink144.xml"/><Relationship Id="rId192" Type="http://schemas.openxmlformats.org/officeDocument/2006/relationships/externalLink" Target="externalLinks/externalLink186.xml"/><Relationship Id="rId206" Type="http://schemas.openxmlformats.org/officeDocument/2006/relationships/externalLink" Target="externalLinks/externalLink200.xml"/><Relationship Id="rId248" Type="http://schemas.openxmlformats.org/officeDocument/2006/relationships/externalLink" Target="externalLinks/externalLink242.xml"/><Relationship Id="rId12" Type="http://schemas.openxmlformats.org/officeDocument/2006/relationships/externalLink" Target="externalLinks/externalLink6.xml"/><Relationship Id="rId108" Type="http://schemas.openxmlformats.org/officeDocument/2006/relationships/externalLink" Target="externalLinks/externalLink102.xml"/><Relationship Id="rId315" Type="http://schemas.openxmlformats.org/officeDocument/2006/relationships/externalLink" Target="externalLinks/externalLink309.xml"/><Relationship Id="rId54" Type="http://schemas.openxmlformats.org/officeDocument/2006/relationships/externalLink" Target="externalLinks/externalLink48.xml"/><Relationship Id="rId96" Type="http://schemas.openxmlformats.org/officeDocument/2006/relationships/externalLink" Target="externalLinks/externalLink90.xml"/><Relationship Id="rId161" Type="http://schemas.openxmlformats.org/officeDocument/2006/relationships/externalLink" Target="externalLinks/externalLink155.xml"/><Relationship Id="rId217" Type="http://schemas.openxmlformats.org/officeDocument/2006/relationships/externalLink" Target="externalLinks/externalLink211.xml"/><Relationship Id="rId259" Type="http://schemas.openxmlformats.org/officeDocument/2006/relationships/externalLink" Target="externalLinks/externalLink253.xml"/><Relationship Id="rId23" Type="http://schemas.openxmlformats.org/officeDocument/2006/relationships/externalLink" Target="externalLinks/externalLink17.xml"/><Relationship Id="rId119" Type="http://schemas.openxmlformats.org/officeDocument/2006/relationships/externalLink" Target="externalLinks/externalLink113.xml"/><Relationship Id="rId270" Type="http://schemas.openxmlformats.org/officeDocument/2006/relationships/externalLink" Target="externalLinks/externalLink264.xml"/><Relationship Id="rId326" Type="http://schemas.openxmlformats.org/officeDocument/2006/relationships/externalLink" Target="externalLinks/externalLink320.xml"/><Relationship Id="rId65" Type="http://schemas.openxmlformats.org/officeDocument/2006/relationships/externalLink" Target="externalLinks/externalLink59.xml"/><Relationship Id="rId130" Type="http://schemas.openxmlformats.org/officeDocument/2006/relationships/externalLink" Target="externalLinks/externalLink124.xml"/><Relationship Id="rId172" Type="http://schemas.openxmlformats.org/officeDocument/2006/relationships/externalLink" Target="externalLinks/externalLink166.xml"/><Relationship Id="rId228" Type="http://schemas.openxmlformats.org/officeDocument/2006/relationships/externalLink" Target="externalLinks/externalLink222.xml"/><Relationship Id="rId281" Type="http://schemas.openxmlformats.org/officeDocument/2006/relationships/externalLink" Target="externalLinks/externalLink275.xml"/><Relationship Id="rId337" Type="http://schemas.openxmlformats.org/officeDocument/2006/relationships/externalLink" Target="externalLinks/externalLink331.xml"/><Relationship Id="rId34" Type="http://schemas.openxmlformats.org/officeDocument/2006/relationships/externalLink" Target="externalLinks/externalLink28.xml"/><Relationship Id="rId76" Type="http://schemas.openxmlformats.org/officeDocument/2006/relationships/externalLink" Target="externalLinks/externalLink70.xml"/><Relationship Id="rId141" Type="http://schemas.openxmlformats.org/officeDocument/2006/relationships/externalLink" Target="externalLinks/externalLink135.xml"/><Relationship Id="rId7" Type="http://schemas.openxmlformats.org/officeDocument/2006/relationships/externalLink" Target="externalLinks/externalLink1.xml"/><Relationship Id="rId183" Type="http://schemas.openxmlformats.org/officeDocument/2006/relationships/externalLink" Target="externalLinks/externalLink177.xml"/><Relationship Id="rId239" Type="http://schemas.openxmlformats.org/officeDocument/2006/relationships/externalLink" Target="externalLinks/externalLink233.xml"/><Relationship Id="rId250" Type="http://schemas.openxmlformats.org/officeDocument/2006/relationships/externalLink" Target="externalLinks/externalLink244.xml"/><Relationship Id="rId292" Type="http://schemas.openxmlformats.org/officeDocument/2006/relationships/externalLink" Target="externalLinks/externalLink286.xml"/><Relationship Id="rId306" Type="http://schemas.openxmlformats.org/officeDocument/2006/relationships/externalLink" Target="externalLinks/externalLink300.xml"/><Relationship Id="rId45" Type="http://schemas.openxmlformats.org/officeDocument/2006/relationships/externalLink" Target="externalLinks/externalLink39.xml"/><Relationship Id="rId87" Type="http://schemas.openxmlformats.org/officeDocument/2006/relationships/externalLink" Target="externalLinks/externalLink81.xml"/><Relationship Id="rId110" Type="http://schemas.openxmlformats.org/officeDocument/2006/relationships/externalLink" Target="externalLinks/externalLink104.xml"/><Relationship Id="rId152" Type="http://schemas.openxmlformats.org/officeDocument/2006/relationships/externalLink" Target="externalLinks/externalLink146.xml"/><Relationship Id="rId194" Type="http://schemas.openxmlformats.org/officeDocument/2006/relationships/externalLink" Target="externalLinks/externalLink188.xml"/><Relationship Id="rId208" Type="http://schemas.openxmlformats.org/officeDocument/2006/relationships/externalLink" Target="externalLinks/externalLink202.xml"/><Relationship Id="rId261" Type="http://schemas.openxmlformats.org/officeDocument/2006/relationships/externalLink" Target="externalLinks/externalLink255.xml"/><Relationship Id="rId14" Type="http://schemas.openxmlformats.org/officeDocument/2006/relationships/externalLink" Target="externalLinks/externalLink8.xml"/><Relationship Id="rId35" Type="http://schemas.openxmlformats.org/officeDocument/2006/relationships/externalLink" Target="externalLinks/externalLink29.xml"/><Relationship Id="rId56" Type="http://schemas.openxmlformats.org/officeDocument/2006/relationships/externalLink" Target="externalLinks/externalLink50.xml"/><Relationship Id="rId77" Type="http://schemas.openxmlformats.org/officeDocument/2006/relationships/externalLink" Target="externalLinks/externalLink71.xml"/><Relationship Id="rId100" Type="http://schemas.openxmlformats.org/officeDocument/2006/relationships/externalLink" Target="externalLinks/externalLink94.xml"/><Relationship Id="rId282" Type="http://schemas.openxmlformats.org/officeDocument/2006/relationships/externalLink" Target="externalLinks/externalLink276.xml"/><Relationship Id="rId317" Type="http://schemas.openxmlformats.org/officeDocument/2006/relationships/externalLink" Target="externalLinks/externalLink311.xml"/><Relationship Id="rId338" Type="http://schemas.openxmlformats.org/officeDocument/2006/relationships/externalLink" Target="externalLinks/externalLink332.xml"/><Relationship Id="rId8" Type="http://schemas.openxmlformats.org/officeDocument/2006/relationships/externalLink" Target="externalLinks/externalLink2.xml"/><Relationship Id="rId98" Type="http://schemas.openxmlformats.org/officeDocument/2006/relationships/externalLink" Target="externalLinks/externalLink92.xml"/><Relationship Id="rId121" Type="http://schemas.openxmlformats.org/officeDocument/2006/relationships/externalLink" Target="externalLinks/externalLink115.xml"/><Relationship Id="rId142" Type="http://schemas.openxmlformats.org/officeDocument/2006/relationships/externalLink" Target="externalLinks/externalLink136.xml"/><Relationship Id="rId163" Type="http://schemas.openxmlformats.org/officeDocument/2006/relationships/externalLink" Target="externalLinks/externalLink157.xml"/><Relationship Id="rId184" Type="http://schemas.openxmlformats.org/officeDocument/2006/relationships/externalLink" Target="externalLinks/externalLink178.xml"/><Relationship Id="rId219" Type="http://schemas.openxmlformats.org/officeDocument/2006/relationships/externalLink" Target="externalLinks/externalLink213.xml"/><Relationship Id="rId230" Type="http://schemas.openxmlformats.org/officeDocument/2006/relationships/externalLink" Target="externalLinks/externalLink224.xml"/><Relationship Id="rId251" Type="http://schemas.openxmlformats.org/officeDocument/2006/relationships/externalLink" Target="externalLinks/externalLink245.xml"/><Relationship Id="rId25" Type="http://schemas.openxmlformats.org/officeDocument/2006/relationships/externalLink" Target="externalLinks/externalLink19.xml"/><Relationship Id="rId46" Type="http://schemas.openxmlformats.org/officeDocument/2006/relationships/externalLink" Target="externalLinks/externalLink40.xml"/><Relationship Id="rId67" Type="http://schemas.openxmlformats.org/officeDocument/2006/relationships/externalLink" Target="externalLinks/externalLink61.xml"/><Relationship Id="rId272" Type="http://schemas.openxmlformats.org/officeDocument/2006/relationships/externalLink" Target="externalLinks/externalLink266.xml"/><Relationship Id="rId293" Type="http://schemas.openxmlformats.org/officeDocument/2006/relationships/externalLink" Target="externalLinks/externalLink287.xml"/><Relationship Id="rId307" Type="http://schemas.openxmlformats.org/officeDocument/2006/relationships/externalLink" Target="externalLinks/externalLink301.xml"/><Relationship Id="rId328" Type="http://schemas.openxmlformats.org/officeDocument/2006/relationships/externalLink" Target="externalLinks/externalLink322.xml"/><Relationship Id="rId88" Type="http://schemas.openxmlformats.org/officeDocument/2006/relationships/externalLink" Target="externalLinks/externalLink82.xml"/><Relationship Id="rId111" Type="http://schemas.openxmlformats.org/officeDocument/2006/relationships/externalLink" Target="externalLinks/externalLink105.xml"/><Relationship Id="rId132" Type="http://schemas.openxmlformats.org/officeDocument/2006/relationships/externalLink" Target="externalLinks/externalLink126.xml"/><Relationship Id="rId153" Type="http://schemas.openxmlformats.org/officeDocument/2006/relationships/externalLink" Target="externalLinks/externalLink147.xml"/><Relationship Id="rId174" Type="http://schemas.openxmlformats.org/officeDocument/2006/relationships/externalLink" Target="externalLinks/externalLink168.xml"/><Relationship Id="rId195" Type="http://schemas.openxmlformats.org/officeDocument/2006/relationships/externalLink" Target="externalLinks/externalLink189.xml"/><Relationship Id="rId209" Type="http://schemas.openxmlformats.org/officeDocument/2006/relationships/externalLink" Target="externalLinks/externalLink203.xml"/><Relationship Id="rId220" Type="http://schemas.openxmlformats.org/officeDocument/2006/relationships/externalLink" Target="externalLinks/externalLink214.xml"/><Relationship Id="rId241" Type="http://schemas.openxmlformats.org/officeDocument/2006/relationships/externalLink" Target="externalLinks/externalLink235.xml"/><Relationship Id="rId15" Type="http://schemas.openxmlformats.org/officeDocument/2006/relationships/externalLink" Target="externalLinks/externalLink9.xml"/><Relationship Id="rId36" Type="http://schemas.openxmlformats.org/officeDocument/2006/relationships/externalLink" Target="externalLinks/externalLink30.xml"/><Relationship Id="rId57" Type="http://schemas.openxmlformats.org/officeDocument/2006/relationships/externalLink" Target="externalLinks/externalLink51.xml"/><Relationship Id="rId262" Type="http://schemas.openxmlformats.org/officeDocument/2006/relationships/externalLink" Target="externalLinks/externalLink256.xml"/><Relationship Id="rId283" Type="http://schemas.openxmlformats.org/officeDocument/2006/relationships/externalLink" Target="externalLinks/externalLink277.xml"/><Relationship Id="rId318" Type="http://schemas.openxmlformats.org/officeDocument/2006/relationships/externalLink" Target="externalLinks/externalLink312.xml"/><Relationship Id="rId339" Type="http://schemas.openxmlformats.org/officeDocument/2006/relationships/externalLink" Target="externalLinks/externalLink333.xml"/><Relationship Id="rId78" Type="http://schemas.openxmlformats.org/officeDocument/2006/relationships/externalLink" Target="externalLinks/externalLink72.xml"/><Relationship Id="rId99" Type="http://schemas.openxmlformats.org/officeDocument/2006/relationships/externalLink" Target="externalLinks/externalLink93.xml"/><Relationship Id="rId101" Type="http://schemas.openxmlformats.org/officeDocument/2006/relationships/externalLink" Target="externalLinks/externalLink95.xml"/><Relationship Id="rId122" Type="http://schemas.openxmlformats.org/officeDocument/2006/relationships/externalLink" Target="externalLinks/externalLink116.xml"/><Relationship Id="rId143" Type="http://schemas.openxmlformats.org/officeDocument/2006/relationships/externalLink" Target="externalLinks/externalLink137.xml"/><Relationship Id="rId164" Type="http://schemas.openxmlformats.org/officeDocument/2006/relationships/externalLink" Target="externalLinks/externalLink158.xml"/><Relationship Id="rId185" Type="http://schemas.openxmlformats.org/officeDocument/2006/relationships/externalLink" Target="externalLinks/externalLink179.xml"/><Relationship Id="rId9" Type="http://schemas.openxmlformats.org/officeDocument/2006/relationships/externalLink" Target="externalLinks/externalLink3.xml"/><Relationship Id="rId210" Type="http://schemas.openxmlformats.org/officeDocument/2006/relationships/externalLink" Target="externalLinks/externalLink204.xml"/><Relationship Id="rId26" Type="http://schemas.openxmlformats.org/officeDocument/2006/relationships/externalLink" Target="externalLinks/externalLink20.xml"/><Relationship Id="rId231" Type="http://schemas.openxmlformats.org/officeDocument/2006/relationships/externalLink" Target="externalLinks/externalLink225.xml"/><Relationship Id="rId252" Type="http://schemas.openxmlformats.org/officeDocument/2006/relationships/externalLink" Target="externalLinks/externalLink246.xml"/><Relationship Id="rId273" Type="http://schemas.openxmlformats.org/officeDocument/2006/relationships/externalLink" Target="externalLinks/externalLink267.xml"/><Relationship Id="rId294" Type="http://schemas.openxmlformats.org/officeDocument/2006/relationships/externalLink" Target="externalLinks/externalLink288.xml"/><Relationship Id="rId308" Type="http://schemas.openxmlformats.org/officeDocument/2006/relationships/externalLink" Target="externalLinks/externalLink302.xml"/><Relationship Id="rId329" Type="http://schemas.openxmlformats.org/officeDocument/2006/relationships/externalLink" Target="externalLinks/externalLink323.xml"/><Relationship Id="rId47" Type="http://schemas.openxmlformats.org/officeDocument/2006/relationships/externalLink" Target="externalLinks/externalLink41.xml"/><Relationship Id="rId68" Type="http://schemas.openxmlformats.org/officeDocument/2006/relationships/externalLink" Target="externalLinks/externalLink62.xml"/><Relationship Id="rId89" Type="http://schemas.openxmlformats.org/officeDocument/2006/relationships/externalLink" Target="externalLinks/externalLink83.xml"/><Relationship Id="rId112" Type="http://schemas.openxmlformats.org/officeDocument/2006/relationships/externalLink" Target="externalLinks/externalLink106.xml"/><Relationship Id="rId133" Type="http://schemas.openxmlformats.org/officeDocument/2006/relationships/externalLink" Target="externalLinks/externalLink127.xml"/><Relationship Id="rId154" Type="http://schemas.openxmlformats.org/officeDocument/2006/relationships/externalLink" Target="externalLinks/externalLink148.xml"/><Relationship Id="rId175" Type="http://schemas.openxmlformats.org/officeDocument/2006/relationships/externalLink" Target="externalLinks/externalLink169.xml"/><Relationship Id="rId340" Type="http://schemas.openxmlformats.org/officeDocument/2006/relationships/externalLink" Target="externalLinks/externalLink334.xml"/><Relationship Id="rId196" Type="http://schemas.openxmlformats.org/officeDocument/2006/relationships/externalLink" Target="externalLinks/externalLink190.xml"/><Relationship Id="rId200" Type="http://schemas.openxmlformats.org/officeDocument/2006/relationships/externalLink" Target="externalLinks/externalLink194.xml"/><Relationship Id="rId16" Type="http://schemas.openxmlformats.org/officeDocument/2006/relationships/externalLink" Target="externalLinks/externalLink10.xml"/><Relationship Id="rId221" Type="http://schemas.openxmlformats.org/officeDocument/2006/relationships/externalLink" Target="externalLinks/externalLink215.xml"/><Relationship Id="rId242" Type="http://schemas.openxmlformats.org/officeDocument/2006/relationships/externalLink" Target="externalLinks/externalLink236.xml"/><Relationship Id="rId263" Type="http://schemas.openxmlformats.org/officeDocument/2006/relationships/externalLink" Target="externalLinks/externalLink257.xml"/><Relationship Id="rId284" Type="http://schemas.openxmlformats.org/officeDocument/2006/relationships/externalLink" Target="externalLinks/externalLink278.xml"/><Relationship Id="rId319" Type="http://schemas.openxmlformats.org/officeDocument/2006/relationships/externalLink" Target="externalLinks/externalLink313.xml"/><Relationship Id="rId37" Type="http://schemas.openxmlformats.org/officeDocument/2006/relationships/externalLink" Target="externalLinks/externalLink31.xml"/><Relationship Id="rId58" Type="http://schemas.openxmlformats.org/officeDocument/2006/relationships/externalLink" Target="externalLinks/externalLink52.xml"/><Relationship Id="rId79" Type="http://schemas.openxmlformats.org/officeDocument/2006/relationships/externalLink" Target="externalLinks/externalLink73.xml"/><Relationship Id="rId102" Type="http://schemas.openxmlformats.org/officeDocument/2006/relationships/externalLink" Target="externalLinks/externalLink96.xml"/><Relationship Id="rId123" Type="http://schemas.openxmlformats.org/officeDocument/2006/relationships/externalLink" Target="externalLinks/externalLink117.xml"/><Relationship Id="rId144" Type="http://schemas.openxmlformats.org/officeDocument/2006/relationships/externalLink" Target="externalLinks/externalLink138.xml"/><Relationship Id="rId330" Type="http://schemas.openxmlformats.org/officeDocument/2006/relationships/externalLink" Target="externalLinks/externalLink324.xml"/><Relationship Id="rId90" Type="http://schemas.openxmlformats.org/officeDocument/2006/relationships/externalLink" Target="externalLinks/externalLink84.xml"/><Relationship Id="rId165" Type="http://schemas.openxmlformats.org/officeDocument/2006/relationships/externalLink" Target="externalLinks/externalLink159.xml"/><Relationship Id="rId186" Type="http://schemas.openxmlformats.org/officeDocument/2006/relationships/externalLink" Target="externalLinks/externalLink180.xml"/><Relationship Id="rId211" Type="http://schemas.openxmlformats.org/officeDocument/2006/relationships/externalLink" Target="externalLinks/externalLink205.xml"/><Relationship Id="rId232" Type="http://schemas.openxmlformats.org/officeDocument/2006/relationships/externalLink" Target="externalLinks/externalLink226.xml"/><Relationship Id="rId253" Type="http://schemas.openxmlformats.org/officeDocument/2006/relationships/externalLink" Target="externalLinks/externalLink247.xml"/><Relationship Id="rId274" Type="http://schemas.openxmlformats.org/officeDocument/2006/relationships/externalLink" Target="externalLinks/externalLink268.xml"/><Relationship Id="rId295" Type="http://schemas.openxmlformats.org/officeDocument/2006/relationships/externalLink" Target="externalLinks/externalLink289.xml"/><Relationship Id="rId309" Type="http://schemas.openxmlformats.org/officeDocument/2006/relationships/externalLink" Target="externalLinks/externalLink303.xml"/><Relationship Id="rId27" Type="http://schemas.openxmlformats.org/officeDocument/2006/relationships/externalLink" Target="externalLinks/externalLink21.xml"/><Relationship Id="rId48" Type="http://schemas.openxmlformats.org/officeDocument/2006/relationships/externalLink" Target="externalLinks/externalLink42.xml"/><Relationship Id="rId69" Type="http://schemas.openxmlformats.org/officeDocument/2006/relationships/externalLink" Target="externalLinks/externalLink63.xml"/><Relationship Id="rId113" Type="http://schemas.openxmlformats.org/officeDocument/2006/relationships/externalLink" Target="externalLinks/externalLink107.xml"/><Relationship Id="rId134" Type="http://schemas.openxmlformats.org/officeDocument/2006/relationships/externalLink" Target="externalLinks/externalLink128.xml"/><Relationship Id="rId320" Type="http://schemas.openxmlformats.org/officeDocument/2006/relationships/externalLink" Target="externalLinks/externalLink314.xml"/><Relationship Id="rId80" Type="http://schemas.openxmlformats.org/officeDocument/2006/relationships/externalLink" Target="externalLinks/externalLink74.xml"/><Relationship Id="rId155" Type="http://schemas.openxmlformats.org/officeDocument/2006/relationships/externalLink" Target="externalLinks/externalLink149.xml"/><Relationship Id="rId176" Type="http://schemas.openxmlformats.org/officeDocument/2006/relationships/externalLink" Target="externalLinks/externalLink170.xml"/><Relationship Id="rId197" Type="http://schemas.openxmlformats.org/officeDocument/2006/relationships/externalLink" Target="externalLinks/externalLink191.xml"/><Relationship Id="rId341" Type="http://schemas.openxmlformats.org/officeDocument/2006/relationships/externalLink" Target="externalLinks/externalLink335.xml"/><Relationship Id="rId201" Type="http://schemas.openxmlformats.org/officeDocument/2006/relationships/externalLink" Target="externalLinks/externalLink195.xml"/><Relationship Id="rId222" Type="http://schemas.openxmlformats.org/officeDocument/2006/relationships/externalLink" Target="externalLinks/externalLink216.xml"/><Relationship Id="rId243" Type="http://schemas.openxmlformats.org/officeDocument/2006/relationships/externalLink" Target="externalLinks/externalLink237.xml"/><Relationship Id="rId264" Type="http://schemas.openxmlformats.org/officeDocument/2006/relationships/externalLink" Target="externalLinks/externalLink258.xml"/><Relationship Id="rId285" Type="http://schemas.openxmlformats.org/officeDocument/2006/relationships/externalLink" Target="externalLinks/externalLink279.xml"/><Relationship Id="rId17" Type="http://schemas.openxmlformats.org/officeDocument/2006/relationships/externalLink" Target="externalLinks/externalLink11.xml"/><Relationship Id="rId38" Type="http://schemas.openxmlformats.org/officeDocument/2006/relationships/externalLink" Target="externalLinks/externalLink32.xml"/><Relationship Id="rId59" Type="http://schemas.openxmlformats.org/officeDocument/2006/relationships/externalLink" Target="externalLinks/externalLink53.xml"/><Relationship Id="rId103" Type="http://schemas.openxmlformats.org/officeDocument/2006/relationships/externalLink" Target="externalLinks/externalLink97.xml"/><Relationship Id="rId124" Type="http://schemas.openxmlformats.org/officeDocument/2006/relationships/externalLink" Target="externalLinks/externalLink118.xml"/><Relationship Id="rId310" Type="http://schemas.openxmlformats.org/officeDocument/2006/relationships/externalLink" Target="externalLinks/externalLink304.xml"/><Relationship Id="rId70" Type="http://schemas.openxmlformats.org/officeDocument/2006/relationships/externalLink" Target="externalLinks/externalLink64.xml"/><Relationship Id="rId91" Type="http://schemas.openxmlformats.org/officeDocument/2006/relationships/externalLink" Target="externalLinks/externalLink85.xml"/><Relationship Id="rId145" Type="http://schemas.openxmlformats.org/officeDocument/2006/relationships/externalLink" Target="externalLinks/externalLink139.xml"/><Relationship Id="rId166" Type="http://schemas.openxmlformats.org/officeDocument/2006/relationships/externalLink" Target="externalLinks/externalLink160.xml"/><Relationship Id="rId187" Type="http://schemas.openxmlformats.org/officeDocument/2006/relationships/externalLink" Target="externalLinks/externalLink181.xml"/><Relationship Id="rId331" Type="http://schemas.openxmlformats.org/officeDocument/2006/relationships/externalLink" Target="externalLinks/externalLink325.xml"/><Relationship Id="rId1" Type="http://schemas.openxmlformats.org/officeDocument/2006/relationships/worksheet" Target="worksheets/sheet1.xml"/><Relationship Id="rId212" Type="http://schemas.openxmlformats.org/officeDocument/2006/relationships/externalLink" Target="externalLinks/externalLink206.xml"/><Relationship Id="rId233" Type="http://schemas.openxmlformats.org/officeDocument/2006/relationships/externalLink" Target="externalLinks/externalLink227.xml"/><Relationship Id="rId254" Type="http://schemas.openxmlformats.org/officeDocument/2006/relationships/externalLink" Target="externalLinks/externalLink248.xml"/><Relationship Id="rId28" Type="http://schemas.openxmlformats.org/officeDocument/2006/relationships/externalLink" Target="externalLinks/externalLink22.xml"/><Relationship Id="rId49" Type="http://schemas.openxmlformats.org/officeDocument/2006/relationships/externalLink" Target="externalLinks/externalLink43.xml"/><Relationship Id="rId114" Type="http://schemas.openxmlformats.org/officeDocument/2006/relationships/externalLink" Target="externalLinks/externalLink108.xml"/><Relationship Id="rId275" Type="http://schemas.openxmlformats.org/officeDocument/2006/relationships/externalLink" Target="externalLinks/externalLink269.xml"/><Relationship Id="rId296" Type="http://schemas.openxmlformats.org/officeDocument/2006/relationships/externalLink" Target="externalLinks/externalLink290.xml"/><Relationship Id="rId300" Type="http://schemas.openxmlformats.org/officeDocument/2006/relationships/externalLink" Target="externalLinks/externalLink294.xml"/><Relationship Id="rId60" Type="http://schemas.openxmlformats.org/officeDocument/2006/relationships/externalLink" Target="externalLinks/externalLink54.xml"/><Relationship Id="rId81" Type="http://schemas.openxmlformats.org/officeDocument/2006/relationships/externalLink" Target="externalLinks/externalLink75.xml"/><Relationship Id="rId135" Type="http://schemas.openxmlformats.org/officeDocument/2006/relationships/externalLink" Target="externalLinks/externalLink129.xml"/><Relationship Id="rId156" Type="http://schemas.openxmlformats.org/officeDocument/2006/relationships/externalLink" Target="externalLinks/externalLink150.xml"/><Relationship Id="rId177" Type="http://schemas.openxmlformats.org/officeDocument/2006/relationships/externalLink" Target="externalLinks/externalLink171.xml"/><Relationship Id="rId198" Type="http://schemas.openxmlformats.org/officeDocument/2006/relationships/externalLink" Target="externalLinks/externalLink192.xml"/><Relationship Id="rId321" Type="http://schemas.openxmlformats.org/officeDocument/2006/relationships/externalLink" Target="externalLinks/externalLink315.xml"/><Relationship Id="rId342" Type="http://schemas.openxmlformats.org/officeDocument/2006/relationships/externalLink" Target="externalLinks/externalLink336.xml"/><Relationship Id="rId202" Type="http://schemas.openxmlformats.org/officeDocument/2006/relationships/externalLink" Target="externalLinks/externalLink196.xml"/><Relationship Id="rId223" Type="http://schemas.openxmlformats.org/officeDocument/2006/relationships/externalLink" Target="externalLinks/externalLink217.xml"/><Relationship Id="rId244" Type="http://schemas.openxmlformats.org/officeDocument/2006/relationships/externalLink" Target="externalLinks/externalLink238.xml"/><Relationship Id="rId18" Type="http://schemas.openxmlformats.org/officeDocument/2006/relationships/externalLink" Target="externalLinks/externalLink12.xml"/><Relationship Id="rId39" Type="http://schemas.openxmlformats.org/officeDocument/2006/relationships/externalLink" Target="externalLinks/externalLink33.xml"/><Relationship Id="rId265" Type="http://schemas.openxmlformats.org/officeDocument/2006/relationships/externalLink" Target="externalLinks/externalLink259.xml"/><Relationship Id="rId286" Type="http://schemas.openxmlformats.org/officeDocument/2006/relationships/externalLink" Target="externalLinks/externalLink280.xml"/><Relationship Id="rId50" Type="http://schemas.openxmlformats.org/officeDocument/2006/relationships/externalLink" Target="externalLinks/externalLink44.xml"/><Relationship Id="rId104" Type="http://schemas.openxmlformats.org/officeDocument/2006/relationships/externalLink" Target="externalLinks/externalLink98.xml"/><Relationship Id="rId125" Type="http://schemas.openxmlformats.org/officeDocument/2006/relationships/externalLink" Target="externalLinks/externalLink119.xml"/><Relationship Id="rId146" Type="http://schemas.openxmlformats.org/officeDocument/2006/relationships/externalLink" Target="externalLinks/externalLink140.xml"/><Relationship Id="rId167" Type="http://schemas.openxmlformats.org/officeDocument/2006/relationships/externalLink" Target="externalLinks/externalLink161.xml"/><Relationship Id="rId188" Type="http://schemas.openxmlformats.org/officeDocument/2006/relationships/externalLink" Target="externalLinks/externalLink182.xml"/><Relationship Id="rId311" Type="http://schemas.openxmlformats.org/officeDocument/2006/relationships/externalLink" Target="externalLinks/externalLink305.xml"/><Relationship Id="rId332" Type="http://schemas.openxmlformats.org/officeDocument/2006/relationships/externalLink" Target="externalLinks/externalLink326.xml"/><Relationship Id="rId71" Type="http://schemas.openxmlformats.org/officeDocument/2006/relationships/externalLink" Target="externalLinks/externalLink65.xml"/><Relationship Id="rId92" Type="http://schemas.openxmlformats.org/officeDocument/2006/relationships/externalLink" Target="externalLinks/externalLink86.xml"/><Relationship Id="rId213" Type="http://schemas.openxmlformats.org/officeDocument/2006/relationships/externalLink" Target="externalLinks/externalLink207.xml"/><Relationship Id="rId234" Type="http://schemas.openxmlformats.org/officeDocument/2006/relationships/externalLink" Target="externalLinks/externalLink228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3.xml"/><Relationship Id="rId255" Type="http://schemas.openxmlformats.org/officeDocument/2006/relationships/externalLink" Target="externalLinks/externalLink249.xml"/><Relationship Id="rId276" Type="http://schemas.openxmlformats.org/officeDocument/2006/relationships/externalLink" Target="externalLinks/externalLink270.xml"/><Relationship Id="rId297" Type="http://schemas.openxmlformats.org/officeDocument/2006/relationships/externalLink" Target="externalLinks/externalLink291.xml"/><Relationship Id="rId40" Type="http://schemas.openxmlformats.org/officeDocument/2006/relationships/externalLink" Target="externalLinks/externalLink34.xml"/><Relationship Id="rId115" Type="http://schemas.openxmlformats.org/officeDocument/2006/relationships/externalLink" Target="externalLinks/externalLink109.xml"/><Relationship Id="rId136" Type="http://schemas.openxmlformats.org/officeDocument/2006/relationships/externalLink" Target="externalLinks/externalLink130.xml"/><Relationship Id="rId157" Type="http://schemas.openxmlformats.org/officeDocument/2006/relationships/externalLink" Target="externalLinks/externalLink151.xml"/><Relationship Id="rId178" Type="http://schemas.openxmlformats.org/officeDocument/2006/relationships/externalLink" Target="externalLinks/externalLink172.xml"/><Relationship Id="rId301" Type="http://schemas.openxmlformats.org/officeDocument/2006/relationships/externalLink" Target="externalLinks/externalLink295.xml"/><Relationship Id="rId322" Type="http://schemas.openxmlformats.org/officeDocument/2006/relationships/externalLink" Target="externalLinks/externalLink316.xml"/><Relationship Id="rId343" Type="http://schemas.openxmlformats.org/officeDocument/2006/relationships/theme" Target="theme/theme1.xml"/><Relationship Id="rId61" Type="http://schemas.openxmlformats.org/officeDocument/2006/relationships/externalLink" Target="externalLinks/externalLink55.xml"/><Relationship Id="rId82" Type="http://schemas.openxmlformats.org/officeDocument/2006/relationships/externalLink" Target="externalLinks/externalLink76.xml"/><Relationship Id="rId199" Type="http://schemas.openxmlformats.org/officeDocument/2006/relationships/externalLink" Target="externalLinks/externalLink193.xml"/><Relationship Id="rId203" Type="http://schemas.openxmlformats.org/officeDocument/2006/relationships/externalLink" Target="externalLinks/externalLink197.xml"/><Relationship Id="rId19" Type="http://schemas.openxmlformats.org/officeDocument/2006/relationships/externalLink" Target="externalLinks/externalLink13.xml"/><Relationship Id="rId224" Type="http://schemas.openxmlformats.org/officeDocument/2006/relationships/externalLink" Target="externalLinks/externalLink218.xml"/><Relationship Id="rId245" Type="http://schemas.openxmlformats.org/officeDocument/2006/relationships/externalLink" Target="externalLinks/externalLink239.xml"/><Relationship Id="rId266" Type="http://schemas.openxmlformats.org/officeDocument/2006/relationships/externalLink" Target="externalLinks/externalLink260.xml"/><Relationship Id="rId287" Type="http://schemas.openxmlformats.org/officeDocument/2006/relationships/externalLink" Target="externalLinks/externalLink281.xml"/><Relationship Id="rId30" Type="http://schemas.openxmlformats.org/officeDocument/2006/relationships/externalLink" Target="externalLinks/externalLink24.xml"/><Relationship Id="rId105" Type="http://schemas.openxmlformats.org/officeDocument/2006/relationships/externalLink" Target="externalLinks/externalLink99.xml"/><Relationship Id="rId126" Type="http://schemas.openxmlformats.org/officeDocument/2006/relationships/externalLink" Target="externalLinks/externalLink120.xml"/><Relationship Id="rId147" Type="http://schemas.openxmlformats.org/officeDocument/2006/relationships/externalLink" Target="externalLinks/externalLink141.xml"/><Relationship Id="rId168" Type="http://schemas.openxmlformats.org/officeDocument/2006/relationships/externalLink" Target="externalLinks/externalLink162.xml"/><Relationship Id="rId312" Type="http://schemas.openxmlformats.org/officeDocument/2006/relationships/externalLink" Target="externalLinks/externalLink306.xml"/><Relationship Id="rId333" Type="http://schemas.openxmlformats.org/officeDocument/2006/relationships/externalLink" Target="externalLinks/externalLink327.xml"/><Relationship Id="rId51" Type="http://schemas.openxmlformats.org/officeDocument/2006/relationships/externalLink" Target="externalLinks/externalLink45.xml"/><Relationship Id="rId72" Type="http://schemas.openxmlformats.org/officeDocument/2006/relationships/externalLink" Target="externalLinks/externalLink66.xml"/><Relationship Id="rId93" Type="http://schemas.openxmlformats.org/officeDocument/2006/relationships/externalLink" Target="externalLinks/externalLink87.xml"/><Relationship Id="rId189" Type="http://schemas.openxmlformats.org/officeDocument/2006/relationships/externalLink" Target="externalLinks/externalLink183.xml"/><Relationship Id="rId3" Type="http://schemas.openxmlformats.org/officeDocument/2006/relationships/worksheet" Target="worksheets/sheet3.xml"/><Relationship Id="rId214" Type="http://schemas.openxmlformats.org/officeDocument/2006/relationships/externalLink" Target="externalLinks/externalLink208.xml"/><Relationship Id="rId235" Type="http://schemas.openxmlformats.org/officeDocument/2006/relationships/externalLink" Target="externalLinks/externalLink229.xml"/><Relationship Id="rId256" Type="http://schemas.openxmlformats.org/officeDocument/2006/relationships/externalLink" Target="externalLinks/externalLink250.xml"/><Relationship Id="rId277" Type="http://schemas.openxmlformats.org/officeDocument/2006/relationships/externalLink" Target="externalLinks/externalLink271.xml"/><Relationship Id="rId298" Type="http://schemas.openxmlformats.org/officeDocument/2006/relationships/externalLink" Target="externalLinks/externalLink292.xml"/><Relationship Id="rId116" Type="http://schemas.openxmlformats.org/officeDocument/2006/relationships/externalLink" Target="externalLinks/externalLink110.xml"/><Relationship Id="rId137" Type="http://schemas.openxmlformats.org/officeDocument/2006/relationships/externalLink" Target="externalLinks/externalLink131.xml"/><Relationship Id="rId158" Type="http://schemas.openxmlformats.org/officeDocument/2006/relationships/externalLink" Target="externalLinks/externalLink152.xml"/><Relationship Id="rId302" Type="http://schemas.openxmlformats.org/officeDocument/2006/relationships/externalLink" Target="externalLinks/externalLink296.xml"/><Relationship Id="rId323" Type="http://schemas.openxmlformats.org/officeDocument/2006/relationships/externalLink" Target="externalLinks/externalLink317.xml"/><Relationship Id="rId344" Type="http://schemas.openxmlformats.org/officeDocument/2006/relationships/styles" Target="styles.xml"/><Relationship Id="rId20" Type="http://schemas.openxmlformats.org/officeDocument/2006/relationships/externalLink" Target="externalLinks/externalLink14.xml"/><Relationship Id="rId41" Type="http://schemas.openxmlformats.org/officeDocument/2006/relationships/externalLink" Target="externalLinks/externalLink35.xml"/><Relationship Id="rId62" Type="http://schemas.openxmlformats.org/officeDocument/2006/relationships/externalLink" Target="externalLinks/externalLink56.xml"/><Relationship Id="rId83" Type="http://schemas.openxmlformats.org/officeDocument/2006/relationships/externalLink" Target="externalLinks/externalLink77.xml"/><Relationship Id="rId179" Type="http://schemas.openxmlformats.org/officeDocument/2006/relationships/externalLink" Target="externalLinks/externalLink173.xml"/><Relationship Id="rId190" Type="http://schemas.openxmlformats.org/officeDocument/2006/relationships/externalLink" Target="externalLinks/externalLink184.xml"/><Relationship Id="rId204" Type="http://schemas.openxmlformats.org/officeDocument/2006/relationships/externalLink" Target="externalLinks/externalLink198.xml"/><Relationship Id="rId225" Type="http://schemas.openxmlformats.org/officeDocument/2006/relationships/externalLink" Target="externalLinks/externalLink219.xml"/><Relationship Id="rId246" Type="http://schemas.openxmlformats.org/officeDocument/2006/relationships/externalLink" Target="externalLinks/externalLink240.xml"/><Relationship Id="rId267" Type="http://schemas.openxmlformats.org/officeDocument/2006/relationships/externalLink" Target="externalLinks/externalLink261.xml"/><Relationship Id="rId288" Type="http://schemas.openxmlformats.org/officeDocument/2006/relationships/externalLink" Target="externalLinks/externalLink282.xml"/><Relationship Id="rId106" Type="http://schemas.openxmlformats.org/officeDocument/2006/relationships/externalLink" Target="externalLinks/externalLink100.xml"/><Relationship Id="rId127" Type="http://schemas.openxmlformats.org/officeDocument/2006/relationships/externalLink" Target="externalLinks/externalLink121.xml"/><Relationship Id="rId313" Type="http://schemas.openxmlformats.org/officeDocument/2006/relationships/externalLink" Target="externalLinks/externalLink307.xml"/><Relationship Id="rId10" Type="http://schemas.openxmlformats.org/officeDocument/2006/relationships/externalLink" Target="externalLinks/externalLink4.xml"/><Relationship Id="rId31" Type="http://schemas.openxmlformats.org/officeDocument/2006/relationships/externalLink" Target="externalLinks/externalLink25.xml"/><Relationship Id="rId52" Type="http://schemas.openxmlformats.org/officeDocument/2006/relationships/externalLink" Target="externalLinks/externalLink46.xml"/><Relationship Id="rId73" Type="http://schemas.openxmlformats.org/officeDocument/2006/relationships/externalLink" Target="externalLinks/externalLink67.xml"/><Relationship Id="rId94" Type="http://schemas.openxmlformats.org/officeDocument/2006/relationships/externalLink" Target="externalLinks/externalLink88.xml"/><Relationship Id="rId148" Type="http://schemas.openxmlformats.org/officeDocument/2006/relationships/externalLink" Target="externalLinks/externalLink142.xml"/><Relationship Id="rId169" Type="http://schemas.openxmlformats.org/officeDocument/2006/relationships/externalLink" Target="externalLinks/externalLink163.xml"/><Relationship Id="rId334" Type="http://schemas.openxmlformats.org/officeDocument/2006/relationships/externalLink" Target="externalLinks/externalLink328.xml"/><Relationship Id="rId4" Type="http://schemas.openxmlformats.org/officeDocument/2006/relationships/worksheet" Target="worksheets/sheet4.xml"/><Relationship Id="rId180" Type="http://schemas.openxmlformats.org/officeDocument/2006/relationships/externalLink" Target="externalLinks/externalLink174.xml"/><Relationship Id="rId215" Type="http://schemas.openxmlformats.org/officeDocument/2006/relationships/externalLink" Target="externalLinks/externalLink209.xml"/><Relationship Id="rId236" Type="http://schemas.openxmlformats.org/officeDocument/2006/relationships/externalLink" Target="externalLinks/externalLink230.xml"/><Relationship Id="rId257" Type="http://schemas.openxmlformats.org/officeDocument/2006/relationships/externalLink" Target="externalLinks/externalLink251.xml"/><Relationship Id="rId278" Type="http://schemas.openxmlformats.org/officeDocument/2006/relationships/externalLink" Target="externalLinks/externalLink272.xml"/><Relationship Id="rId303" Type="http://schemas.openxmlformats.org/officeDocument/2006/relationships/externalLink" Target="externalLinks/externalLink297.xml"/><Relationship Id="rId42" Type="http://schemas.openxmlformats.org/officeDocument/2006/relationships/externalLink" Target="externalLinks/externalLink36.xml"/><Relationship Id="rId84" Type="http://schemas.openxmlformats.org/officeDocument/2006/relationships/externalLink" Target="externalLinks/externalLink78.xml"/><Relationship Id="rId138" Type="http://schemas.openxmlformats.org/officeDocument/2006/relationships/externalLink" Target="externalLinks/externalLink132.xml"/><Relationship Id="rId345" Type="http://schemas.openxmlformats.org/officeDocument/2006/relationships/sharedStrings" Target="sharedStrings.xml"/><Relationship Id="rId191" Type="http://schemas.openxmlformats.org/officeDocument/2006/relationships/externalLink" Target="externalLinks/externalLink185.xml"/><Relationship Id="rId205" Type="http://schemas.openxmlformats.org/officeDocument/2006/relationships/externalLink" Target="externalLinks/externalLink199.xml"/><Relationship Id="rId247" Type="http://schemas.openxmlformats.org/officeDocument/2006/relationships/externalLink" Target="externalLinks/externalLink241.xml"/><Relationship Id="rId107" Type="http://schemas.openxmlformats.org/officeDocument/2006/relationships/externalLink" Target="externalLinks/externalLink101.xml"/><Relationship Id="rId289" Type="http://schemas.openxmlformats.org/officeDocument/2006/relationships/externalLink" Target="externalLinks/externalLink283.xml"/><Relationship Id="rId11" Type="http://schemas.openxmlformats.org/officeDocument/2006/relationships/externalLink" Target="externalLinks/externalLink5.xml"/><Relationship Id="rId53" Type="http://schemas.openxmlformats.org/officeDocument/2006/relationships/externalLink" Target="externalLinks/externalLink47.xml"/><Relationship Id="rId149" Type="http://schemas.openxmlformats.org/officeDocument/2006/relationships/externalLink" Target="externalLinks/externalLink143.xml"/><Relationship Id="rId314" Type="http://schemas.openxmlformats.org/officeDocument/2006/relationships/externalLink" Target="externalLinks/externalLink308.xml"/><Relationship Id="rId95" Type="http://schemas.openxmlformats.org/officeDocument/2006/relationships/externalLink" Target="externalLinks/externalLink89.xml"/><Relationship Id="rId160" Type="http://schemas.openxmlformats.org/officeDocument/2006/relationships/externalLink" Target="externalLinks/externalLink154.xml"/><Relationship Id="rId216" Type="http://schemas.openxmlformats.org/officeDocument/2006/relationships/externalLink" Target="externalLinks/externalLink210.xml"/><Relationship Id="rId258" Type="http://schemas.openxmlformats.org/officeDocument/2006/relationships/externalLink" Target="externalLinks/externalLink252.xml"/><Relationship Id="rId22" Type="http://schemas.openxmlformats.org/officeDocument/2006/relationships/externalLink" Target="externalLinks/externalLink16.xml"/><Relationship Id="rId64" Type="http://schemas.openxmlformats.org/officeDocument/2006/relationships/externalLink" Target="externalLinks/externalLink58.xml"/><Relationship Id="rId118" Type="http://schemas.openxmlformats.org/officeDocument/2006/relationships/externalLink" Target="externalLinks/externalLink112.xml"/><Relationship Id="rId325" Type="http://schemas.openxmlformats.org/officeDocument/2006/relationships/externalLink" Target="externalLinks/externalLink319.xml"/><Relationship Id="rId171" Type="http://schemas.openxmlformats.org/officeDocument/2006/relationships/externalLink" Target="externalLinks/externalLink165.xml"/><Relationship Id="rId227" Type="http://schemas.openxmlformats.org/officeDocument/2006/relationships/externalLink" Target="externalLinks/externalLink221.xml"/><Relationship Id="rId269" Type="http://schemas.openxmlformats.org/officeDocument/2006/relationships/externalLink" Target="externalLinks/externalLink263.xml"/><Relationship Id="rId33" Type="http://schemas.openxmlformats.org/officeDocument/2006/relationships/externalLink" Target="externalLinks/externalLink27.xml"/><Relationship Id="rId129" Type="http://schemas.openxmlformats.org/officeDocument/2006/relationships/externalLink" Target="externalLinks/externalLink123.xml"/><Relationship Id="rId280" Type="http://schemas.openxmlformats.org/officeDocument/2006/relationships/externalLink" Target="externalLinks/externalLink274.xml"/><Relationship Id="rId336" Type="http://schemas.openxmlformats.org/officeDocument/2006/relationships/externalLink" Target="externalLinks/externalLink330.xml"/><Relationship Id="rId75" Type="http://schemas.openxmlformats.org/officeDocument/2006/relationships/externalLink" Target="externalLinks/externalLink69.xml"/><Relationship Id="rId140" Type="http://schemas.openxmlformats.org/officeDocument/2006/relationships/externalLink" Target="externalLinks/externalLink134.xml"/><Relationship Id="rId182" Type="http://schemas.openxmlformats.org/officeDocument/2006/relationships/externalLink" Target="externalLinks/externalLink176.xml"/><Relationship Id="rId6" Type="http://schemas.openxmlformats.org/officeDocument/2006/relationships/worksheet" Target="worksheets/sheet6.xml"/><Relationship Id="rId238" Type="http://schemas.openxmlformats.org/officeDocument/2006/relationships/externalLink" Target="externalLinks/externalLink232.xml"/><Relationship Id="rId291" Type="http://schemas.openxmlformats.org/officeDocument/2006/relationships/externalLink" Target="externalLinks/externalLink285.xml"/><Relationship Id="rId305" Type="http://schemas.openxmlformats.org/officeDocument/2006/relationships/externalLink" Target="externalLinks/externalLink299.xml"/><Relationship Id="rId44" Type="http://schemas.openxmlformats.org/officeDocument/2006/relationships/externalLink" Target="externalLinks/externalLink38.xml"/><Relationship Id="rId86" Type="http://schemas.openxmlformats.org/officeDocument/2006/relationships/externalLink" Target="externalLinks/externalLink80.xml"/><Relationship Id="rId151" Type="http://schemas.openxmlformats.org/officeDocument/2006/relationships/externalLink" Target="externalLinks/externalLink145.xml"/><Relationship Id="rId193" Type="http://schemas.openxmlformats.org/officeDocument/2006/relationships/externalLink" Target="externalLinks/externalLink187.xml"/><Relationship Id="rId207" Type="http://schemas.openxmlformats.org/officeDocument/2006/relationships/externalLink" Target="externalLinks/externalLink201.xml"/><Relationship Id="rId249" Type="http://schemas.openxmlformats.org/officeDocument/2006/relationships/externalLink" Target="externalLinks/externalLink243.xml"/><Relationship Id="rId13" Type="http://schemas.openxmlformats.org/officeDocument/2006/relationships/externalLink" Target="externalLinks/externalLink7.xml"/><Relationship Id="rId109" Type="http://schemas.openxmlformats.org/officeDocument/2006/relationships/externalLink" Target="externalLinks/externalLink103.xml"/><Relationship Id="rId260" Type="http://schemas.openxmlformats.org/officeDocument/2006/relationships/externalLink" Target="externalLinks/externalLink254.xml"/><Relationship Id="rId316" Type="http://schemas.openxmlformats.org/officeDocument/2006/relationships/externalLink" Target="externalLinks/externalLink310.xml"/><Relationship Id="rId55" Type="http://schemas.openxmlformats.org/officeDocument/2006/relationships/externalLink" Target="externalLinks/externalLink49.xml"/><Relationship Id="rId97" Type="http://schemas.openxmlformats.org/officeDocument/2006/relationships/externalLink" Target="externalLinks/externalLink91.xml"/><Relationship Id="rId120" Type="http://schemas.openxmlformats.org/officeDocument/2006/relationships/externalLink" Target="externalLinks/externalLink114.xml"/><Relationship Id="rId162" Type="http://schemas.openxmlformats.org/officeDocument/2006/relationships/externalLink" Target="externalLinks/externalLink156.xml"/><Relationship Id="rId218" Type="http://schemas.openxmlformats.org/officeDocument/2006/relationships/externalLink" Target="externalLinks/externalLink212.xml"/><Relationship Id="rId271" Type="http://schemas.openxmlformats.org/officeDocument/2006/relationships/externalLink" Target="externalLinks/externalLink265.xml"/><Relationship Id="rId24" Type="http://schemas.openxmlformats.org/officeDocument/2006/relationships/externalLink" Target="externalLinks/externalLink18.xml"/><Relationship Id="rId66" Type="http://schemas.openxmlformats.org/officeDocument/2006/relationships/externalLink" Target="externalLinks/externalLink60.xml"/><Relationship Id="rId131" Type="http://schemas.openxmlformats.org/officeDocument/2006/relationships/externalLink" Target="externalLinks/externalLink125.xml"/><Relationship Id="rId327" Type="http://schemas.openxmlformats.org/officeDocument/2006/relationships/externalLink" Target="externalLinks/externalLink321.xml"/><Relationship Id="rId173" Type="http://schemas.openxmlformats.org/officeDocument/2006/relationships/externalLink" Target="externalLinks/externalLink167.xml"/><Relationship Id="rId229" Type="http://schemas.openxmlformats.org/officeDocument/2006/relationships/externalLink" Target="externalLinks/externalLink223.xml"/><Relationship Id="rId240" Type="http://schemas.openxmlformats.org/officeDocument/2006/relationships/externalLink" Target="externalLinks/externalLink234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Rack&#3626;&#3640;&#3619;&#3614;&#3621;\NewCPF\Cpf44\Old44\DataWork\C_Tower30\C_43_q1_sgv\DataWork\C_cpf15\BangkokFeedmill\AR-PURCH\AR-AP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192.168.1.2\ANS-Audit\Client\Asia%20Hotel%20Group\Zeer\2015\Q3'2015\FS_ZP%20Q3'15\My%20Documents\PY\Fin-99\Fs-Sep99\BS&amp;PL09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Client\Asia%20Hotel%20Group\Zeer\2015\Q3'2015\FS_ZP%20Q3'15\My%20Documents\PY\Fin-99\Fs-Sep99\BS&amp;PL09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192.168.1.2\ANS-Audit\Client\Asia%20Hotel%20Group\Zeer\2015\Q3'2015\FS_ZP%20Q3'15\NM%20Document\Report%20to%20Japan\D05C6750-12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Client\Asia%20Hotel%20Group\Zeer\2015\Q3'2015\FS_ZP%20Q3'15\NM%20Document\Report%20to%20Japan\D05C6750-12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Ans-srv2\data\WINDOWS\Desktop\Ess\done\AP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WINDOWS\Desktop\Ess\done\AP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THNB00234\aws\Engagements\Modernform%20Group%20Plc\Modernform2002\Documents\Data\BANK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192.168.1.2\ANS-Audit\Client\Asia%20Hotel%20Group\Zeer\2015\Q3'2015\FS_ZP%20Q3'15\Documents%20and%20Settings\vthumnoi\Desktop\C.P.RAM%20YE2005\Working%20Paper%20(Tak)\Bank%20&#3614;&#3633;&#3585;&#3592;&#3656;&#3634;&#3618;\bbl1248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Client\Asia%20Hotel%20Group\Zeer\2015\Q3'2015\FS_ZP%20Q3'15\Documents%20and%20Settings\vthumnoi\Desktop\C.P.RAM%20YE2005\Working%20Paper%20(Tak)\Bank%20&#3614;&#3633;&#3585;&#3592;&#3656;&#3634;&#3618;\bbl1248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homekoi\Desktop\DOC\work\Worksheet%20in%20D:%20ANS%20Audit%20Client%20Vichitbhan%20Group%202014%20Q4'2014%20VPP%20Q4'14%20FS%20VPP%20Q4'14%20VPP_Note%20T_2014.doc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D:%20ANS%20Audit%20Client%20Vichitbhan%20Group%202014%20Q4'2014%20VPP%20Q4'14%20FS%20VPP%20Q4'14%20VPP_Note%20T_2014.doc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192.168.1.3\d\WIN_DAT\excel\glstat\glst0799.xlw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Ans-srv2\data\confirm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onfirm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Mindy\jobonhand\Jhb2_gen_mal_3\AabsData\DATA\tan358\DATA\Year_End_2000\Examples\Awp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DATA\tan358\DATA\Year_End_2000\Examples\Awp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1\Chx056\COMP2000\Formc2000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Mindy\jobonhand\Jhb2_gen_mal_3\AabsData\BAfile\AUD2\Nit344\Ye99\AWPs\Nit344_AWPs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BAfile\AUD2\Nit344\Ye99\AWPs\Nit344_AWPs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KPMGMJB\public\windows\TEMP\WINDOWS\DESKTOP\Triumphul\TAS%20Dec%202000\Dec2000\tas%20debtors%20Dec2000\TESP%20BD%20Prov%20Dec%2000-1st%20review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riumphul\TAS%20Dec%202000\Dec2000\tas%20debtors%20Dec2000\TESP%20BD%20Prov%20Dec%2000-1st%20review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KPMGMJB\public\windows\TEMP\WINDOWS\DESKTOP\tas%20debtors%20Dec2000\TAS%20BDProv%20Dec%2000-1st%20review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as%20debtors%20Dec2000\TAS%20BDProv%20Dec%2000-1st%20review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KPMGMJB\public\windows\TEMP\TMS1101Final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TMS1101Final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BAfile\Aud2\Mal225\malead99\09-AWPs\AllAWP99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K-chariti\2_Wason\My%20Documents\Retail-Report\Load%20final1%20-%2030%20April.07-May9.2007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-chariti\2_Wason\My%20Documents\Retail-Report\Load%20final1%20-%2030%20April.07-May9.2007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/Bid%20Package%20Preparation/load1-30June2008-for%20OPCOM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USER/Desktop/Draft____________&#3626;&#3635;&#3627;&#3619;&#3633;&#3610;&#3605;&#3633;&#3657;&#3591;%20Y2017%20&#3649;&#3621;&#3632;%20Q1,2018/CHUO%20Q1'2017%20ENG/Bid%20Package%20Preparation/load1-30June2008-for%20OPCOM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K-chariti\2_Wason\Documents%20and%20Settings\psuw\Desktop\load1-30April2007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-chariti\2_Wason\Documents%20and%20Settings\psuw\Desktop\load1-30April2007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K-chariti\2_Wason\Documents%20and%20Settings\psuw\Local%20Settings\Temp\Temporary%20Directory%201%20for%20Weekly%20Report%20PivotTable%201-26%20Sep.04.zip\Weekly%20Retail%20Report%20Vol.-Margin%20by%20Pivot(Week%20of%201-8Aug04)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-chariti\2_Wason\Documents%20and%20Settings\psuw\Local%20Settings\Temp\Temporary%20Directory%201%20for%20Weekly%20Report%20PivotTable%201-26%20Sep.04.zip\Weekly%20Retail%20Report%20Vol.-Margin%20by%20Pivot(Week%20of%201-8Aug04)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K-chariti\2_Wason\Documents%20and%20Settings\psuw\Local%20Settings\Temp\Temporary%20Directory%201%20for%20Weekly%20Report%20PivotTable%201-26%20Sep.04.zip\Report%20by%20PivotTable-Retail%20As%20of%20July%202004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-chariti\2_Wason\Documents%20and%20Settings\psuw\Local%20Settings\Temp\Temporary%20Directory%201%20for%20Weekly%20Report%20PivotTable%201-26%20Sep.04.zip\Report%20by%20PivotTable-Retail%20As%20of%20July%202004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/My%20Documents/Retail-Report/load1-30Nov.07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USER/Desktop/Draft____________&#3626;&#3635;&#3627;&#3619;&#3633;&#3610;&#3605;&#3633;&#3657;&#3591;%20Y2017%20&#3649;&#3621;&#3632;%20Q1,2018/CHUO%20Q1'2017%20ENG/My%20Documents/Retail-Report/load1-30Nov.07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cuments%20and%20Settings\bksrs\My%20Documents\EY\Necl\NeclQ3'03\BECL_K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audit-server\T&amp;T\Users\KSH1\AppData\Local\Temp\Temp1_Section%20F%20-%20Taxation.zip\BAfile\AUD2\Nit344\Ye99\AWPs\Nit344_AWPs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2\Nit344\Ye99\AWPs\Nit344_AWPs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Mybookworld\public\Users\user\Desktop\Cassie\AuditFile\KLAudit\Integrated%20Brickworks\IBSB-AWP2002(baru)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AuditFile\KLAudit\Integrated%20Brickworks\IBSB-AWP2002(baru)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Mybookworld\public\Users\user\Desktop\Cassie\My%20Documents\LooseFF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My%20Documents\LooseFF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&#160;\up\&#3591;&#3634;&#3609;&#3609;&#3585;\Documents%20and%20Settings\user\Desktop\Lead%20Sheet%20Energy%20Max_Q1'12-&#3594;&#3640;&#3604;&#3585;&#3619;&#3632;&#3607;&#3610;&#3618;&#3629;&#3604;.xl%2520s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KPMGMJB\public\WINDOWS\TEMP\KJBIS%20-%20TBCS%20&amp;%20TBIS%20(1%20file)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KJBIS%20-%20TBCS%20&amp;%20TBIS%20(1%20file)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Ans-srv2\data\Client\CM%20Group\49\Year%20End%2006\PM\Client\Detail4908\Detail%20Jul'06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\CM%20Group\49\Year%20End%2006\PM\Client\Detail4908\Detail%20Jul'06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1\Tax2\Pca008\PCATaxcomp2001\Pcacom2001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JB003\Assurance\StandardDoc\Nst334_Awp1_without%20adj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tandardDoc\Nst334_Awp1_without%20adj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192.168.1.2\Documents%20and%20Settings\User\Application%20Data\Microsoft\Excel\StandardDoc\Nst334_Awp1_without%20adj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Documents%20and%20Settings\User\Application%20Data\Microsoft\Excel\StandardDoc\Nst334_Awp1_without%20adj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Jb003\assurance\NL%20Language'05\StandardDoc\Nst334_Awp1_without%20adj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NL%20Language'05\StandardDoc\Nst334_Awp1_without%20adj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Mybookworld\public\Users\user\Desktop\Cassie\Clients\PacIns98\Year%20end%201998\11-AWPs\WINDOWS\TEMP\fish%20fund%203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lients\PacIns98\Year%20end%201998\11-AWPs\WINDOWS\TEMP\fish%20fund%203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Mybookworld\public\Users\user\Desktop\Cassie\WINNT\TEMP\Audit%202000\Metronic\MESB\99\A\DATA\BSFNPS97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Audit%202000\Metronic\MESB\99\A\DATA\BSFNPS97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Ac11-ohl\takeuchi\WINDOWS\DESKTOP\Tai%20Thong%20Ind%2031.12.98\1998\Tai%20Thong\Tai%20Thong%20lead%2031.12.98(2)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11-ohl\takeuchi\WINDOWS\DESKTOP\Tai%20Thong%20Ind%2031.12.98\1998\Tai%20Thong\Tai%20Thong%20lead%2031.12.98(2)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iffco.co.ae/WINDOWS/TEMP/c.notes.data/MIS%20Format%20Draft%20for%20discussion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KLAUDNIBM425\aws\GYL\DRSM\Audit2001\Audsche\MTC\Tax\YA00%20CYB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DRSM\Audit2001\Audsche\MTC\Tax\YA00%20CYB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GIS_SERVER\Typing\UOBR.&#3611;&#3619;&#3633;&#3610;&#3649;&#3585;&#3657;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IS_SERVER\Typing\UOBR.&#3611;&#3619;&#3633;&#3610;&#3649;&#3585;&#3657;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KLAUDNIBM425\aws\GYL\DRSL\Audit2001\Audsche\MTC\Tax\YA00%20CYB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DRSL\Audit2001\Audsche\MTC\Tax\YA00%20CYB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KLAUDNCOM094\aws\SJMAh\working%20paper\Noveon02\Audit%20sch-GD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94\aws\SJMAh\working%20paper\Noveon02\Audit%20sch-GD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SOFFICE\EXCEL\MTHACCTS\MPSB'2K\MP2K12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192.168.1.3\d\Documents%20and%20Settings\yi.li.chia\Desktop\DS%20furniture\AWP\Ye02\02-AWP\MSOFFICE\EXCEL\MTHACCTS\MPSB'2K\MP2K12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MSOFFICE\EXCEL\MTHACCTS\MPSB'2K\MP2K12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192.168.1.3\d\Tax\Winsheng\2002\MSOFFICE\EXCEL\MTHACCTS\MPSB'2K\MP2K12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MSOFFICE\EXCEL\MTHACCTS\MPSB'2K\MP2K12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Lieh\backup\BackUp_210408\JobOnHand\Assurance\Workings&amp;Account\SoonYeResin'06\Jhb2_gen_mal_3\AabsData\DATA\tan358\DATA\Year_End_2000\Examples\Awp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tan358\DATA\Year_End_2000\Examples\Awp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Mybookworld\public\Users\user\Desktop\Cassie\GYL\KJM\Kiso2002\Audit\MTC\Tax\YA00%20CYB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KJM\Kiso2002\Audit\MTC\Tax\YA00%20CYB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KLAUDNIBM425\aws\GYL\Kiso%20Bumi\MTC\Tax\YA00%20CYB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Kiso%20Bumi\MTC\Tax\YA00%20CYB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Mybookworld\public\Users\user\Desktop\Cassie\WINNT\Temp\Audit%20sch-GD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Audit%20sch-GD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Mybookworld\public\Users\user\Desktop\Cassie\Jenny\Yuasa%20Mechatronics\DATA\dsfurniture\dsawps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Jenny\Yuasa%20Mechatronics\DATA\dsfurniture\dsawps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192.168.1.3\d\DATA\Eve049\YE00-Final\Back%20up\DATA\dsfurniture\dsawps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dsfurniture\dsawps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dsfurniture\dsawps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192.168.1.3\d\BAfile\Aud2\Nst334\Ye00\AWP\Nst334_Awp1_without%20adj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st334\Ye00\AWP\Nst334_Awp1_without%20adj.xls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st334\Ye00\AWP\Nst334_Awp1_without%20adj.xl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nespro\gad_work\Data\Dec98\TWKSHT.xl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spro\gad_work\Data\Dec98\TWKSHT.xls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nts%20and%20Settings\Administrator\My%20Documents\OTHER\Projectalliance\Aguston%20project\QS\MBW\02.Tender\B%20Out\Blank%20BOQ-S&amp;A(Aguston).xls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microsoft.com/office/2006/relationships/xlExternalLinkPath/xlStartup" Target="TASJA/PL&amp;BSCUM/PT-CM-94.XLS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nespro\gad_work\Data\Dec98\NSMALJUN.xls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spro\gad_work\Data\Dec98\NSMALJUN.xls" TargetMode="External"/></Relationships>
</file>

<file path=xl/externalLinks/_rels/externalLink1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Audit_P\YTY\Takei%20Plastic\anb\Depre\DEP12.XLS" TargetMode="External"/></Relationships>
</file>

<file path=xl/externalLinks/_rels/externalLink1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THNB00178\aws\Documents%20and%20Settings\bktph.THNB00255\Desktop\TR_AP12.xls" TargetMode="External"/></Relationships>
</file>

<file path=xl/externalLinks/_rels/externalLink1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178\aws\Documents%20and%20Settings\bktph.THNB00255\Desktop\TR_AP12.xls" TargetMode="External"/></Relationships>
</file>

<file path=xl/externalLinks/_rels/externalLink1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Mybookworld\public\Users\user\Desktop\Cassie\Amanda\NNR\NNR30.6.01\Client\Ultradata%20(Malaysia)%20Sdn%20Bhd\UltraData.xls" TargetMode="External"/></Relationships>
</file>

<file path=xl/externalLinks/_rels/externalLink1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Amanda\NNR\NNR30.6.01\Client\Ultradata%20(Malaysia)%20Sdn%20Bhd\UltraData.xls" TargetMode="External"/></Relationships>
</file>

<file path=xl/externalLinks/_rels/externalLink1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Jhbfs4002\VOL2\T2000CY\Tax3\Shi434\COM00\Mfa00.xls" TargetMode="External"/></Relationships>
</file>

<file path=xl/externalLinks/_rels/externalLink1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hbfs4002\VOL2\T2000CY\Tax3\Shi434\COM00\Mfa00.xls" TargetMode="External"/></Relationships>
</file>

<file path=xl/externalLinks/_rels/externalLink1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hi434\COM00\Mfa00.xls" TargetMode="External"/></Relationships>
</file>

<file path=xl/externalLinks/_rels/externalLink1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Officedata\jobonhand\Assurance\Workings&amp;Account\TBS%20Asia%20Consultants'07\BYSEnt_06\T2000CY\Tax1\Chx056\COMP2000\Formc2000.xls" TargetMode="External"/></Relationships>
</file>

<file path=xl/externalLinks/_rels/externalLink1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fficedata\jobonhand\Assurance\Workings&amp;Account\TBS%20Asia%20Consultants'07\BYSEnt_06\T2000CY\Tax1\Chx056\COMP2000\Formc2000.xls" TargetMode="External"/></Relationships>
</file>

<file path=xl/externalLinks/_rels/externalLink1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LIEH\JobOnHand\BYSEnt_06\T2000CY\Tax1\Chx056\COMP2000\Formc2000.xls" TargetMode="External"/></Relationships>
</file>

<file path=xl/externalLinks/_rels/externalLink1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BYSEnt_06\T2000CY\Tax1\Chx056\COMP2000\Formc2000.xls" TargetMode="External"/></Relationships>
</file>

<file path=xl/externalLinks/_rels/externalLink1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aya_server\audit%20files\VAA%20Group%20of%20Companies(Audit%20Report)\Asiana%20Food%20Industries%20Sdn%20Bhd-Audit%20Report\Asiana%20Food%20Industries.%20-%20Audit%20report%202002.xls" TargetMode="External"/></Relationships>
</file>

<file path=xl/externalLinks/_rels/externalLink1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ya_server\audit%20files\VAA%20Group%20of%20Companies(Audit%20Report)\Asiana%20Food%20Industries%20Sdn%20Bhd-Audit%20Report\Asiana%20Food%20Industries.%20-%20Audit%20report%202002.xls" TargetMode="External"/></Relationships>
</file>

<file path=xl/externalLinks/_rels/externalLink1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Hpserver\Audit\DOCUME~1\CPY~1.MYJ\LOCALS~1\Temp\HLP-lead%2099.xls" TargetMode="External"/></Relationships>
</file>

<file path=xl/externalLinks/_rels/externalLink1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pserver\Audit\DOCUME~1\CPY~1.MYJ\LOCALS~1\Temp\HLP-lead%2099.xls" TargetMode="External"/></Relationships>
</file>

<file path=xl/externalLinks/_rels/externalLink1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AUDIT\1998\Exc036\Mmc_pl\MMC-PL.xls" TargetMode="External"/></Relationships>
</file>

<file path=xl/externalLinks/_rels/externalLink1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K-somsak\GHB\Form%20(&#3629;&#3657;&#3623;&#3609;)\&#3615;&#3629;&#3619;&#3660;&#3617;%20&#3642;BT%20GSB%20SCBT%20(&#3615;&#3629;&#3619;&#3660;&#3617;%20&#3608;&#3629;&#3626;)\&#3607;&#3637;&#3656;&#3604;&#3636;&#3609;+&#3629;&#3634;&#3588;&#3634;&#3619;%20(&#3615;&#3629;&#3619;&#3660;&#3617;%20&#3608;&#3629;&#3626;).xls" TargetMode="External"/></Relationships>
</file>

<file path=xl/externalLinks/_rels/externalLink1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-somsak\GHB\Form%20(&#3629;&#3657;&#3623;&#3609;)\&#3615;&#3629;&#3619;&#3660;&#3617;%20&#3642;BT%20GSB%20SCBT%20(&#3615;&#3629;&#3619;&#3660;&#3617;%20&#3608;&#3629;&#3626;)\&#3607;&#3637;&#3656;&#3604;&#3636;&#3609;+&#3629;&#3634;&#3588;&#3634;&#3619;%20(&#3615;&#3629;&#3619;&#3660;&#3617;%20&#3608;&#3629;&#3626;).xls" TargetMode="External"/></Relationships>
</file>

<file path=xl/externalLinks/_rels/externalLink1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Mybookworld\public\Users\user\Desktop\Cassie\DATA\ACCT\KIT\CONSOL\RESV0401.XLS" TargetMode="External"/></Relationships>
</file>

<file path=xl/externalLinks/_rels/externalLink1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ATA\ACCT\KIT\CONSOL\RESV0401.XLS" TargetMode="External"/></Relationships>
</file>

<file path=xl/externalLinks/_rels/externalLink1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Kpmgmjb\public\windows\TEMP\Audit%20schedule.xls" TargetMode="External"/></Relationships>
</file>

<file path=xl/externalLinks/_rels/externalLink1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Audit%20schedule.xls" TargetMode="External"/></Relationships>
</file>

<file path=xl/externalLinks/_rels/externalLink1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AUDIT\Pelangi%20Group\Pelangi\Ye2000\11-AWPs\FAs.xls" TargetMode="External"/></Relationships>
</file>

<file path=xl/externalLinks/_rels/externalLink1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192.168.1.3\d\DATA\Eve049\YE00-Final\Back%20up\DATA\AUDIT\Pelangi%20Group\Pelangi\Ye2000\11-AWPs\FAs.xls" TargetMode="External"/></Relationships>
</file>

<file path=xl/externalLinks/_rels/externalLink1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AUDIT\Pelangi%20Group\Pelangi\Ye2000\11-AWPs\FAs.xls" TargetMode="External"/></Relationships>
</file>

<file path=xl/externalLinks/_rels/externalLink1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eihweihong\WHH\Scientex\07%20-%20Texland%20Group\Audit%20of%20holding%20company\Texland%20Sdn%20Bhd\Clients\Audit%20files\Desmond%20Yeoh\2002\Ishikawajima%20Harima\AWPs\AWPs-latest%2012.08.02\PK3\ISH033-AllAWPs%20(KL).xls" TargetMode="External"/></Relationships>
</file>

<file path=xl/externalLinks/_rels/externalLink1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Mybookworld\public\Users\user\Desktop\Cassie\WINNT\TEMP\CTL_May02_FP%20Finance%20Plan%204.1.xls" TargetMode="External"/></Relationships>
</file>

<file path=xl/externalLinks/_rels/externalLink1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CTL_May02_FP%20Finance%20Plan%204.1.xls" TargetMode="External"/></Relationships>
</file>

<file path=xl/externalLinks/_rels/externalLink1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409BB837\CA%20WORKSHEET.xls" TargetMode="External"/></Relationships>
</file>

<file path=xl/externalLinks/_rels/externalLink1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409BB837\CA%20WORKSHEET.xls" TargetMode="External"/></Relationships>
</file>

<file path=xl/externalLinks/_rels/externalLink1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Mybookworld\public\Users\user\Desktop\Cassie\Documents%20and%20Settings\jick.ooi.lim\Desktop\DATA\Inter-Pacific%20Capital\Dormant\Inter-Pac%20Mgmt\IPM-AWPS.xls" TargetMode="External"/></Relationships>
</file>

<file path=xl/externalLinks/_rels/externalLink1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jick.ooi.lim\Desktop\DATA\Inter-Pacific%20Capital\Dormant\Inter-Pac%20Mgmt\IPM-AWPS.xls" TargetMode="External"/></Relationships>
</file>

<file path=xl/externalLinks/_rels/externalLink1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A078AE38\tayakam-final.xls" TargetMode="External"/></Relationships>
</file>

<file path=xl/externalLinks/_rels/externalLink1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078AE38\tayakam-final.xls" TargetMode="External"/></Relationships>
</file>

<file path=xl/externalLinks/_rels/externalLink1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192.168.1.3\d\Tax\Winsheng\2002\CA-Merlin.xls" TargetMode="External"/></Relationships>
</file>

<file path=xl/externalLinks/_rels/externalLink1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CA-Merlin.xls" TargetMode="External"/></Relationships>
</file>

<file path=xl/externalLinks/_rels/externalLink1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A-Merlin.xls" TargetMode="External"/></Relationships>
</file>

<file path=xl/externalLinks/_rels/externalLink1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K-chariti\2_Wason\Excel%20Reporting%20PIHBH\PIHBH%20Statistics%20File.xls" TargetMode="External"/></Relationships>
</file>

<file path=xl/externalLinks/_rels/externalLink1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-chariti\2_Wason\Excel%20Reporting%20PIHBH\PIHBH%20Statistics%20File.xls" TargetMode="External"/></Relationships>
</file>

<file path=xl/externalLinks/_rels/externalLink1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Ans-srv2\data\WINDOWS\Desktop\Ess\done\Documents%20and%20Settings\bkklo\Desktop\working\Section%20K..xls" TargetMode="External"/></Relationships>
</file>

<file path=xl/externalLinks/_rels/externalLink1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WINDOWS\Desktop\Ess\done\Documents%20and%20Settings\bkklo\Desktop\working\Section%20K..xls" TargetMode="External"/></Relationships>
</file>

<file path=xl/externalLinks/_rels/externalLink1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Mybookworld\public\Users\USER\Desktop\TheHunterGroup\Jhb2_gen_mal_3\AabsData\DATA\Year_End_2000\Examples\Awp.xls" TargetMode="External"/></Relationships>
</file>

<file path=xl/externalLinks/_rels/externalLink1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TheHunterGroup\Jhb2_gen_mal_3\AabsData\DATA\Year_End_2000\Examples\Awp.xls" TargetMode="External"/></Relationships>
</file>

<file path=xl/externalLinks/_rels/externalLink1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192.168.1.3\d\DATA\Year_End_2000\Examples\Awp.xls" TargetMode="External"/></Relationships>
</file>

<file path=xl/externalLinks/_rels/externalLink1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Year_End_2000\Examples\Awp.xls" TargetMode="External"/></Relationships>
</file>

<file path=xl/externalLinks/_rels/externalLink1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Year_End_2000\Examples\Awp.xls" TargetMode="External"/></Relationships>
</file>

<file path=xl/externalLinks/_rels/externalLink1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1\GLP334\Ye01\09-AWPs\Year_End_2000\Examples\Awp.xls" TargetMode="External"/></Relationships>
</file>

<file path=xl/externalLinks/_rels/externalLink1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Lieh\backup\BackUp_210408\JobOnHand\Assurance\Workings&amp;Account\SoonYeResin'06\Jhb2_gen_mal_3\AabsData\DATA\Year_End_2000\Examples\Awp.xls" TargetMode="External"/></Relationships>
</file>

<file path=xl/externalLinks/_rels/externalLink1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Year_End_2000\Examples\Awp.xls" TargetMode="External"/></Relationships>
</file>

<file path=xl/externalLinks/_rels/externalLink1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Mybookworld\public\Users\user\Desktop\Cassie\DATA\LL%20files\Tai%20Wah\Audit2001\TW%20Manufacturing%20Bhd\WINDOWS\TEMP\BPR.xls" TargetMode="External"/></Relationships>
</file>

<file path=xl/externalLinks/_rels/externalLink1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ATA\LL%20files\Tai%20Wah\Audit2001\TW%20Manufacturing%20Bhd\WINDOWS\TEMP\BPR.xls" TargetMode="External"/></Relationships>
</file>

<file path=xl/externalLinks/_rels/externalLink1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O:\BUDGET-MELATI2009\03_BS(Mar'08).xls" TargetMode="External"/></Relationships>
</file>

<file path=xl/externalLinks/_rels/externalLink1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BAfile\AUD2\Nit344\Ye99\AWPs\Nit344_AWPs.xls" TargetMode="External"/></Relationships>
</file>

<file path=xl/externalLinks/_rels/externalLink1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192.168.1.3\d\DATA\Eve049\YE00-Final\Back%20up\BAfile\AUD2\Nit344\Ye99\AWPs\Nit344_AWPs.xls" TargetMode="External"/></Relationships>
</file>

<file path=xl/externalLinks/_rels/externalLink1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BAfile\AUD2\Nit344\Ye99\AWPs\Nit344_AWPs.xls" TargetMode="External"/></Relationships>
</file>

<file path=xl/externalLinks/_rels/externalLink1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KLAUDNIBM425\aws\WLMAR\PowSin-E\audit%202000\Unrealised%20&amp;%20realised.xls" TargetMode="External"/></Relationships>
</file>

<file path=xl/externalLinks/_rels/externalLink1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WLMAR\PowSin-E\audit%202000\Unrealised%20&amp;%20realised.xls" TargetMode="External"/></Relationships>
</file>

<file path=xl/externalLinks/_rels/externalLink1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Ans-srv2\data\WINNT\TEMP\WINNT\Profiles\a-twarya\Personal\INVOICEprototype1.xls" TargetMode="External"/></Relationships>
</file>

<file path=xl/externalLinks/_rels/externalLink1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WINNT\TEMP\WINNT\Profiles\a-twarya\Personal\INVOICEprototype1.xls" TargetMode="External"/></Relationships>
</file>

<file path=xl/externalLinks/_rels/externalLink1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Mybookworld\public\Users\user\Desktop\Cassie\chyekhoon\SG%2030.6.00\Multivenue\MTC\Tax\YA00%20CYB.xls" TargetMode="External"/></Relationships>
</file>

<file path=xl/externalLinks/_rels/externalLink1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hyekhoon\SG%2030.6.00\Multivenue\MTC\Tax\YA00%20CYB.xls" TargetMode="External"/></Relationships>
</file>

<file path=xl/externalLinks/_rels/externalLink1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THNB00234\aws\Engagements\Modernform%20Group%20Plc\Modernform2002\Documents\TR_AP.XLS" TargetMode="External"/></Relationships>
</file>

<file path=xl/externalLinks/_rels/externalLink1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TR_AP.XLS" TargetMode="External"/></Relationships>
</file>

<file path=xl/externalLinks/_rels/externalLink1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Wason\2%20data%20for%20v\valuation\My%20Documents\Choke\Tisco\TISCO151_1_46(L).xls" TargetMode="External"/></Relationships>
</file>

<file path=xl/externalLinks/_rels/externalLink1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ason\2%20data%20for%20v\valuation\My%20Documents\Choke\Tisco\TISCO151_1_46(L).xls" TargetMode="External"/></Relationships>
</file>

<file path=xl/externalLinks/_rels/externalLink1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Va09\D\Documents%20and%20Settings\Administrator\My%20Documents\V&amp;A\TERO%20Q2.52\WP%20TERO%20Q2.52\Documents%20and%20Settings\add\Desktop\&#3619;&#3656;&#3634;&#3591;&#3591;&#3610;&#3585;&#3634;&#3619;&#3648;&#3591;&#3636;&#3609;%20&#3649;&#3621;&#3632;%20conso%20Q1.50.xls" TargetMode="External"/></Relationships>
</file>

<file path=xl/externalLinks/_rels/externalLink1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a09\D\Documents%20and%20Settings\Administrator\My%20Documents\V&amp;A\TERO%20Q2.52\WP%20TERO%20Q2.52\Documents%20and%20Settings\add\Desktop\&#3619;&#3656;&#3634;&#3591;&#3591;&#3610;&#3585;&#3634;&#3619;&#3648;&#3591;&#3636;&#3609;%20&#3649;&#3621;&#3632;%20conso%20Q1.50.xls" TargetMode="External"/></Relationships>
</file>

<file path=xl/externalLinks/_rels/externalLink1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Mybookworld\public\Users\user\Desktop\Cassie\Documents%20and%20Settings\gloria.chiam\Desktop\Reinhausen\2005\AWP\GYL\Reinhausen\Audsch01\Audit2001\Audsch01\Audit2001\Trade%20debtors.xls" TargetMode="External"/></Relationships>
</file>

<file path=xl/externalLinks/_rels/externalLink1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gloria.chiam\Desktop\Reinhausen\2005\AWP\GYL\Reinhausen\Audsch01\Audit2001\Audsch01\Audit2001\Trade%20debtors.xls" TargetMode="External"/></Relationships>
</file>

<file path=xl/externalLinks/_rels/externalLink1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openingbalances010104.xls" TargetMode="External"/></Relationships>
</file>

<file path=xl/externalLinks/_rels/externalLink1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ans-srv2\data\Client%202005\Client\Safari%20World\REPORT.XLS" TargetMode="External"/></Relationships>
</file>

<file path=xl/externalLinks/_rels/externalLink1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%202005\Client\Safari%20World\REPORT.XLS" TargetMode="External"/></Relationships>
</file>

<file path=xl/externalLinks/_rels/externalLink1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DATA\PGCS\Ming%20Ming\pondAWP00-final.xls" TargetMode="External"/></Relationships>
</file>

<file path=xl/externalLinks/_rels/externalLink1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malaiwana\Payment\MBW\Payment%2021\Malaiwana%20Certificate%2021.XLS" TargetMode="External"/></Relationships>
</file>

<file path=xl/externalLinks/_rels/externalLink1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%20and%20Settings\Piano\Desktop\CM_2552\Detail%20FS\3.Dec,%201130-1133.xls" TargetMode="External"/></Relationships>
</file>

<file path=xl/externalLinks/_rels/externalLink1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NIL-YXRA5HG0HP5\Company\Assurance\AAA\YEAR%202004\Sengair%2004\T2000CY\Tax1\Chx056\COMP2000\Formc2000.xls" TargetMode="External"/></Relationships>
</file>

<file path=xl/externalLinks/_rels/externalLink1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AAA\YEAR%202004\Sengair%2004\T2000CY\Tax1\Chx056\COMP2000\Formc2000.xls" TargetMode="External"/></Relationships>
</file>

<file path=xl/externalLinks/_rels/externalLink1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JB2\Company\Assurance\QuanCheng_05\T2000CY\Tax1\Chx056\COMP2000\Formc2000.xls" TargetMode="External"/></Relationships>
</file>

<file path=xl/externalLinks/_rels/externalLink1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2\Company\Assurance\QuanCheng_05\T2000CY\Tax1\Chx056\COMP2000\Formc2000.xls" TargetMode="External"/></Relationships>
</file>

<file path=xl/externalLinks/_rels/externalLink1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JULIE\Assurance\MillionGold_05\T2000CY\Tax1\Chx056\COMP2000\Formc2000.xls" TargetMode="External"/></Relationships>
</file>

<file path=xl/externalLinks/_rels/externalLink1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ULIE\Assurance\MillionGold_05\T2000CY\Tax1\Chx056\COMP2000\Formc2000.xls" TargetMode="External"/></Relationships>
</file>

<file path=xl/externalLinks/_rels/externalLink1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JULIE\Assurance\Company\Assurance\LifetimeDiscovery'05\T2000CY\Tax1\Chx056\COMP2000\Formc2000.xls" TargetMode="External"/></Relationships>
</file>

<file path=xl/externalLinks/_rels/externalLink1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ULIE\Assurance\Company\Assurance\LifetimeDiscovery'05\T2000CY\Tax1\Chx056\COMP2000\Formc2000.xls" TargetMode="External"/></Relationships>
</file>

<file path=xl/externalLinks/_rels/externalLink1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Pentiumiii550\workstation\Documents%20and%20Settings\User\Desktop\Sengair_06\T2000CY\Tax1\Chx056\COMP2000\Formc2000.xls" TargetMode="External"/></Relationships>
</file>

<file path=xl/externalLinks/_rels/externalLink1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entiumiii550\workstation\Documents%20and%20Settings\User\Desktop\Sengair_06\T2000CY\Tax1\Chx056\COMP2000\Formc2000.xls" TargetMode="External"/></Relationships>
</file>

<file path=xl/externalLinks/_rels/externalLink1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NIL-YXRA5HG0HP5\Company\Assurance\SinoMalay%2004\T2000CY\Tax1\Chx056\COMP2000\Formc2000.xls" TargetMode="External"/></Relationships>
</file>

<file path=xl/externalLinks/_rels/externalLink1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SinoMalay%2004\T2000CY\Tax1\Chx056\COMP2000\Formc2000.xls" TargetMode="External"/></Relationships>
</file>

<file path=xl/externalLinks/_rels/externalLink1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Lieh\backup\BackUp_210408\JobOnHand\Assurance\Workings&amp;Account\SoonYeResin'06\SteadyGlobal'07\workstation\Assurance\YEAR%202006\Sengair_06\T2000CY\Tax1\Chx056\COMP2000\Formc2000.xls" TargetMode="External"/></Relationships>
</file>

<file path=xl/externalLinks/_rels/externalLink1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SteadyGlobal'07\workstation\Assurance\YEAR%202006\Sengair_06\T2000CY\Tax1\Chx056\COMP2000\Formc2000.xls" TargetMode="External"/></Relationships>
</file>

<file path=xl/externalLinks/_rels/externalLink1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MINDY\JobOnHand\Assurance\RedFox_06\T2000CY\Tax1\Chx056\COMP2000\Formc2000.xls" TargetMode="External"/></Relationships>
</file>

<file path=xl/externalLinks/_rels/externalLink1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Assurance\RedFox_06\T2000CY\Tax1\Chx056\COMP2000\Formc2000.xls" TargetMode="External"/></Relationships>
</file>

<file path=xl/externalLinks/_rels/externalLink1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JB003\Assurance\Company\Assurance\LifetimeDiscovery'05\T2000CY\Tax1\Chx056\COMP2000\Formc2000.xls" TargetMode="External"/></Relationships>
</file>

<file path=xl/externalLinks/_rels/externalLink1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Company\Assurance\LifetimeDiscovery'05\T2000CY\Tax1\Chx056\COMP2000\Formc2000.xls" TargetMode="External"/></Relationships>
</file>

<file path=xl/externalLinks/_rels/externalLink1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JB003\Assurance\KongJooHuat'05\T2000CY\Tax1\Chx056\COMP2000\Formc2000.xls" TargetMode="External"/></Relationships>
</file>

<file path=xl/externalLinks/_rels/externalLink1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KongJooHuat'05\T2000CY\Tax1\Chx056\COMP2000\Formc2000.xls" TargetMode="External"/></Relationships>
</file>

<file path=xl/externalLinks/_rels/externalLink1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NIL-YXRA5HG0HP5\Company\Company\Assurance\Dosca_04\T2000CY\Tax1\Chx056\COMP2000\Formc2000.xls" TargetMode="External"/></Relationships>
</file>

<file path=xl/externalLinks/_rels/externalLink2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Company\Assurance\Dosca_04\T2000CY\Tax1\Chx056\COMP2000\Formc2000.xls" TargetMode="External"/></Relationships>
</file>

<file path=xl/externalLinks/_rels/externalLink2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NIL-YXRA5HG0HP5\Company\Assurance\AlamCerdik_05\T2000CY\Tax1\Chx056\COMP2000\Formc2000.xls" TargetMode="External"/></Relationships>
</file>

<file path=xl/externalLinks/_rels/externalLink2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AlamCerdik_05\T2000CY\Tax1\Chx056\COMP2000\Formc2000.xls" TargetMode="External"/></Relationships>
</file>

<file path=xl/externalLinks/_rels/externalLink2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JB003\Assurance\Sengair_06\T2000CY\Tax1\Chx056\COMP2000\Formc2000.xls" TargetMode="External"/></Relationships>
</file>

<file path=xl/externalLinks/_rels/externalLink2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engair_06\T2000CY\Tax1\Chx056\COMP2000\Formc2000.xls" TargetMode="External"/></Relationships>
</file>

<file path=xl/externalLinks/_rels/externalLink2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COMPAQ7500\Assurance\Sengair_06\T2000CY\Tax1\Chx056\COMP2000\Formc2000.xls" TargetMode="External"/></Relationships>
</file>

<file path=xl/externalLinks/_rels/externalLink2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PAQ7500\Assurance\Sengair_06\T2000CY\Tax1\Chx056\COMP2000\Formc2000.xls" TargetMode="External"/></Relationships>
</file>

<file path=xl/externalLinks/_rels/externalLink2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NIL-YXRA5HG0HP5\Company\Taxamatic\AAA\KH%20Line_'99%20-%20'04\T2000CY\Tax1\Chx056\COMP2000\Formc2000.xls" TargetMode="External"/></Relationships>
</file>

<file path=xl/externalLinks/_rels/externalLink2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Taxamatic\AAA\KH%20Line_'99%20-%20'04\T2000CY\Tax1\Chx056\COMP2000\Formc2000.xls" TargetMode="External"/></Relationships>
</file>

<file path=xl/externalLinks/_rels/externalLink2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LIEH\JobOnHand\Assurance\EEM%20TECH_06\T2000CY\Tax1\Chx056\COMP2000\Formc2000.xls" TargetMode="External"/></Relationships>
</file>

<file path=xl/externalLinks/_rels/externalLink2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Assurance\EEM%20TECH_06\T2000CY\Tax1\Chx056\COMP2000\Formc2000.xls" TargetMode="External"/></Relationships>
</file>

<file path=xl/externalLinks/_rels/externalLink2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Lieh\backup\BackUp_210408\JobOnHand\Assurance\Workings&amp;Account\SoonYeResin'06\My%20Jobs\Royaparcel_06\T2000CY\Tax1\Chx056\COMP2000\Formc2000.xls" TargetMode="External"/></Relationships>
</file>

<file path=xl/externalLinks/_rels/externalLink2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My%20Jobs\Royaparcel_06\T2000CY\Tax1\Chx056\COMP2000\Formc2000.xls" TargetMode="External"/></Relationships>
</file>

<file path=xl/externalLinks/_rels/externalLink2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NIL-YXRA5HG0HP5\Company\Assurance\LeepHong_04\T2000CY\Tax1\Chx056\COMP2000\Formc2000.xls" TargetMode="External"/></Relationships>
</file>

<file path=xl/externalLinks/_rels/externalLink2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LeepHong_04\T2000CY\Tax1\Chx056\COMP2000\Formc2000.xls" TargetMode="External"/></Relationships>
</file>

<file path=xl/externalLinks/_rels/externalLink2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Nil-yxra5hg0hp5\company\Assurance\Premium%20Tyre%20Retreading05\WeltaxcompPY.xls" TargetMode="External"/></Relationships>
</file>

<file path=xl/externalLinks/_rels/externalLink2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Premium%20Tyre%20Retreading05\WeltaxcompPY.xls" TargetMode="External"/></Relationships>
</file>

<file path=xl/externalLinks/_rels/externalLink2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Nil-yxra5hg0hp5\company\Assurance\Premium%20Tyre%20Retreading05\T2000CY\Tax1\Chx056\COMP2000\Formc2000.xls" TargetMode="External"/></Relationships>
</file>

<file path=xl/externalLinks/_rels/externalLink2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Premium%20Tyre%20Retreading05\T2000CY\Tax1\Chx056\COMP2000\Formc2000.xls" TargetMode="External"/></Relationships>
</file>

<file path=xl/externalLinks/_rels/externalLink2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K-wason\6%20share%20(full)\Documents%20and%20Settings\psuw\Desktop\load1-30April2007.xls" TargetMode="External"/></Relationships>
</file>

<file path=xl/externalLinks/_rels/externalLink2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-wason\6%20share%20(full)\Documents%20and%20Settings\psuw\Desktop\load1-30April2007.xls" TargetMode="External"/></Relationships>
</file>

<file path=xl/externalLinks/_rels/externalLink2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192.168.1.3\d\BAfile\AUD2\Nit344\Ye99\AWPs\Nit344_AWPs.xls" TargetMode="External"/></Relationships>
</file>

<file path=xl/externalLinks/_rels/externalLink2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it344\Ye99\AWPs\Nit344_AWPs.xls" TargetMode="External"/></Relationships>
</file>

<file path=xl/externalLinks/_rels/externalLink2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it344\Ye99\AWPs\Nit344_AWPs.xls" TargetMode="External"/></Relationships>
</file>

<file path=xl/externalLinks/_rels/externalLink2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KLAUDNIBM425\aws\Engagements\Silicon%20Communications%20Sdn%20Bhd\YE%2031%20December%202001\Documents\MTC\Tax\YA00%20CYB.xls" TargetMode="External"/></Relationships>
</file>

<file path=xl/externalLinks/_rels/externalLink2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Engagements\Silicon%20Communications%20Sdn%20Bhd\YE%2031%20December%202001\Documents\MTC\Tax\YA00%20CYB.xls" TargetMode="External"/></Relationships>
</file>

<file path=xl/externalLinks/_rels/externalLink2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Mybookworld\public\Users\user\Desktop\Cassie\WINNT\TEMP\IRC%20March%2003%20Sch\Prepayment,%20accruals-others,%20doubtful%20debts,%20deposit\MTCO.xls" TargetMode="External"/></Relationships>
</file>

<file path=xl/externalLinks/_rels/externalLink2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IRC%20March%2003%20Sch\Prepayment,%20accruals-others,%20doubtful%20debts,%20deposit\MTCO.xls" TargetMode="External"/></Relationships>
</file>

<file path=xl/externalLinks/_rels/externalLink2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Mybookworld\public\Users\user\Desktop\Cassie\GCL%20Transfer\Clients\2002\Tokyo%20Electric%20Power%20Services\DATA\Evelyn\Clients\Sapura\Sapura%20Poweraid%20Sdn%20Bhd%20-31.1.2001\Contractors%20schedule-Marang.xls" TargetMode="External"/></Relationships>
</file>

<file path=xl/externalLinks/_rels/externalLink2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CL%20Transfer\Clients\2002\Tokyo%20Electric%20Power%20Services\DATA\Evelyn\Clients\Sapura\Sapura%20Poweraid%20Sdn%20Bhd%20-31.1.2001\Contractors%20schedule-Marang.xls" TargetMode="External"/></Relationships>
</file>

<file path=xl/externalLinks/_rels/externalLink2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KLAUDNCOM094\aws\SJMAh\working%20paper\Noveon02\JUL%2001-WLMAR\Approfit%20chemical\Audit%20Sch%2001\WLMAR\PowSin-E\audit%202000\Unrealised%20&amp;%20realised.xls" TargetMode="External"/></Relationships>
</file>

<file path=xl/externalLinks/_rels/externalLink2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94\aws\SJMAh\working%20paper\Noveon02\JUL%2001-WLMAR\Approfit%20chemical\Audit%20Sch%2001\WLMAR\PowSin-E\audit%202000\Unrealised%20&amp;%20realised.xls" TargetMode="External"/></Relationships>
</file>

<file path=xl/externalLinks/_rels/externalLink2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Sombat\East%20Water\EW-Financial%20Statements\EW-QUARTERLY-FS\FS-EW-Q1-45\EW-FA-0900.xls" TargetMode="External"/></Relationships>
</file>

<file path=xl/externalLinks/_rels/externalLink2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192.168.1.2\Users\sukanlaya\AppData\Roaming\Microsoft\Excel\StandardDoc\Nst334_Awp1_without%20adj.xls" TargetMode="External"/></Relationships>
</file>

<file path=xl/externalLinks/_rels/externalLink2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Users\sukanlaya\AppData\Roaming\Microsoft\Excel\StandardDoc\Nst334_Awp1_without%20adj.xls" TargetMode="External"/></Relationships>
</file>

<file path=xl/externalLinks/_rels/externalLink2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tcr\Desktop\TIC\TIC\AP.XLS" TargetMode="External"/></Relationships>
</file>

<file path=xl/externalLinks/_rels/externalLink2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Mybookworld\public\Users\user\Desktop\Cassie\Documents%20and%20Settings\Kong.Chek.Pang\Desktop\18.2.04%20Patco%20Awp\LYAWP\Rumpun%20Hijau\StatRec_02\RHC%20Mktg\DATA\Clients\D.R.B\DRP%20Construction\DRP%20Con-RCD-LAD.xls" TargetMode="External"/></Relationships>
</file>

<file path=xl/externalLinks/_rels/externalLink2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Kong.Chek.Pang\Desktop\18.2.04%20Patco%20Awp\LYAWP\Rumpun%20Hijau\StatRec_02\RHC%20Mktg\DATA\Clients\D.R.B\DRP%20Construction\DRP%20Con-RCD-LAD.xls" TargetMode="External"/></Relationships>
</file>

<file path=xl/externalLinks/_rels/externalLink2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1.Client%202001\Chuo%20Senko%20Group\Carat%20Media%20Services\1.Client%202001\Chuo%20Senko%20Group\Carat%20Media%20Services\TOP_Carat_2001%20;).xls" TargetMode="External"/></Relationships>
</file>

<file path=xl/externalLinks/_rels/externalLink2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Mybookworld\public\Users\user\Desktop\Cassie\Ghanesh\Faber\Faber%20Properties\debtors.xls" TargetMode="External"/></Relationships>
</file>

<file path=xl/externalLinks/_rels/externalLink2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hanesh\Faber\Faber%20Properties\debtors.xls" TargetMode="External"/></Relationships>
</file>

<file path=xl/externalLinks/_rels/externalLink2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Pelangi\Awp00\Pelangi-%20AWP00.xls" TargetMode="External"/></Relationships>
</file>

<file path=xl/externalLinks/_rels/externalLink2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Mybookworld\public\Users\user\Desktop\Cassie\Chai%20Hooi%20Liang\Chia%20Air%20Cond%2099\99%20wp-new-98%20rp.xls" TargetMode="External"/></Relationships>
</file>

<file path=xl/externalLinks/_rels/externalLink2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hai%20Hooi%20Liang\Chia%20Air%20Cond%2099\99%20wp-new-98%20rp.xls" TargetMode="External"/></Relationships>
</file>

<file path=xl/externalLinks/_rels/externalLink2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audit-server\T&amp;T\Users\KSH1\AppData\Local\Temp\Temp1_Section%20F%20-%20Taxation.zip\BAfile\Aud2\Nst334\Ye00\AWP\Nst334_Awp1_without%20adj.xls" TargetMode="External"/></Relationships>
</file>

<file path=xl/externalLinks/_rels/externalLink2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2\Nst334\Ye00\AWP\Nst334_Awp1_without%20adj.xls" TargetMode="External"/></Relationships>
</file>

<file path=xl/externalLinks/_rels/externalLink2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1\GLP334\Ye01\09-AWPs\StandardDoc\Nst334_Awp1_without%20adj.xls" TargetMode="External"/></Relationships>
</file>

<file path=xl/externalLinks/_rels/externalLink2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Lieh\backup\BackUp_210408\JobOnHand\Assurance\Workings&amp;Account\SoonYeResin'06\Jhb2_gen_mal_3\AabsData\DATA\StandardDoc\Nst334_Awp1_without%20adj.xls" TargetMode="External"/></Relationships>
</file>

<file path=xl/externalLinks/_rels/externalLink2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StandardDoc\Nst334_Awp1_without%20adj.xls" TargetMode="External"/></Relationships>
</file>

<file path=xl/externalLinks/_rels/externalLink2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Mybookworld\public\Users\user\Desktop\Cassie\DOCUME~1\RKBFAC~1.&amp;AS\LOCALS~1\Temp\Temporary%20Directory%201%20for%20fwfalisting.zip\Preston\Preston\P-Corp%20awp%202002.xls" TargetMode="External"/></Relationships>
</file>

<file path=xl/externalLinks/_rels/externalLink2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~1\RKBFAC~1.&amp;AS\LOCALS~1\Temp\Temporary%20Directory%201%20for%20fwfalisting.zip\Preston\Preston\P-Corp%20awp%202002.xls" TargetMode="External"/></Relationships>
</file>

<file path=xl/externalLinks/_rels/externalLink2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K3\K3_MSCF.XLS" TargetMode="External"/></Relationships>
</file>

<file path=xl/externalLinks/_rels/externalLink2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Impiana%20Cherating%2000\DEC96\DEC95\B" TargetMode="External"/></Relationships>
</file>

<file path=xl/externalLinks/_rels/externalLink2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DATA\PC-PBPM.xls" TargetMode="External"/></Relationships>
</file>

<file path=xl/externalLinks/_rels/externalLink2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Mybookworld\public\Users\user\Desktop\Cassie\GYL\Gerbang%20Perdana\2003\Client's%20schedules\Carre4-JB\AWP\Final\U.xls" TargetMode="External"/></Relationships>
</file>

<file path=xl/externalLinks/_rels/externalLink2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Gerbang%20Perdana\2003\Client's%20schedules\Carre4-JB\AWP\Final\U.xls" TargetMode="External"/></Relationships>
</file>

<file path=xl/externalLinks/_rels/externalLink2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K-wason\6%20share%20(full)\1_Val%20Case\Bank\KB\2008\KB06_004_51%20Mercury%20Tower\Mercury%20Tower%20info%20%20Jun%2011\2.2%20Financial%20Statement%2006-07\MCRT-Lease%20Progress%20Summary-31-Mar-08-Final.xls" TargetMode="External"/></Relationships>
</file>

<file path=xl/externalLinks/_rels/externalLink2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-wason\6%20share%20(full)\1_Val%20Case\Bank\KB\2008\KB06_004_51%20Mercury%20Tower\Mercury%20Tower%20info%20%20Jun%2011\2.2%20Financial%20Statement%2006-07\MCRT-Lease%20Progress%20Summary-31-Mar-08-Final.xls" TargetMode="External"/></Relationships>
</file>

<file path=xl/externalLinks/_rels/externalLink2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BASE\Ahmad%20Nazri%20Mohamad\Clients\AIH%20(Malaysia)%20Sdn%20Bhd\Update\Cybercode%20(M)%20Sdn%20Bhd\Cashflow%20-%20working.xls" TargetMode="External"/></Relationships>
</file>

<file path=xl/externalLinks/_rels/externalLink2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Lieh\backup\BackUp_210408\JobOnHand\Assurance\Workings&amp;Account\SoonYeResin'06\Jhb2_gen_mal_3\AabsData\BAfile\AUD2\Nit344\Ye99\AWPs\Nit344_AWPs.xls" TargetMode="External"/></Relationships>
</file>

<file path=xl/externalLinks/_rels/externalLink2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BAfile\AUD2\Nit344\Ye99\AWPs\Nit344_AWPs.xls" TargetMode="External"/></Relationships>
</file>

<file path=xl/externalLinks/_rels/externalLink2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Mybookworld\public\Users\user\Desktop\Cassie\Documents%20and%20Settings\Li.Yoong.Seow\My%20Documents\WINDOWS\TEMP\lead-Abacus1.xls" TargetMode="External"/></Relationships>
</file>

<file path=xl/externalLinks/_rels/externalLink2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Li.Yoong.Seow\My%20Documents\WINDOWS\TEMP\lead-Abacus1.xls" TargetMode="External"/></Relationships>
</file>

<file path=xl/externalLinks/_rels/externalLink2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Mybookworld\public\Users\user\Desktop\Cassie\WINNT\TEMP\Audit%202000\Metronic\MESB\99\A\A\Nespro\SIR2\1200-70.WK3" TargetMode="External"/></Relationships>
</file>

<file path=xl/externalLinks/_rels/externalLink2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Audit%202000\Metronic\MESB\99\A\A\Nespro\SIR2\1200-70.WK3" TargetMode="External"/></Relationships>
</file>

<file path=xl/externalLinks/_rels/externalLink2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192.168.1.3\d\DATA\Eve049\YE00-Final\Back%20up\WINDOWS\Desktop\DATA\wuerth\YE00\wuerth.XLS" TargetMode="External"/></Relationships>
</file>

<file path=xl/externalLinks/_rels/externalLink2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wuerth\YE00\wuerth.XLS" TargetMode="External"/></Relationships>
</file>

<file path=xl/externalLinks/_rels/externalLink2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WINDOWS\Desktop\DATA\wuerth\YE00\wuerth.XLS" TargetMode="External"/></Relationships>
</file>

<file path=xl/externalLinks/_rels/externalLink2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Mybookworld\public\Users\user\Desktop\Cassie\Documents%20and%20Settings\Li.Yoong.Seow\My%20Documents\SLY's%20Folder\Audit%20files\filing%20protocol.xls" TargetMode="External"/></Relationships>
</file>

<file path=xl/externalLinks/_rels/externalLink2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Li.Yoong.Seow\My%20Documents\SLY's%20Folder\Audit%20files\filing%20protocol.xls" TargetMode="External"/></Relationships>
</file>

<file path=xl/externalLinks/_rels/externalLink270.xml.rels><?xml version="1.0" encoding="UTF-8" standalone="yes"?>
<Relationships xmlns="http://schemas.openxmlformats.org/package/2006/relationships"><Relationship Id="rId1" Type="http://schemas.openxmlformats.org/officeDocument/2006/relationships/externalLinkPath" Target="/&#3591;&#3610;%20YE%2057/ZP-57-25-1-57/FS-Zeer_11-2-58/PROJECT/SBIA/5JUNE00/TKC-NET/AC/PACKAGE3.XLS" TargetMode="External"/></Relationships>
</file>

<file path=xl/externalLinks/_rels/externalLink27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USER/Desktop/Draft____________&#3626;&#3635;&#3627;&#3619;&#3633;&#3610;&#3605;&#3633;&#3657;&#3591;%20Y2017%20&#3649;&#3621;&#3632;%20Q1,2018/CHUO%20Q1'2017%20ENG/&#3591;&#3610;%20YE%2057/ZP-57-25-1-57/FS-Zeer_11-2-58/PROJECT/SBIA/5JUNE00/TKC-NET/AC/PACKAGE3.XLS" TargetMode="External"/></Relationships>
</file>

<file path=xl/externalLinks/_rels/externalLink2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KLAUDNCOM055\aws\Documents%20and%20Settings\Joanne.Yu\My%20Documents\My%20Documents\Rotary%20PSL\Rotary-PSLGeotechnics-01.xls" TargetMode="External"/></Relationships>
</file>

<file path=xl/externalLinks/_rels/externalLink2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55\aws\Documents%20and%20Settings\Joanne.Yu\My%20Documents\My%20Documents\Rotary%20PSL\Rotary-PSLGeotechnics-01.xls" TargetMode="External"/></Relationships>
</file>

<file path=xl/externalLinks/_rels/externalLink2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EMP\%05%0cMacintosh%20HDBIONDI\SITEIMP2.xls" TargetMode="External"/></Relationships>
</file>

<file path=xl/externalLinks/_rels/externalLink2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Mybookworld\public\Users\user\Desktop\Cassie\Jenny\Yuasa%20Mechatronics\DATA\Year_End_2000\Examples\Awp.xls" TargetMode="External"/></Relationships>
</file>

<file path=xl/externalLinks/_rels/externalLink2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Jenny\Yuasa%20Mechatronics\DATA\Year_End_2000\Examples\Awp.xls" TargetMode="External"/></Relationships>
</file>

<file path=xl/externalLinks/_rels/externalLink2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192.168.1.3\d\Documents%20and%20Settings\yi.li.chia\Desktop\DS%20furniture\AWP\Ye02\02-AWP\DATA\Year_End_2000\Examples\Awp.xls" TargetMode="External"/></Relationships>
</file>

<file path=xl/externalLinks/_rels/externalLink2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DATA\Year_End_2000\Examples\Awp.xls" TargetMode="External"/></Relationships>
</file>

<file path=xl/externalLinks/_rels/externalLink2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192.168.1.3\d\DATA\Eve049\YE00-Final\Back%20up\DATA\Year_End_2000\Examples\Awp.xls" TargetMode="External"/></Relationships>
</file>

<file path=xl/externalLinks/_rels/externalLink2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Year_End_2000\Examples\Awp.xls" TargetMode="External"/></Relationships>
</file>

<file path=xl/externalLinks/_rels/externalLink2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Year_End_2000\Examples\Awp.xls" TargetMode="External"/></Relationships>
</file>

<file path=xl/externalLinks/_rels/externalLink2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192.168.1.3\d\Documents%20and%20Settings\rajen\Local%20Settings\Temporary%20Internet%20Files\Content.IE5\S1YNGX6J\Tax2001-win372(Revised%20No1" TargetMode="External"/></Relationships>
</file>

<file path=xl/externalLinks/_rels/externalLink2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rajen\Local%20Settings\Temporary%20Internet%20Files\Content.IE5\S1YNGX6J\Tax2001-win372(Revised%20No1" TargetMode="External"/></Relationships>
</file>

<file path=xl/externalLinks/_rels/externalLink2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&#160;\up\&#3591;&#3634;&#3609;&#3609;&#3585;\Client\AA%20&amp;%20VR\Client\J\JSV\2011\Q1_2011\JSVH\Financial%20Statement\JSVQ1-2553\2010\Q1_2010\JSV%20Hardware\Financial%20Statement\TAAP\working%20paper\ups\Taap\Working%20paper\Ups\TAAP2007\Monthly_311050.XLS" TargetMode="External"/></Relationships>
</file>

<file path=xl/externalLinks/_rels/externalLink2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EMP\%05%0cMacintosh%20HDBIONDI\SITEVAL2.XLS" TargetMode="External"/></Relationships>
</file>

<file path=xl/externalLinks/_rels/externalLink2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DESKTOP\G\V.Excess_11-07\Scenario\SCC-Monthly%20Report\BL.12-04.xls" TargetMode="External"/></Relationships>
</file>

<file path=xl/externalLinks/_rels/externalLink2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TITANGRPNT\AC-REPORT\ANG\KEE\PL01BK2.XLS" TargetMode="External"/></Relationships>
</file>

<file path=xl/externalLinks/_rels/externalLink2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ITANGRPNT\AC-REPORT\ANG\KEE\PL01BK2.XLS" TargetMode="External"/></Relationships>
</file>

<file path=xl/externalLinks/_rels/externalLink2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Annie\2000\Dec00MGT(f).xls" TargetMode="External"/></Relationships>
</file>

<file path=xl/externalLinks/_rels/externalLink2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nie\2000\Dec00MGT(f).xls" TargetMode="External"/></Relationships>
</file>

<file path=xl/externalLinks/_rels/externalLink2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ESTIMATE\BOQ\BOQ_&#3648;&#3629;&#3585;&#3594;&#3609;\BIG-C\Radamri_rev106\Bill%20No.%202.xls" TargetMode="External"/></Relationships>
</file>

<file path=xl/externalLinks/_rels/externalLink2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192.168.1.2\ANS-Audit\Client\Asia%20Hotel%20Group\Zeer\2015\Q3'2015\FS_ZP%20Q3'15\Data\AuDiT\Asian%20Stanley%20International%20Co.,%20Ltd\MY,%202005\U-asian%20standley-09%2030%2005-update.xls" TargetMode="External"/></Relationships>
</file>

<file path=xl/externalLinks/_rels/externalLink2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Client\Asia%20Hotel%20Group\Zeer\2015\Q3'2015\FS_ZP%20Q3'15\Data\AuDiT\Asian%20Stanley%20International%20Co.,%20Ltd\MY,%202005\U-asian%20standley-09%2030%2005-update.xls" TargetMode="External"/></Relationships>
</file>

<file path=xl/externalLinks/_rels/externalLink2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JOB\ASIMAR\Quarter\Q3'2002\LeadQ3_2002.xls" TargetMode="External"/></Relationships>
</file>

<file path=xl/externalLinks/_rels/externalLink2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Mybookworld\public\Users\user\Desktop\Cassie\Documents%20and%20Settings\Voon.Yung.Chin\Desktop\Audit%20WP\MySEQ\MySeq%202002\N-others%20creditors.xls" TargetMode="External"/></Relationships>
</file>

<file path=xl/externalLinks/_rels/externalLink2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Voon.Yung.Chin\Desktop\Audit%20WP\MySEQ\MySeq%202002\N-others%20creditors.xls" TargetMode="External"/></Relationships>
</file>

<file path=xl/externalLinks/_rels/externalLink2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K-sarayuth\1_Val%20Case\Documents%20and%20Settings\user\Local%20Settings\Temporary%20Internet%20Files\Content.IE5\0XQBO1AB\NEW%20P&amp;L%20MELATI_MARUPDATE140409.xls" TargetMode="External"/></Relationships>
</file>

<file path=xl/externalLinks/_rels/externalLink2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-sarayuth\1_Val%20Case\Documents%20and%20Settings\user\Local%20Settings\Temporary%20Internet%20Files\Content.IE5\0XQBO1AB\NEW%20P&amp;L%20MELATI_MARUPDATE140409.xls" TargetMode="External"/></Relationships>
</file>

<file path=xl/externalLinks/_rels/externalLink2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Mybookworld\public\Users\user\Desktop\Cassie\DATA\Excel\Samarezhldgsbhd-superseded%20tabs.xls" TargetMode="External"/></Relationships>
</file>

<file path=xl/externalLinks/_rels/externalLink3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ATA\Excel\Samarezhldgsbhd-superseded%20tabs.xls" TargetMode="External"/></Relationships>
</file>

<file path=xl/externalLinks/_rels/externalLink3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192.168.1.2\ANS-Audit\Client\Asia%20Hotel%20Group\Zeer\2015\Q3'2015\FS_ZP%20Q3'15\poo\Stock%20Movements\Stock%20On%202002\April%202002\STOCK_OUT.xls" TargetMode="External"/></Relationships>
</file>

<file path=xl/externalLinks/_rels/externalLink3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Client\Asia%20Hotel%20Group\Zeer\2015\Q3'2015\FS_ZP%20Q3'15\poo\Stock%20Movements\Stock%20On%202002\April%202002\STOCK_OUT.xls" TargetMode="External"/></Relationships>
</file>

<file path=xl/externalLinks/_rels/externalLink3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Mybookworld\public\Users\user\Desktop\Cassie\GYL\MB%20Tech%20grp\MB%20Tech\2002\MBT-Audit%20schedule%202002.xls" TargetMode="External"/></Relationships>
</file>

<file path=xl/externalLinks/_rels/externalLink3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MB%20Tech%20grp\MB%20Tech\2002\MBT-Audit%20schedule%202002.xls" TargetMode="External"/></Relationships>
</file>

<file path=xl/externalLinks/_rels/externalLink3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Mybookworld\public\Users\user\Desktop\Cassie\WINNT\TEMP\PTK%20GROUP\PTK01\CityAxis%20Interior\Book1.xls" TargetMode="External"/></Relationships>
</file>

<file path=xl/externalLinks/_rels/externalLink3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PTK%20GROUP\PTK01\CityAxis%20Interior\Book1.xls" TargetMode="External"/></Relationships>
</file>

<file path=xl/externalLinks/_rels/externalLink3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192.168.1.3\d\DATA\Eve049\YE00-Final\Back%20up\WINDOWS\Desktop\DATA\dsfurniture\dsawps.xls" TargetMode="External"/></Relationships>
</file>

<file path=xl/externalLinks/_rels/externalLink3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dsfurniture\dsawps.xls" TargetMode="External"/></Relationships>
</file>

<file path=xl/externalLinks/_rels/externalLink3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WINDOWS\Desktop\DATA\dsfurniture\dsawps.xls" TargetMode="External"/></Relationships>
</file>

<file path=xl/externalLinks/_rels/externalLink3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K-somsak\GHB\Form%20(&#3629;&#3657;&#3623;&#3609;)\&#3615;&#3629;&#3619;&#3660;&#3617;%20&#3642;BT%20GSB%20SCBT%20(&#3615;&#3629;&#3619;&#3660;&#3617;%20&#3608;&#3629;&#3626;)\&#3605;&#3633;&#3623;&#3629;&#3618;&#3656;&#3634;&#3591;.xls" TargetMode="External"/></Relationships>
</file>

<file path=xl/externalLinks/_rels/externalLink3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-somsak\GHB\Form%20(&#3629;&#3657;&#3623;&#3609;)\&#3615;&#3629;&#3619;&#3660;&#3617;%20&#3642;BT%20GSB%20SCBT%20(&#3615;&#3629;&#3619;&#3660;&#3617;%20&#3608;&#3629;&#3626;)\&#3605;&#3633;&#3623;&#3629;&#3618;&#3656;&#3634;&#3591;.xls" TargetMode="External"/></Relationships>
</file>

<file path=xl/externalLinks/_rels/externalLink3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Client\Asia%20Hotel%20Group\Zeer\2015\Q3'2015\FS_ZP%20Q3'15\Documents%20and%20Settings\msangrungarunchay\My%20Documents\Clients\MIC\2004\Inventories%20as%20at%2031-5-2004.xls" TargetMode="External"/></Relationships>
</file>

<file path=xl/externalLinks/_rels/externalLink3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192.168.1.2\ANS-Audit\Client\Asia%20Hotel%20Group\Zeer\2015\Q3'2015\FS_ZP%20Q3'15\Documents%20and%20Settings\msangrungarunchay\My%20Documents\Clients\MIC\2004\Inventories%20as%20at%2031-5-2004.xls" TargetMode="External"/></Relationships>
</file>

<file path=xl/externalLinks/_rels/externalLink3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Board%20Metting\RATIOS-Present-Q4-2002.xls" TargetMode="External"/></Relationships>
</file>

<file path=xl/externalLinks/_rels/externalLink3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Ans-srv2\data\Board%20Metting\RATIOS-Present-Q4-2002.xls" TargetMode="External"/></Relationships>
</file>

<file path=xl/externalLinks/_rels/externalLink3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Ekachai\1%20val%20case\1%20Val%20cases_AREA\My%20Documents\Choke\Tisco\TISCO151_1_46(L).xls" TargetMode="External"/></Relationships>
</file>

<file path=xl/externalLinks/_rels/externalLink3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kachai\1%20val%20case\1%20Val%20cases_AREA\My%20Documents\Choke\Tisco\TISCO151_1_46(L).xls" TargetMode="External"/></Relationships>
</file>

<file path=xl/externalLinks/_rels/externalLink3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K-ekachai\1%20Val%20Case\LAND_BLD.XLS" TargetMode="External"/></Relationships>
</file>

<file path=xl/externalLinks/_rels/externalLink3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-ekachai\1%20Val%20Case\LAND_BLD.XLS" TargetMode="External"/></Relationships>
</file>

<file path=xl/externalLinks/_rels/externalLink3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K-wason\6%20share%20(full)\&#3591;&#3634;&#3609;&#3605;&#3641;&#3657;%20%20&#3594;&#3640;&#3617;&#3614;&#3619;\&#3611;&#3637;%202551\0-3-51%20&#3617;&#3637;&#3588;.51\&#3608;&#3629;&#3626;\&#3621;&#3591;&#3649;&#3621;&#3657;&#3623;%20AP%20511000031997%20&#3609;&#3634;&#3618;&#3624;&#3640;&#3616;&#3650;&#3594;&#3588;%20%20&#3592;&#3636;&#3657;&#3617;&#3621;&#3636;&#3657;&#3617;%20%20&#3609;&#3634;&#3629;&#3633;&#3591;\AP%20511000031997%20&#3609;&#3634;&#3618;&#3624;&#3640;&#3616;&#3650;&#3594;&#3588;%20%20&#3592;&#3636;&#3657;&#3617;&#3621;&#3636;&#3657;&#3617;.xls" TargetMode="External"/></Relationships>
</file>

<file path=xl/externalLinks/_rels/externalLink3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-wason\6%20share%20(full)\&#3591;&#3634;&#3609;&#3605;&#3641;&#3657;%20%20&#3594;&#3640;&#3617;&#3614;&#3619;\&#3611;&#3637;%202551\0-3-51%20&#3617;&#3637;&#3588;.51\&#3608;&#3629;&#3626;\&#3621;&#3591;&#3649;&#3621;&#3657;&#3623;%20AP%20511000031997%20&#3609;&#3634;&#3618;&#3624;&#3640;&#3616;&#3650;&#3594;&#3588;%20%20&#3592;&#3636;&#3657;&#3617;&#3621;&#3636;&#3657;&#3617;%20%20&#3609;&#3634;&#3629;&#3633;&#3591;\AP%20511000031997%20&#3609;&#3634;&#3618;&#3624;&#3640;&#3616;&#3650;&#3594;&#3588;%20%20&#3592;&#3636;&#3657;&#3617;&#3621;&#3636;&#3657;&#3617;.xls" TargetMode="External"/></Relationships>
</file>

<file path=xl/externalLinks/_rels/externalLink3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Ekachai\1%20val%20case\1%20val%20case\FORM\My%20Documents\Choke\Tisco\TISCO151_1_46(L).xls" TargetMode="External"/></Relationships>
</file>

<file path=xl/externalLinks/_rels/externalLink3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kachai\1%20val%20case\1%20val%20case\FORM\My%20Documents\Choke\Tisco\TISCO151_1_46(L).xls" TargetMode="External"/></Relationships>
</file>

<file path=xl/externalLinks/_rels/externalLink3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_003\&#3605;&#3633;&#3657;&#3617;%20(d)\&#3611;&#3619;&#3648;&#3617;&#3624;&#3619;&#3660;\&#3605;.&#3588;.50\&#3611;&#3619;&#3632;&#3648;&#3617;&#3636;&#3609;\&#3617;&#3626;.1127-50(&#3609;&#3634;&#3591;&#3608;&#3633;&#3597;&#3597;&#3621;&#3633;&#3585;&#3625;&#3603;&#3660;%20&#3652;&#3594;&#3618;&#3607;&#3629;&#3591;&#3624;&#3619;&#3637;)&#3595;.&#3624;&#3619;&#3637;&#3626;&#3623;&#3633;&#3626;&#3604;&#3636;&#3660;&#3619;&#3633;&#3605;&#3609;&#3650;&#3585;&#3626;&#3636;&#3609;&#3607;&#3619;&#3660;%20&#3605;.&#3605;&#3621;&#3634;&#3604;%20&#3629;.&#3648;&#3617;&#3639;&#3629;&#3591;&#3617;&#3627;&#3634;&#3626;&#3634;&#3619;&#3588;&#3634;&#3617;.xls" TargetMode="External"/></Relationships>
</file>

<file path=xl/externalLinks/_rels/externalLink3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User_003\&#3605;&#3633;&#3657;&#3617;%20(d)\&#3611;&#3619;&#3648;&#3617;&#3624;&#3619;&#3660;\&#3605;.&#3588;.50\&#3611;&#3619;&#3632;&#3648;&#3617;&#3636;&#3609;\&#3617;&#3626;.1127-50(&#3609;&#3634;&#3591;&#3608;&#3633;&#3597;&#3597;&#3621;&#3633;&#3585;&#3625;&#3603;&#3660;%20&#3652;&#3594;&#3618;&#3607;&#3629;&#3591;&#3624;&#3619;&#3637;)&#3595;.&#3624;&#3619;&#3637;&#3626;&#3623;&#3633;&#3626;&#3604;&#3636;&#3660;&#3619;&#3633;&#3605;&#3609;&#3650;&#3585;&#3626;&#3636;&#3609;&#3607;&#3619;&#3660;%20&#3605;.&#3605;&#3621;&#3634;&#3604;%20&#3629;.&#3648;&#3617;&#3639;&#3629;&#3591;&#3617;&#3627;&#3634;&#3626;&#3634;&#3619;&#3588;&#3634;&#3617;.xls" TargetMode="External"/></Relationships>
</file>

<file path=xl/externalLinks/_rels/externalLink3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K-wason\1%20Val%20cases_AREA\Form%20(&#3629;&#3657;&#3623;&#3609;)\&#3615;&#3629;&#3619;&#3660;&#3617;%20&#3642;BT%20GSB%20SCBT%20(&#3615;&#3629;&#3619;&#3660;&#3617;%20&#3608;&#3629;&#3626;)\&#3607;&#3637;&#3656;&#3604;&#3636;&#3609;+&#3629;&#3634;&#3588;&#3634;&#3619;%20(&#3615;&#3629;&#3619;&#3660;&#3617;%20&#3608;&#3629;&#3626;).xls" TargetMode="External"/></Relationships>
</file>

<file path=xl/externalLinks/_rels/externalLink3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-wason\1%20Val%20cases_AREA\Form%20(&#3629;&#3657;&#3623;&#3609;)\&#3615;&#3629;&#3619;&#3660;&#3617;%20&#3642;BT%20GSB%20SCBT%20(&#3615;&#3629;&#3619;&#3660;&#3617;%20&#3608;&#3629;&#3626;)\&#3607;&#3637;&#3656;&#3604;&#3636;&#3609;+&#3629;&#3634;&#3588;&#3634;&#3619;%20(&#3615;&#3629;&#3619;&#3660;&#3617;%20&#3608;&#3629;&#3626;).xls" TargetMode="External"/></Relationships>
</file>

<file path=xl/externalLinks/_rels/externalLink3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Com_3\d\&#3608;&#3619;&#3619;&#3617;&#3619;&#3591;&#3588;&#3660;%20&#3610;&#3635;&#3619;&#3640;&#3591;&#3618;&#3640;&#3605;&#3636;\AP511000039020%20&#3609;&#3634;&#3591;&#3626;&#3634;&#3623;&#3604;&#3634;&#3623;&#3648;&#3619;&#3639;&#3629;&#3591;%20%20&#3648;&#3621;&#3586;&#3623;&#3619;&#3609;&#3633;&#3609;&#3607;&#3660;%20%20&#3610;&#3657;&#3634;&#3609;&#3648;&#3604;&#3637;&#3656;&#3618;&#3623;&#3605;&#3638;&#3585;%202%20&#3594;&#3633;&#3657;&#3609;%20&#3617;.&#3621;&#3633;&#3604;&#3604;&#3634;&#3623;&#3619;&#3619;&#3603;%20%20%20&#3606;.&#3650;&#3593;&#3621;&#3585;&#3619;&#3633;&#3600;.xls" TargetMode="External"/></Relationships>
</file>

<file path=xl/externalLinks/_rels/externalLink3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_3\d\&#3608;&#3619;&#3619;&#3617;&#3619;&#3591;&#3588;&#3660;%20&#3610;&#3635;&#3619;&#3640;&#3591;&#3618;&#3640;&#3605;&#3636;\AP511000039020%20&#3609;&#3634;&#3591;&#3626;&#3634;&#3623;&#3604;&#3634;&#3623;&#3648;&#3619;&#3639;&#3629;&#3591;%20%20&#3648;&#3621;&#3586;&#3623;&#3619;&#3609;&#3633;&#3609;&#3607;&#3660;%20%20&#3610;&#3657;&#3634;&#3609;&#3648;&#3604;&#3637;&#3656;&#3618;&#3623;&#3605;&#3638;&#3585;%202%20&#3594;&#3633;&#3657;&#3609;%20&#3617;.&#3621;&#3633;&#3604;&#3604;&#3634;&#3623;&#3619;&#3619;&#3603;%20%20%20&#3606;.&#3650;&#3593;&#3621;&#3585;&#3619;&#3633;&#3600;.xls" TargetMode="External"/></Relationships>
</file>

<file path=xl/externalLinks/_rels/externalLink3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K-wason\6%20share%20(full)\1_Val%20Case\1_Value%202009\Thai%202009\Bank\SCBT\SCBT03_109_52%20&#3623;&#3619;&#3634;&#3619;&#3617;&#3618;&#3660;\&#3617;.&#3594;&#3639;&#3656;&#3609;&#3585;&#3617;&#3621;%204.xls" TargetMode="External"/></Relationships>
</file>

<file path=xl/externalLinks/_rels/externalLink3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-wason\6%20share%20(full)\1_Val%20Case\1_Value%202009\Thai%202009\Bank\SCBT\SCBT03_109_52%20&#3623;&#3619;&#3634;&#3619;&#3617;&#3618;&#3660;\&#3617;.&#3594;&#3639;&#3656;&#3609;&#3585;&#3617;&#3621;%204.xls" TargetMode="External"/></Relationships>
</file>

<file path=xl/externalLinks/_rels/externalLink3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K-wason\6%20share%20(full)\&#3591;&#3634;&#3609;&#3611;&#3619;&#3632;&#3648;&#3617;&#3636;&#3609;%202009\&#3591;&#3634;&#3609;&#3611;&#3619;&#3632;&#3648;&#3617;&#3636;&#3609;2009\10.&#3605;.&#3588;\4.&#3591;&#3634;&#3609;&#3609;&#3629;&#3585;\6.&#3609;&#3634;&#3591;&#3621;&#3633;&#3604;&#3604;&#3634;%20%20&#3619;&#3633;&#3605;&#3609;&#3594;&#3621;%20&#3605;.&#3588;&#3623;&#3609;&#3621;&#3633;&#3591;%20&#3629;.&#3627;&#3634;&#3604;&#3651;&#3627;&#3597;&#3656;%20&#3592;.&#3626;&#3591;&#3586;&#3621;&#3634;%20SCBT%2008_122_52(S)(L)\&#3615;&#3629;&#3619;&#3660;&#3617;&#3608;&#3609;&#3634;&#3588;&#3634;&#3629;&#3636;&#3626;&#3621;&#3634;&#3617;&#3585;&#3619;&#3640;&#3591;&#3652;&#3607;&#3618;%20&#3594;&#3640;&#3617;&#3614;&#3619;\11.&#3615;&#3629;&#3619;&#3660;&#3617;%20%201%20APP%202008_New.xls" TargetMode="External"/></Relationships>
</file>

<file path=xl/externalLinks/_rels/externalLink3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-wason\6%20share%20(full)\&#3591;&#3634;&#3609;&#3611;&#3619;&#3632;&#3648;&#3617;&#3636;&#3609;%202009\&#3591;&#3634;&#3609;&#3611;&#3619;&#3632;&#3648;&#3617;&#3636;&#3609;2009\10.&#3605;.&#3588;\4.&#3591;&#3634;&#3609;&#3609;&#3629;&#3585;\6.&#3609;&#3634;&#3591;&#3621;&#3633;&#3604;&#3604;&#3634;%20%20&#3619;&#3633;&#3605;&#3609;&#3594;&#3621;%20&#3605;.&#3588;&#3623;&#3609;&#3621;&#3633;&#3591;%20&#3629;.&#3627;&#3634;&#3604;&#3651;&#3627;&#3597;&#3656;%20&#3592;.&#3626;&#3591;&#3586;&#3621;&#3634;%20SCBT%2008_122_52(S)(L)\&#3615;&#3629;&#3619;&#3660;&#3617;&#3608;&#3609;&#3634;&#3588;&#3634;&#3629;&#3636;&#3626;&#3621;&#3634;&#3617;&#3585;&#3619;&#3640;&#3591;&#3652;&#3607;&#3618;%20&#3594;&#3640;&#3617;&#3614;&#3619;\11.&#3615;&#3629;&#3619;&#3660;&#3617;%20%201%20APP%202008_New.xls" TargetMode="External"/></Relationships>
</file>

<file path=xl/externalLinks/_rels/externalLink3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Operators01\SharedDocs\DOCUME~1\user\LOCALS~1\Temp\Temporary%20Directory%201%20for%20Depreciation%20Service%209-4-2005%20new.zip\0-Excel%20_%20&#3591;&#3610;&#3607;&#3604;&#3621;&#3629;&#3591;\&#3591;&#3610;&#3607;&#3604;&#3621;&#3629;&#3591;-&#3585;&#3635;&#3652;&#3619;&#3586;&#3634;&#3604;&#3607;&#3640;&#3609;\2547%20%20&#3591;&#3610;&#3607;&#3604;&#3621;&#3629;&#3591;.xls" TargetMode="External"/></Relationships>
</file>

<file path=xl/externalLinks/_rels/externalLink3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perators01\SharedDocs\DOCUME~1\user\LOCALS~1\Temp\Temporary%20Directory%201%20for%20Depreciation%20Service%209-4-2005%20new.zip\0-Excel%20_%20&#3591;&#3610;&#3607;&#3604;&#3621;&#3629;&#3591;\&#3591;&#3610;&#3607;&#3604;&#3621;&#3629;&#3591;-&#3585;&#3635;&#3652;&#3619;&#3586;&#3634;&#3604;&#3607;&#3640;&#3609;\2547%20%20&#3591;&#3610;&#3607;&#3604;&#3621;&#3629;&#3591;.xls" TargetMode="External"/></Relationships>
</file>

<file path=xl/externalLinks/_rels/externalLink3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SLM65\&#3605;&#3618;.%2064\SLM%20Q2%20EN\FINANCIAL_STATEMENTS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ลูกหนี้(เก่า)"/>
      <sheetName val="D2"/>
      <sheetName val="D200"/>
    </sheetNames>
    <sheetDataSet>
      <sheetData sheetId="0"/>
      <sheetData sheetId="1" refreshError="1"/>
      <sheetData sheetId="2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"/>
    </sheetNames>
    <sheetDataSet>
      <sheetData sheetId="0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"/>
    </sheetNames>
    <sheetDataSet>
      <sheetData sheetId="0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tual-ＹＴＤ"/>
      <sheetName val="Budget-Monthly"/>
      <sheetName val="Budget-YTD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verview"/>
      <sheetName val="Actual-Monthly"/>
      <sheetName val="Budget-Monthly"/>
      <sheetName val="Actual-ＹＴＤ"/>
      <sheetName val="Budget-YTD"/>
    </sheetNames>
    <sheetDataSet>
      <sheetData sheetId="0"/>
      <sheetData sheetId="1"/>
      <sheetData sheetId="2">
        <row r="10">
          <cell r="E10" t="str">
            <v>Jan</v>
          </cell>
          <cell r="F10" t="str">
            <v>Feb</v>
          </cell>
          <cell r="G10" t="str">
            <v>Mar</v>
          </cell>
          <cell r="H10" t="str">
            <v>Total</v>
          </cell>
          <cell r="I10" t="str">
            <v>Apr</v>
          </cell>
          <cell r="J10" t="str">
            <v>May</v>
          </cell>
          <cell r="K10" t="str">
            <v>Jun</v>
          </cell>
          <cell r="L10" t="str">
            <v>Total</v>
          </cell>
          <cell r="M10" t="str">
            <v>Jul</v>
          </cell>
          <cell r="N10" t="str">
            <v>Aug</v>
          </cell>
          <cell r="O10" t="str">
            <v>Sep</v>
          </cell>
          <cell r="P10" t="str">
            <v>Total</v>
          </cell>
          <cell r="Q10" t="str">
            <v>Oct</v>
          </cell>
          <cell r="R10" t="str">
            <v>Nov</v>
          </cell>
          <cell r="S10" t="str">
            <v>Dec</v>
          </cell>
        </row>
        <row r="11">
          <cell r="E11">
            <v>0</v>
          </cell>
          <cell r="F11">
            <v>10445</v>
          </cell>
          <cell r="G11">
            <v>11145</v>
          </cell>
          <cell r="H11">
            <v>21590</v>
          </cell>
          <cell r="I11">
            <v>17055</v>
          </cell>
          <cell r="J11">
            <v>17785</v>
          </cell>
          <cell r="K11">
            <v>17785</v>
          </cell>
          <cell r="L11">
            <v>52625</v>
          </cell>
          <cell r="M11">
            <v>20575</v>
          </cell>
          <cell r="N11">
            <v>20575</v>
          </cell>
          <cell r="O11">
            <v>20075</v>
          </cell>
          <cell r="P11">
            <v>61225</v>
          </cell>
          <cell r="Q11">
            <v>20295</v>
          </cell>
          <cell r="R11">
            <v>20295</v>
          </cell>
          <cell r="S11">
            <v>20255</v>
          </cell>
        </row>
        <row r="12">
          <cell r="F12">
            <v>10445</v>
          </cell>
          <cell r="G12">
            <v>11145</v>
          </cell>
          <cell r="H12">
            <v>21590</v>
          </cell>
          <cell r="I12">
            <v>17055</v>
          </cell>
          <cell r="J12">
            <v>17785</v>
          </cell>
          <cell r="K12">
            <v>17785</v>
          </cell>
          <cell r="L12">
            <v>52625</v>
          </cell>
          <cell r="M12">
            <v>20575</v>
          </cell>
          <cell r="N12">
            <v>20575</v>
          </cell>
          <cell r="O12">
            <v>20075</v>
          </cell>
          <cell r="P12">
            <v>61225</v>
          </cell>
          <cell r="Q12">
            <v>20295</v>
          </cell>
          <cell r="R12">
            <v>20295</v>
          </cell>
          <cell r="S12">
            <v>20255</v>
          </cell>
        </row>
        <row r="13">
          <cell r="H13">
            <v>0</v>
          </cell>
          <cell r="L13">
            <v>0</v>
          </cell>
          <cell r="P13">
            <v>0</v>
          </cell>
        </row>
        <row r="14">
          <cell r="F14">
            <v>11157</v>
          </cell>
          <cell r="G14">
            <v>11831</v>
          </cell>
          <cell r="H14">
            <v>22988</v>
          </cell>
          <cell r="I14">
            <v>15339</v>
          </cell>
          <cell r="J14">
            <v>15757</v>
          </cell>
          <cell r="K14">
            <v>15767</v>
          </cell>
          <cell r="L14">
            <v>46863</v>
          </cell>
          <cell r="M14">
            <v>17727</v>
          </cell>
          <cell r="N14">
            <v>17727</v>
          </cell>
          <cell r="O14">
            <v>17432</v>
          </cell>
          <cell r="P14">
            <v>52886</v>
          </cell>
          <cell r="Q14">
            <v>17573</v>
          </cell>
          <cell r="R14">
            <v>17592</v>
          </cell>
          <cell r="S14">
            <v>17389</v>
          </cell>
        </row>
        <row r="15">
          <cell r="E15">
            <v>0</v>
          </cell>
          <cell r="F15">
            <v>-712</v>
          </cell>
          <cell r="G15">
            <v>-686</v>
          </cell>
          <cell r="H15">
            <v>-1398</v>
          </cell>
          <cell r="I15">
            <v>1716</v>
          </cell>
          <cell r="J15">
            <v>2028</v>
          </cell>
          <cell r="K15">
            <v>2018</v>
          </cell>
          <cell r="L15">
            <v>5762</v>
          </cell>
          <cell r="M15">
            <v>2848</v>
          </cell>
          <cell r="N15">
            <v>2848</v>
          </cell>
          <cell r="O15">
            <v>2643</v>
          </cell>
          <cell r="P15">
            <v>8339</v>
          </cell>
          <cell r="Q15">
            <v>2722</v>
          </cell>
          <cell r="R15">
            <v>2703</v>
          </cell>
          <cell r="S15">
            <v>2866</v>
          </cell>
        </row>
        <row r="16">
          <cell r="E16">
            <v>1360</v>
          </cell>
          <cell r="F16">
            <v>1360</v>
          </cell>
          <cell r="G16">
            <v>1360</v>
          </cell>
          <cell r="H16">
            <v>4080</v>
          </cell>
          <cell r="I16">
            <v>1360</v>
          </cell>
          <cell r="J16">
            <v>1360</v>
          </cell>
          <cell r="K16">
            <v>1360</v>
          </cell>
          <cell r="L16">
            <v>4080</v>
          </cell>
          <cell r="M16">
            <v>1360</v>
          </cell>
          <cell r="N16">
            <v>1360</v>
          </cell>
          <cell r="O16">
            <v>1360</v>
          </cell>
          <cell r="P16">
            <v>4080</v>
          </cell>
          <cell r="Q16">
            <v>1360</v>
          </cell>
          <cell r="R16">
            <v>1360</v>
          </cell>
          <cell r="S16">
            <v>1350</v>
          </cell>
        </row>
        <row r="17">
          <cell r="E17">
            <v>-1360</v>
          </cell>
          <cell r="F17">
            <v>-2072</v>
          </cell>
          <cell r="G17">
            <v>-2046</v>
          </cell>
          <cell r="H17">
            <v>-5478</v>
          </cell>
          <cell r="I17">
            <v>356</v>
          </cell>
          <cell r="J17">
            <v>668</v>
          </cell>
          <cell r="K17">
            <v>658</v>
          </cell>
          <cell r="L17">
            <v>1682</v>
          </cell>
          <cell r="M17">
            <v>1488</v>
          </cell>
          <cell r="N17">
            <v>1488</v>
          </cell>
          <cell r="O17">
            <v>1283</v>
          </cell>
          <cell r="P17">
            <v>4259</v>
          </cell>
          <cell r="Q17">
            <v>1362</v>
          </cell>
          <cell r="R17">
            <v>1343</v>
          </cell>
          <cell r="S17">
            <v>1516</v>
          </cell>
        </row>
        <row r="18">
          <cell r="E18" t="e">
            <v>#DIV/0!</v>
          </cell>
          <cell r="F18">
            <v>-0.19837242699856392</v>
          </cell>
          <cell r="G18">
            <v>-0.18358008075370122</v>
          </cell>
          <cell r="H18">
            <v>-0.2537285780453914</v>
          </cell>
          <cell r="I18">
            <v>2.0873644092641454E-2</v>
          </cell>
          <cell r="J18">
            <v>3.7559741355074498E-2</v>
          </cell>
          <cell r="K18">
            <v>3.6997469777902726E-2</v>
          </cell>
          <cell r="L18">
            <v>3.1961995249406176E-2</v>
          </cell>
          <cell r="M18">
            <v>7.2320777642770354E-2</v>
          </cell>
          <cell r="N18">
            <v>7.2320777642770354E-2</v>
          </cell>
          <cell r="O18">
            <v>6.391033623910336E-2</v>
          </cell>
          <cell r="P18">
            <v>6.9563086974275212E-2</v>
          </cell>
          <cell r="Q18">
            <v>6.7110125646711011E-2</v>
          </cell>
          <cell r="R18">
            <v>6.6173934466617387E-2</v>
          </cell>
          <cell r="S18">
            <v>7.4845717106887186E-2</v>
          </cell>
        </row>
        <row r="19">
          <cell r="E19">
            <v>-63</v>
          </cell>
          <cell r="F19">
            <v>-82</v>
          </cell>
          <cell r="G19">
            <v>-168</v>
          </cell>
          <cell r="H19">
            <v>-313</v>
          </cell>
          <cell r="I19">
            <v>-198</v>
          </cell>
          <cell r="J19">
            <v>-234</v>
          </cell>
          <cell r="K19">
            <v>-247</v>
          </cell>
          <cell r="L19">
            <v>-679</v>
          </cell>
          <cell r="M19">
            <v>-256</v>
          </cell>
          <cell r="N19">
            <v>-245</v>
          </cell>
          <cell r="O19">
            <v>-237</v>
          </cell>
          <cell r="P19">
            <v>-738</v>
          </cell>
          <cell r="Q19">
            <v>-228</v>
          </cell>
          <cell r="R19">
            <v>-220</v>
          </cell>
          <cell r="S19">
            <v>-212</v>
          </cell>
        </row>
        <row r="20">
          <cell r="H20">
            <v>0</v>
          </cell>
          <cell r="L20">
            <v>0</v>
          </cell>
          <cell r="P20">
            <v>0</v>
          </cell>
        </row>
        <row r="21">
          <cell r="H21">
            <v>0</v>
          </cell>
          <cell r="L21">
            <v>0</v>
          </cell>
          <cell r="P21">
            <v>0</v>
          </cell>
        </row>
        <row r="22">
          <cell r="H22">
            <v>0</v>
          </cell>
          <cell r="L22">
            <v>0</v>
          </cell>
          <cell r="O22">
            <v>0</v>
          </cell>
          <cell r="P22">
            <v>0</v>
          </cell>
        </row>
        <row r="23">
          <cell r="E23">
            <v>-1423</v>
          </cell>
          <cell r="F23">
            <v>-2154</v>
          </cell>
          <cell r="G23">
            <v>-2214</v>
          </cell>
          <cell r="H23">
            <v>-5791</v>
          </cell>
          <cell r="I23">
            <v>158</v>
          </cell>
          <cell r="J23">
            <v>434</v>
          </cell>
          <cell r="K23">
            <v>411</v>
          </cell>
          <cell r="L23">
            <v>1003</v>
          </cell>
          <cell r="M23">
            <v>1232</v>
          </cell>
          <cell r="N23">
            <v>1243</v>
          </cell>
          <cell r="O23">
            <v>1046</v>
          </cell>
          <cell r="P23">
            <v>3521</v>
          </cell>
          <cell r="Q23">
            <v>1134</v>
          </cell>
          <cell r="R23">
            <v>1123</v>
          </cell>
          <cell r="S23">
            <v>1304</v>
          </cell>
        </row>
        <row r="24">
          <cell r="H24">
            <v>0</v>
          </cell>
          <cell r="L24">
            <v>0</v>
          </cell>
          <cell r="P24">
            <v>0</v>
          </cell>
        </row>
        <row r="25">
          <cell r="H25">
            <v>0</v>
          </cell>
          <cell r="L25">
            <v>0</v>
          </cell>
          <cell r="P25">
            <v>0</v>
          </cell>
        </row>
        <row r="26">
          <cell r="H26">
            <v>0</v>
          </cell>
          <cell r="L26">
            <v>0</v>
          </cell>
          <cell r="P26">
            <v>0</v>
          </cell>
        </row>
        <row r="27"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</row>
        <row r="28">
          <cell r="H28">
            <v>0</v>
          </cell>
          <cell r="L28">
            <v>0</v>
          </cell>
          <cell r="P28">
            <v>0</v>
          </cell>
        </row>
        <row r="29">
          <cell r="H29">
            <v>0</v>
          </cell>
          <cell r="L29">
            <v>0</v>
          </cell>
          <cell r="P29">
            <v>0</v>
          </cell>
        </row>
        <row r="30">
          <cell r="H30">
            <v>0</v>
          </cell>
          <cell r="L30">
            <v>0</v>
          </cell>
          <cell r="P30">
            <v>0</v>
          </cell>
        </row>
        <row r="31">
          <cell r="H31">
            <v>0</v>
          </cell>
          <cell r="L31">
            <v>0</v>
          </cell>
          <cell r="P31">
            <v>0</v>
          </cell>
        </row>
        <row r="32">
          <cell r="H32">
            <v>0</v>
          </cell>
          <cell r="L32">
            <v>0</v>
          </cell>
          <cell r="P32">
            <v>0</v>
          </cell>
        </row>
        <row r="33"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</row>
        <row r="34">
          <cell r="E34">
            <v>-1423</v>
          </cell>
          <cell r="F34">
            <v>-2154</v>
          </cell>
          <cell r="G34">
            <v>-2214</v>
          </cell>
          <cell r="H34">
            <v>-5791</v>
          </cell>
          <cell r="I34">
            <v>158</v>
          </cell>
          <cell r="J34">
            <v>434</v>
          </cell>
          <cell r="K34">
            <v>411</v>
          </cell>
          <cell r="L34">
            <v>1003</v>
          </cell>
          <cell r="M34">
            <v>1232</v>
          </cell>
          <cell r="N34">
            <v>1243</v>
          </cell>
          <cell r="O34">
            <v>1046</v>
          </cell>
          <cell r="P34">
            <v>3521</v>
          </cell>
          <cell r="Q34">
            <v>1134</v>
          </cell>
          <cell r="R34">
            <v>1123</v>
          </cell>
          <cell r="S34">
            <v>1304</v>
          </cell>
        </row>
        <row r="35">
          <cell r="H35">
            <v>0</v>
          </cell>
          <cell r="L35">
            <v>0</v>
          </cell>
          <cell r="P35">
            <v>0</v>
          </cell>
        </row>
        <row r="36">
          <cell r="E36">
            <v>-1423</v>
          </cell>
          <cell r="F36">
            <v>-2154</v>
          </cell>
          <cell r="G36">
            <v>-2214</v>
          </cell>
          <cell r="H36">
            <v>-5791</v>
          </cell>
          <cell r="I36">
            <v>158</v>
          </cell>
          <cell r="J36">
            <v>434</v>
          </cell>
          <cell r="K36">
            <v>411</v>
          </cell>
          <cell r="L36">
            <v>1003</v>
          </cell>
          <cell r="M36">
            <v>1232</v>
          </cell>
          <cell r="N36">
            <v>1243</v>
          </cell>
          <cell r="O36">
            <v>1046</v>
          </cell>
          <cell r="P36">
            <v>3521</v>
          </cell>
          <cell r="Q36">
            <v>1134</v>
          </cell>
          <cell r="R36">
            <v>1123</v>
          </cell>
          <cell r="S36">
            <v>1304</v>
          </cell>
        </row>
      </sheetData>
      <sheetData sheetId="3">
        <row r="11">
          <cell r="E11" t="str">
            <v>Jan</v>
          </cell>
          <cell r="F11" t="str">
            <v>Feb</v>
          </cell>
          <cell r="G11" t="str">
            <v>Mar</v>
          </cell>
          <cell r="H11" t="str">
            <v>Apr</v>
          </cell>
          <cell r="I11" t="str">
            <v>May</v>
          </cell>
          <cell r="J11" t="str">
            <v>Jun</v>
          </cell>
          <cell r="K11" t="str">
            <v>Jul</v>
          </cell>
          <cell r="L11" t="str">
            <v>Aug</v>
          </cell>
          <cell r="M11" t="str">
            <v>Sep</v>
          </cell>
          <cell r="N11" t="str">
            <v>Oct</v>
          </cell>
          <cell r="O11" t="str">
            <v>Nov</v>
          </cell>
          <cell r="P11" t="str">
            <v>Dec</v>
          </cell>
        </row>
        <row r="12">
          <cell r="E12">
            <v>0</v>
          </cell>
          <cell r="F12">
            <v>4167</v>
          </cell>
          <cell r="G12">
            <v>10985</v>
          </cell>
          <cell r="H12">
            <v>19333</v>
          </cell>
          <cell r="I12">
            <v>27034</v>
          </cell>
          <cell r="J12">
            <v>36132</v>
          </cell>
          <cell r="K12">
            <v>48198</v>
          </cell>
          <cell r="L12">
            <v>58777</v>
          </cell>
          <cell r="M12">
            <v>70437</v>
          </cell>
          <cell r="N12">
            <v>79765</v>
          </cell>
          <cell r="O12">
            <v>88349</v>
          </cell>
          <cell r="P12">
            <v>94537</v>
          </cell>
        </row>
        <row r="13">
          <cell r="E13">
            <v>0</v>
          </cell>
          <cell r="F13">
            <v>4167</v>
          </cell>
          <cell r="G13">
            <v>10985</v>
          </cell>
          <cell r="H13">
            <v>19333</v>
          </cell>
          <cell r="I13">
            <v>27034</v>
          </cell>
          <cell r="J13">
            <v>36132</v>
          </cell>
          <cell r="K13">
            <v>48198</v>
          </cell>
          <cell r="L13">
            <v>58777</v>
          </cell>
          <cell r="M13">
            <v>70437</v>
          </cell>
          <cell r="N13">
            <v>79765</v>
          </cell>
          <cell r="O13">
            <v>88349</v>
          </cell>
          <cell r="P13">
            <v>94537</v>
          </cell>
        </row>
        <row r="14"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</row>
        <row r="15">
          <cell r="E15">
            <v>0</v>
          </cell>
          <cell r="F15">
            <v>4880</v>
          </cell>
          <cell r="G15">
            <v>11893</v>
          </cell>
          <cell r="H15">
            <v>20236</v>
          </cell>
          <cell r="I15">
            <v>26697</v>
          </cell>
          <cell r="J15">
            <v>35631</v>
          </cell>
          <cell r="K15">
            <v>46031</v>
          </cell>
          <cell r="L15">
            <v>55335</v>
          </cell>
          <cell r="M15">
            <v>65351</v>
          </cell>
          <cell r="N15">
            <v>73261</v>
          </cell>
          <cell r="O15">
            <v>82992</v>
          </cell>
          <cell r="P15">
            <v>90738</v>
          </cell>
        </row>
        <row r="16">
          <cell r="E16">
            <v>0</v>
          </cell>
          <cell r="F16">
            <v>-713</v>
          </cell>
          <cell r="G16">
            <v>-908</v>
          </cell>
          <cell r="H16">
            <v>-903</v>
          </cell>
          <cell r="I16">
            <v>337</v>
          </cell>
          <cell r="J16">
            <v>501</v>
          </cell>
          <cell r="K16">
            <v>2167</v>
          </cell>
          <cell r="L16">
            <v>3442</v>
          </cell>
          <cell r="M16">
            <v>5086</v>
          </cell>
          <cell r="N16">
            <v>6504</v>
          </cell>
          <cell r="O16">
            <v>5357</v>
          </cell>
          <cell r="P16">
            <v>3799</v>
          </cell>
        </row>
        <row r="17">
          <cell r="E17">
            <v>3245</v>
          </cell>
          <cell r="F17">
            <v>4667</v>
          </cell>
          <cell r="G17">
            <v>7086</v>
          </cell>
          <cell r="H17">
            <v>9855</v>
          </cell>
          <cell r="I17">
            <v>13325</v>
          </cell>
          <cell r="J17">
            <v>16244</v>
          </cell>
          <cell r="K17">
            <v>18563</v>
          </cell>
          <cell r="L17">
            <v>21013</v>
          </cell>
          <cell r="M17">
            <v>24011</v>
          </cell>
          <cell r="N17">
            <v>26012</v>
          </cell>
          <cell r="O17">
            <v>28210</v>
          </cell>
          <cell r="P17">
            <v>29855</v>
          </cell>
        </row>
        <row r="18">
          <cell r="E18">
            <v>-3245</v>
          </cell>
          <cell r="F18">
            <v>-5380</v>
          </cell>
          <cell r="G18">
            <v>-7994</v>
          </cell>
          <cell r="H18">
            <v>-10758</v>
          </cell>
          <cell r="I18">
            <v>-12988</v>
          </cell>
          <cell r="J18">
            <v>-15743</v>
          </cell>
          <cell r="K18">
            <v>-16396</v>
          </cell>
          <cell r="L18">
            <v>-17571</v>
          </cell>
          <cell r="M18">
            <v>-18925</v>
          </cell>
          <cell r="N18">
            <v>-19508</v>
          </cell>
          <cell r="O18">
            <v>-22853</v>
          </cell>
          <cell r="P18">
            <v>-26056</v>
          </cell>
        </row>
        <row r="19">
          <cell r="E19" t="e">
            <v>#DIV/0!</v>
          </cell>
          <cell r="F19">
            <v>-1.291096712263019</v>
          </cell>
          <cell r="G19">
            <v>-0.72771961766044602</v>
          </cell>
          <cell r="H19">
            <v>-0.55645786996327518</v>
          </cell>
          <cell r="I19">
            <v>-0.48043204853147886</v>
          </cell>
          <cell r="J19">
            <v>-0.43570795970331011</v>
          </cell>
          <cell r="K19">
            <v>-0.34018009046018505</v>
          </cell>
          <cell r="L19">
            <v>-0.29894346428024565</v>
          </cell>
          <cell r="M19">
            <v>-0.26867981316637563</v>
          </cell>
          <cell r="N19">
            <v>-0.24456841973296559</v>
          </cell>
          <cell r="O19">
            <v>-0.25866733069983816</v>
          </cell>
          <cell r="P19">
            <v>-0.27561695420840515</v>
          </cell>
        </row>
        <row r="20">
          <cell r="E20">
            <v>-48</v>
          </cell>
          <cell r="F20">
            <v>-84</v>
          </cell>
          <cell r="G20">
            <v>-127</v>
          </cell>
          <cell r="H20">
            <v>-188</v>
          </cell>
          <cell r="I20">
            <v>-269</v>
          </cell>
          <cell r="J20">
            <v>-345</v>
          </cell>
          <cell r="K20">
            <v>-462</v>
          </cell>
          <cell r="L20">
            <v>-599</v>
          </cell>
          <cell r="M20">
            <v>-764</v>
          </cell>
          <cell r="N20">
            <v>-957</v>
          </cell>
          <cell r="O20">
            <v>-1228</v>
          </cell>
          <cell r="P20">
            <v>-1389</v>
          </cell>
        </row>
        <row r="21"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</row>
        <row r="22"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</row>
        <row r="23">
          <cell r="E23">
            <v>17</v>
          </cell>
          <cell r="F23">
            <v>139</v>
          </cell>
          <cell r="G23">
            <v>103</v>
          </cell>
          <cell r="H23">
            <v>-148</v>
          </cell>
          <cell r="I23">
            <v>-261</v>
          </cell>
          <cell r="J23">
            <v>-656</v>
          </cell>
          <cell r="K23">
            <v>-428</v>
          </cell>
          <cell r="L23">
            <v>-366</v>
          </cell>
          <cell r="M23">
            <v>419</v>
          </cell>
          <cell r="N23">
            <v>1227</v>
          </cell>
          <cell r="O23">
            <v>1530</v>
          </cell>
          <cell r="P23">
            <v>1441</v>
          </cell>
        </row>
        <row r="24">
          <cell r="E24">
            <v>-3276</v>
          </cell>
          <cell r="F24">
            <v>-5325</v>
          </cell>
          <cell r="G24">
            <v>-8018</v>
          </cell>
          <cell r="H24">
            <v>-11094</v>
          </cell>
          <cell r="I24">
            <v>-13518</v>
          </cell>
          <cell r="J24">
            <v>-16744</v>
          </cell>
          <cell r="K24">
            <v>-17286</v>
          </cell>
          <cell r="L24">
            <v>-18536</v>
          </cell>
          <cell r="M24">
            <v>-19270</v>
          </cell>
          <cell r="N24">
            <v>-19238</v>
          </cell>
          <cell r="O24">
            <v>-22551</v>
          </cell>
          <cell r="P24">
            <v>-26004</v>
          </cell>
        </row>
        <row r="25"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</row>
        <row r="26"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</row>
        <row r="27"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</row>
        <row r="28"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</row>
        <row r="29"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</row>
        <row r="30"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</row>
        <row r="31"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</row>
        <row r="32"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</row>
        <row r="33"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</row>
        <row r="34"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</row>
        <row r="35">
          <cell r="E35">
            <v>-3276</v>
          </cell>
          <cell r="F35">
            <v>-5325</v>
          </cell>
          <cell r="G35">
            <v>-8018</v>
          </cell>
          <cell r="H35">
            <v>-11094</v>
          </cell>
          <cell r="I35">
            <v>-13518</v>
          </cell>
          <cell r="J35">
            <v>-16744</v>
          </cell>
          <cell r="K35">
            <v>-17286</v>
          </cell>
          <cell r="L35">
            <v>-18536</v>
          </cell>
          <cell r="M35">
            <v>-19270</v>
          </cell>
          <cell r="N35">
            <v>-19238</v>
          </cell>
          <cell r="O35">
            <v>-22551</v>
          </cell>
          <cell r="P35">
            <v>-26004</v>
          </cell>
        </row>
        <row r="36"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</row>
        <row r="37">
          <cell r="E37">
            <v>-3276</v>
          </cell>
          <cell r="F37">
            <v>-5325</v>
          </cell>
          <cell r="G37">
            <v>-8018</v>
          </cell>
          <cell r="H37">
            <v>-11094</v>
          </cell>
          <cell r="I37">
            <v>-13518</v>
          </cell>
          <cell r="J37">
            <v>-16744</v>
          </cell>
          <cell r="K37">
            <v>-17286</v>
          </cell>
          <cell r="L37">
            <v>-18536</v>
          </cell>
          <cell r="M37">
            <v>-19270</v>
          </cell>
          <cell r="N37">
            <v>-19238</v>
          </cell>
          <cell r="O37">
            <v>-22551</v>
          </cell>
          <cell r="P37">
            <v>-26004</v>
          </cell>
        </row>
      </sheetData>
      <sheetData sheetId="4">
        <row r="11">
          <cell r="E11" t="str">
            <v>Jan</v>
          </cell>
          <cell r="F11" t="str">
            <v>Feb</v>
          </cell>
          <cell r="G11" t="str">
            <v>Mar</v>
          </cell>
          <cell r="H11" t="str">
            <v>Apr</v>
          </cell>
          <cell r="I11" t="str">
            <v>May</v>
          </cell>
          <cell r="J11" t="str">
            <v>Jun</v>
          </cell>
          <cell r="K11" t="str">
            <v>Jul</v>
          </cell>
          <cell r="L11" t="str">
            <v>Aug</v>
          </cell>
          <cell r="M11" t="str">
            <v>Sep</v>
          </cell>
          <cell r="N11" t="str">
            <v>Oct</v>
          </cell>
          <cell r="O11" t="str">
            <v>Nov</v>
          </cell>
          <cell r="P11" t="str">
            <v>Dec</v>
          </cell>
        </row>
        <row r="12">
          <cell r="E12">
            <v>0</v>
          </cell>
          <cell r="F12">
            <v>10445</v>
          </cell>
          <cell r="G12">
            <v>21590</v>
          </cell>
          <cell r="H12">
            <v>38645</v>
          </cell>
          <cell r="I12">
            <v>56430</v>
          </cell>
          <cell r="J12">
            <v>74215</v>
          </cell>
          <cell r="K12">
            <v>94790</v>
          </cell>
          <cell r="L12">
            <v>115365</v>
          </cell>
          <cell r="M12">
            <v>135440</v>
          </cell>
          <cell r="N12">
            <v>155735</v>
          </cell>
          <cell r="O12">
            <v>176030</v>
          </cell>
          <cell r="P12">
            <v>196285</v>
          </cell>
        </row>
        <row r="13">
          <cell r="E13">
            <v>0</v>
          </cell>
          <cell r="F13">
            <v>10445</v>
          </cell>
          <cell r="G13">
            <v>21590</v>
          </cell>
          <cell r="H13">
            <v>38645</v>
          </cell>
          <cell r="I13">
            <v>56430</v>
          </cell>
          <cell r="J13">
            <v>74215</v>
          </cell>
          <cell r="K13">
            <v>94790</v>
          </cell>
          <cell r="L13">
            <v>115365</v>
          </cell>
          <cell r="M13">
            <v>135440</v>
          </cell>
          <cell r="N13">
            <v>155735</v>
          </cell>
          <cell r="O13">
            <v>176030</v>
          </cell>
          <cell r="P13">
            <v>196285</v>
          </cell>
        </row>
        <row r="14"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</row>
        <row r="15">
          <cell r="E15">
            <v>0</v>
          </cell>
          <cell r="F15">
            <v>11157</v>
          </cell>
          <cell r="G15">
            <v>22988</v>
          </cell>
          <cell r="H15">
            <v>38327</v>
          </cell>
          <cell r="I15">
            <v>54084</v>
          </cell>
          <cell r="J15">
            <v>69851</v>
          </cell>
          <cell r="K15">
            <v>87578</v>
          </cell>
          <cell r="L15">
            <v>105305</v>
          </cell>
          <cell r="M15">
            <v>122737</v>
          </cell>
          <cell r="N15">
            <v>140310</v>
          </cell>
          <cell r="O15">
            <v>157902</v>
          </cell>
          <cell r="P15">
            <v>175291</v>
          </cell>
        </row>
        <row r="16">
          <cell r="E16">
            <v>0</v>
          </cell>
          <cell r="F16">
            <v>-712</v>
          </cell>
          <cell r="G16">
            <v>-1398</v>
          </cell>
          <cell r="H16">
            <v>318</v>
          </cell>
          <cell r="I16">
            <v>2346</v>
          </cell>
          <cell r="J16">
            <v>4364</v>
          </cell>
          <cell r="K16">
            <v>7212</v>
          </cell>
          <cell r="L16">
            <v>10060</v>
          </cell>
          <cell r="M16">
            <v>12703</v>
          </cell>
          <cell r="N16">
            <v>15425</v>
          </cell>
          <cell r="O16">
            <v>18128</v>
          </cell>
          <cell r="P16">
            <v>20994</v>
          </cell>
        </row>
        <row r="17">
          <cell r="E17">
            <v>1360</v>
          </cell>
          <cell r="F17">
            <v>2720</v>
          </cell>
          <cell r="G17">
            <v>4080</v>
          </cell>
          <cell r="H17">
            <v>5440</v>
          </cell>
          <cell r="I17">
            <v>6800</v>
          </cell>
          <cell r="J17">
            <v>8160</v>
          </cell>
          <cell r="K17">
            <v>9520</v>
          </cell>
          <cell r="L17">
            <v>10880</v>
          </cell>
          <cell r="M17">
            <v>12240</v>
          </cell>
          <cell r="N17">
            <v>13600</v>
          </cell>
          <cell r="O17">
            <v>14960</v>
          </cell>
          <cell r="P17">
            <v>16310</v>
          </cell>
        </row>
        <row r="18">
          <cell r="E18">
            <v>-1360</v>
          </cell>
          <cell r="F18">
            <v>-3432</v>
          </cell>
          <cell r="G18">
            <v>-5478</v>
          </cell>
          <cell r="H18">
            <v>-5122</v>
          </cell>
          <cell r="I18">
            <v>-4454</v>
          </cell>
          <cell r="J18">
            <v>-3796</v>
          </cell>
          <cell r="K18">
            <v>-2308</v>
          </cell>
          <cell r="L18">
            <v>-820</v>
          </cell>
          <cell r="M18">
            <v>463</v>
          </cell>
          <cell r="N18">
            <v>1825</v>
          </cell>
          <cell r="O18">
            <v>3168</v>
          </cell>
          <cell r="P18">
            <v>4684</v>
          </cell>
        </row>
        <row r="19">
          <cell r="E19" t="e">
            <v>#DIV/0!</v>
          </cell>
          <cell r="F19">
            <v>-0.32857826711345139</v>
          </cell>
          <cell r="G19">
            <v>-0.2537285780453914</v>
          </cell>
          <cell r="H19">
            <v>-0.13253978522447923</v>
          </cell>
          <cell r="I19">
            <v>-7.8929647350699988E-2</v>
          </cell>
          <cell r="J19">
            <v>-5.1148689618001751E-2</v>
          </cell>
          <cell r="K19">
            <v>-2.4348559974680873E-2</v>
          </cell>
          <cell r="L19">
            <v>-7.1078750054175879E-3</v>
          </cell>
          <cell r="M19">
            <v>3.4184878913171885E-3</v>
          </cell>
          <cell r="N19">
            <v>1.1718624586637557E-2</v>
          </cell>
          <cell r="O19">
            <v>1.7996932341078225E-2</v>
          </cell>
          <cell r="P19">
            <v>2.3863260055531497E-2</v>
          </cell>
        </row>
        <row r="20">
          <cell r="E20">
            <v>-63</v>
          </cell>
          <cell r="F20">
            <v>-145</v>
          </cell>
          <cell r="G20">
            <v>-313</v>
          </cell>
          <cell r="H20">
            <v>-511</v>
          </cell>
          <cell r="I20">
            <v>-745</v>
          </cell>
          <cell r="J20">
            <v>-992</v>
          </cell>
          <cell r="K20">
            <v>-1248</v>
          </cell>
          <cell r="L20">
            <v>-1493</v>
          </cell>
          <cell r="M20">
            <v>-1730</v>
          </cell>
          <cell r="N20">
            <v>-1958</v>
          </cell>
          <cell r="O20">
            <v>-2178</v>
          </cell>
          <cell r="P20">
            <v>-2390</v>
          </cell>
        </row>
        <row r="21"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</row>
        <row r="22"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</row>
        <row r="23">
          <cell r="E23">
            <v>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</row>
        <row r="24">
          <cell r="E24">
            <v>-1423</v>
          </cell>
          <cell r="F24">
            <v>-3577</v>
          </cell>
          <cell r="G24">
            <v>-5791</v>
          </cell>
          <cell r="H24">
            <v>-5633</v>
          </cell>
          <cell r="I24">
            <v>-5199</v>
          </cell>
          <cell r="J24">
            <v>-4788</v>
          </cell>
          <cell r="K24">
            <v>-3556</v>
          </cell>
          <cell r="L24">
            <v>-2313</v>
          </cell>
          <cell r="M24">
            <v>-1267</v>
          </cell>
          <cell r="N24">
            <v>-133</v>
          </cell>
          <cell r="O24">
            <v>990</v>
          </cell>
          <cell r="P24">
            <v>2294</v>
          </cell>
        </row>
        <row r="25"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</row>
        <row r="26"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</row>
        <row r="27"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</row>
        <row r="28"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</row>
        <row r="29"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</row>
        <row r="30"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</row>
        <row r="31"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</row>
        <row r="32"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</row>
        <row r="33"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</row>
        <row r="34"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</row>
        <row r="35">
          <cell r="E35">
            <v>-1423</v>
          </cell>
          <cell r="F35">
            <v>-3577</v>
          </cell>
          <cell r="G35">
            <v>-5791</v>
          </cell>
          <cell r="H35">
            <v>-5633</v>
          </cell>
          <cell r="I35">
            <v>-5199</v>
          </cell>
          <cell r="J35">
            <v>-4788</v>
          </cell>
          <cell r="K35">
            <v>-3556</v>
          </cell>
          <cell r="L35">
            <v>-2313</v>
          </cell>
          <cell r="M35">
            <v>-1267</v>
          </cell>
          <cell r="N35">
            <v>-133</v>
          </cell>
          <cell r="O35">
            <v>990</v>
          </cell>
          <cell r="P35">
            <v>2294</v>
          </cell>
        </row>
        <row r="36"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</row>
        <row r="37">
          <cell r="E37">
            <v>-1423</v>
          </cell>
          <cell r="F37">
            <v>-3577</v>
          </cell>
          <cell r="G37">
            <v>-5791</v>
          </cell>
          <cell r="H37">
            <v>-5633</v>
          </cell>
          <cell r="I37">
            <v>-5199</v>
          </cell>
          <cell r="J37">
            <v>-4788</v>
          </cell>
          <cell r="K37">
            <v>-3556</v>
          </cell>
          <cell r="L37">
            <v>-2313</v>
          </cell>
          <cell r="M37">
            <v>-1267</v>
          </cell>
          <cell r="N37">
            <v>-133</v>
          </cell>
          <cell r="O37">
            <v>990</v>
          </cell>
          <cell r="P37">
            <v>2294</v>
          </cell>
        </row>
      </sheetData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</sheetNames>
    <sheetDataSet>
      <sheetData sheetId="0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K-5"/>
      <sheetName val="10-1 Media"/>
      <sheetName val="10-cut"/>
      <sheetName val="bblยังไม่จ่าย"/>
      <sheetName val="Write off"/>
      <sheetName val="Newspaper"/>
      <sheetName val="9"/>
      <sheetName val="method"/>
      <sheetName val="ชื่อหุ้น"/>
      <sheetName val="B&amp;S 1999"/>
    </sheetNames>
    <sheetDataSet>
      <sheetData sheetId="0" refreshError="1">
        <row r="2">
          <cell r="G2">
            <v>36525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B 1 - Current"/>
      <sheetName val="SCB 2 - Current"/>
    </sheetNames>
    <sheetDataSet>
      <sheetData sheetId="0" refreshError="1"/>
      <sheetData sheetId="1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B 1 - Current"/>
      <sheetName val="SCB 2 - Current"/>
      <sheetName val="SCB 1 _ Current"/>
      <sheetName val="SCB 2 _ Current"/>
      <sheetName val="Bงบต้นทุนC"/>
      <sheetName val="2.DL "/>
      <sheetName val="2.2 IDL"/>
      <sheetName val="SKA"/>
      <sheetName val="เขตการค้าย่อย"/>
      <sheetName val="Seal 1-07-04"/>
      <sheetName val="1149"/>
      <sheetName val="BALANCE SHEET "/>
      <sheetName val="TrialBalance Q3-2002"/>
      <sheetName val="03中"/>
      <sheetName val="เงินกู้ธนชาติ"/>
      <sheetName val="เงินกู้ MGC"/>
      <sheetName val="ตั๋วเงินรับ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CIPA"/>
      <sheetName val="Reftable"/>
      <sheetName val="Disposal"/>
      <sheetName val="FP Friends Other"/>
      <sheetName val="Accts_ET"/>
      <sheetName val="BANK"/>
      <sheetName val="BS"/>
      <sheetName val="HPL"/>
      <sheetName val="HBS"/>
      <sheetName val="ข้อมูล PM"/>
      <sheetName val="oresreqsum"/>
      <sheetName val="Sal"/>
      <sheetName val="ACS Revenue"/>
      <sheetName val="관세"/>
      <sheetName val="TB-2001-Apr'01"/>
      <sheetName val="Budgets"/>
      <sheetName val="P&amp;L Rates"/>
      <sheetName val="PRICE LIST"/>
      <sheetName val="Assumptions"/>
      <sheetName val="data"/>
      <sheetName val="FG Joint"/>
      <sheetName val="Non Movement"/>
      <sheetName val="สรุปรวม"/>
      <sheetName val="Exp"/>
      <sheetName val="ยอดkill1005"/>
      <sheetName val="Master"/>
      <sheetName val="Jun 06"/>
      <sheetName val="GLTable"/>
      <sheetName val="IncidentsEAP"/>
      <sheetName val="Rate"/>
      <sheetName val="Mkt Dev 1291 ONL 1290 - 1010"/>
      <sheetName val="Compare"/>
      <sheetName val="part-import"/>
      <sheetName val="Detail-Sep"/>
      <sheetName val="REVENUE"/>
      <sheetName val="ELEC45-01"/>
      <sheetName val="TB Worksheet"/>
      <sheetName val="DealerData"/>
      <sheetName val="ADJ - RATE"/>
      <sheetName val="M1,2"/>
      <sheetName val="Item Code - Machine"/>
      <sheetName val="M9"/>
      <sheetName val="Sap_927_Vdr"/>
      <sheetName val="B053 (990701)공정실적PP%계산"/>
      <sheetName val="recon"/>
      <sheetName val="Update_041110"/>
      <sheetName val="sub-mat2011"/>
      <sheetName val="Sheet1"/>
      <sheetName val="Sheet2"/>
      <sheetName val="Sheet3"/>
      <sheetName val="DataInput1"/>
      <sheetName val="cc Nov08"/>
      <sheetName val="2003 Growth"/>
      <sheetName val="DEP12"/>
      <sheetName val="เครื่องตกแต่ง"/>
      <sheetName val="อาคาร"/>
      <sheetName val="10-1 Media"/>
      <sheetName val="10-cut"/>
      <sheetName val="BS-SCH"/>
      <sheetName val="Front"/>
      <sheetName val="141010"/>
      <sheetName val="ap"/>
      <sheetName val="065005s"/>
      <sheetName val="Juta"/>
      <sheetName val="TB_2001_Apr_01"/>
      <sheetName val="SCB_1_-_Current"/>
      <sheetName val="SCB_2_-_Current"/>
      <sheetName val="SCB_1___Current"/>
      <sheetName val="SCB_2___Current"/>
      <sheetName val="Other_Sch"/>
      <sheetName val=" Direct load "/>
      <sheetName val="ProductData"/>
      <sheetName val="Seal_1-07-04"/>
      <sheetName val="BALANCE_SHEET_"/>
      <sheetName val="เงินกู้_MGC"/>
      <sheetName val="ข้อมูล_PM"/>
      <sheetName val="FG_Joint"/>
      <sheetName val="Non_Movement"/>
      <sheetName val="สมมติฐาน"/>
      <sheetName val="TB SAP"/>
      <sheetName val="130709"/>
      <sheetName val="Cover2"/>
      <sheetName val="19"/>
      <sheetName val="Header"/>
      <sheetName val="ops tb"/>
      <sheetName val="pa group"/>
      <sheetName val="F1 Log On"/>
      <sheetName val="43"/>
      <sheetName val="MPT 07 Sale Forecast"/>
      <sheetName val="MPT 08 Sale Forecast"/>
      <sheetName val="TL Scrap rate"/>
      <sheetName val="BS-Thai"/>
      <sheetName val="Sale 0502"/>
      <sheetName val="MA"/>
      <sheetName val="SCB_1_-_Current1"/>
      <sheetName val="SCB_2_-_Current1"/>
      <sheetName val="SCB_1___Current1"/>
      <sheetName val="SCB_2___Current1"/>
      <sheetName val="2_DL_"/>
      <sheetName val="2_2_IDL"/>
      <sheetName val="TrialBalance_Q3-2002"/>
      <sheetName val="FP_Friends_Other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Jun_06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CST1198"/>
      <sheetName val="Selling and Admins (DONE)"/>
      <sheetName val="03?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2_DL_1"/>
      <sheetName val="2_2_IDL1"/>
      <sheetName val="TrialBalance_Q3-20021"/>
      <sheetName val="FP_Friends_Other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TB_SAP1"/>
      <sheetName val="Jun_061"/>
      <sheetName val="Seal_1-07-041"/>
      <sheetName val="BALANCE_SHEET_1"/>
      <sheetName val="เงินกู้_MGC1"/>
      <sheetName val="ข้อมูล_PM1"/>
      <sheetName val="FG_Joint1"/>
      <sheetName val="Non_Movement1"/>
      <sheetName val="_Direct_load_"/>
      <sheetName val="TB_SAP"/>
      <sheetName val="CUSTOMER"/>
      <sheetName val="Write off"/>
      <sheetName val="S33"/>
      <sheetName val="[BANK.XLS뉮׾_x0003_㌏Joint"/>
      <sheetName val="DLD Query Query Query"/>
      <sheetName val="หักกลบ-ลบหนี้"/>
      <sheetName val="RANK"/>
      <sheetName val="FA"/>
      <sheetName val="REC GROUP"/>
      <sheetName val="JV"/>
      <sheetName val="Clientes"/>
      <sheetName val="Op_Produccion"/>
      <sheetName val="Details"/>
      <sheetName val="IBASE"/>
      <sheetName val="List"/>
      <sheetName val="CRITERIA1"/>
      <sheetName val="N-2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10-1_Media"/>
      <sheetName val="MPT_07_Sale_Forecast"/>
      <sheetName val="MPT_08_Sale_Forecast"/>
      <sheetName val="TL_Scrap_rate"/>
      <sheetName val="Selling_and_Admins_(DONE)"/>
      <sheetName val="_Direct_load_2"/>
      <sheetName val="TB_SAP2"/>
      <sheetName val="Standing_Data"/>
      <sheetName val="ops_tb"/>
      <sheetName val="Unrecorded Misstatement"/>
      <sheetName val="見積表紙原紙"/>
      <sheetName val="Main"/>
      <sheetName val="INV(未作成)"/>
      <sheetName val="MMRR"/>
      <sheetName val="Lead"/>
      <sheetName val="ctTBA"/>
      <sheetName val="gVL"/>
      <sheetName val="FF-3"/>
      <sheetName val="ADVANCE-STAFF"/>
      <sheetName val="Links"/>
      <sheetName val="Spa Sales"/>
      <sheetName val="Mkt_Dev_1291_ONL_1290_-_10101"/>
      <sheetName val="Item_Code_-_Machine1"/>
      <sheetName val="TB_Worksheet1"/>
      <sheetName val="ADJ_-_RATE1"/>
      <sheetName val="B053_(990701)공정실적PP%계산1"/>
      <sheetName val="cc_Nov081"/>
      <sheetName val="2003_Growth1"/>
      <sheetName val="Write_off"/>
      <sheetName val="LOOSECHKLIST"/>
      <sheetName val="Newspaper"/>
      <sheetName val="Seagate _share_in_units"/>
      <sheetName val="B131 "/>
      <sheetName val="_BANK.XLS뉮׾_x0003_㌏Joint"/>
      <sheetName val="03_"/>
      <sheetName val="pa_group"/>
      <sheetName val="F1_Log_On"/>
      <sheetName val="pa_group1"/>
      <sheetName val="F1_Log_On1"/>
      <sheetName val="10-1_Media1"/>
      <sheetName val="Write_off1"/>
      <sheetName val="total"/>
      <sheetName val="STATEMENT"/>
      <sheetName val="AP-FAsb"/>
      <sheetName val="PLL"/>
      <sheetName val="PP"/>
      <sheetName val="U-5.2"/>
      <sheetName val="SCB_1_-_Current4"/>
      <sheetName val="SCB_2_-_Current4"/>
      <sheetName val="SCB_1___Current4"/>
      <sheetName val="SCB_2___Current4"/>
      <sheetName val="2_DL_3"/>
      <sheetName val="2_2_IDL3"/>
      <sheetName val="Seal_1-07-044"/>
      <sheetName val="BALANCE_SHEET_4"/>
      <sheetName val="TrialBalance_Q3-20023"/>
      <sheetName val="เงินกู้_MGC4"/>
      <sheetName val="FP_Friends_Other3"/>
      <sheetName val="ข้อมูล_PM4"/>
      <sheetName val="ACS_Revenue3"/>
      <sheetName val="N-4_Patent_right3"/>
      <sheetName val="B&amp;S_19993"/>
      <sheetName val="คชจ_ดำเนินงาน6-433"/>
      <sheetName val="P&amp;L_Rates3"/>
      <sheetName val="PRICE_LIST3"/>
      <sheetName val="FG_Joint4"/>
      <sheetName val="Non_Movement4"/>
      <sheetName val="Jun_063"/>
      <sheetName val="MPT_07_Sale_Forecast1"/>
      <sheetName val="MPT_08_Sale_Forecast1"/>
      <sheetName val="TL_Scrap_rate1"/>
      <sheetName val="Selling_and_Admins_(DONE)1"/>
      <sheetName val="_Direct_load_3"/>
      <sheetName val="TB_SAP3"/>
      <sheetName val="Standing_Data1"/>
      <sheetName val="ops_tb1"/>
      <sheetName val="DLD_Query_Query_Query"/>
      <sheetName val="Unrecorded_Misstatement"/>
      <sheetName val="[BANK_XLS뉮׾㌏Joint"/>
      <sheetName val="REC_GROUP"/>
      <sheetName val="Sale_0502"/>
      <sheetName val="TB12-42"/>
      <sheetName val="Spa_Sales"/>
      <sheetName val="#REF"/>
      <sheetName val="RPR3050"/>
      <sheetName val="Menu"/>
      <sheetName val="Parameters"/>
      <sheetName val="Detail_เงินให้กู้"/>
      <sheetName val="TB"/>
      <sheetName val=""/>
      <sheetName val="Controller"/>
      <sheetName val="C2C"/>
      <sheetName val="SCB_1_-_Current5"/>
      <sheetName val="SCB_2_-_Current5"/>
      <sheetName val="SCB_1___Current5"/>
      <sheetName val="SCB_2___Current5"/>
      <sheetName val="2_DL_4"/>
      <sheetName val="2_2_IDL4"/>
      <sheetName val="Seal_1-07-045"/>
      <sheetName val="BALANCE_SHEET_5"/>
      <sheetName val="TrialBalance_Q3-20024"/>
      <sheetName val="FP_Friends_Other4"/>
      <sheetName val="เงินกู้_MGC5"/>
      <sheetName val="ข้อมูล_PM5"/>
      <sheetName val="ACS_Revenue4"/>
      <sheetName val="N-4_Patent_right4"/>
      <sheetName val="B&amp;S_19994"/>
      <sheetName val="คชจ_ดำเนินงาน6-434"/>
      <sheetName val="P&amp;L_Rates4"/>
      <sheetName val="PRICE_LIST4"/>
      <sheetName val="FG_Joint5"/>
      <sheetName val="Non_Movement5"/>
      <sheetName val="Jun_064"/>
      <sheetName val="Mkt_Dev_1291_ONL_1290_-_10102"/>
      <sheetName val="TB_Worksheet2"/>
      <sheetName val="ADJ_-_RATE2"/>
      <sheetName val="Item_Code_-_Machine2"/>
      <sheetName val="B053_(990701)공정실적PP%계산2"/>
      <sheetName val="cc_Nov082"/>
      <sheetName val="2003_Growth2"/>
      <sheetName val="10-1_Media2"/>
      <sheetName val="_Direct_load_4"/>
      <sheetName val="TB_SAP4"/>
      <sheetName val="ops_tb2"/>
      <sheetName val="pa_group2"/>
      <sheetName val="F1_Log_On2"/>
      <sheetName val="MPT_07_Sale_Forecast2"/>
      <sheetName val="MPT_08_Sale_Forecast2"/>
      <sheetName val="TL_Scrap_rate2"/>
      <sheetName val="Selling_and_Admins_(DONE)2"/>
      <sheetName val="Standing_Data2"/>
      <sheetName val="Sale_05021"/>
      <sheetName val="DLD_Query_Query_Query1"/>
      <sheetName val="Unrecorded_Misstatement1"/>
      <sheetName val="Write_off2"/>
      <sheetName val="REC_GROUP1"/>
      <sheetName val="SCB_1_-_Current6"/>
      <sheetName val="SCB_2_-_Current6"/>
      <sheetName val="SCB_1___Current6"/>
      <sheetName val="SCB_2___Current6"/>
      <sheetName val="2_DL_5"/>
      <sheetName val="2_2_IDL5"/>
      <sheetName val="Seal_1-07-046"/>
      <sheetName val="BALANCE_SHEET_6"/>
      <sheetName val="TrialBalance_Q3-20025"/>
      <sheetName val="FP_Friends_Other5"/>
      <sheetName val="เงินกู้_MGC6"/>
      <sheetName val="ข้อมูล_PM6"/>
      <sheetName val="ACS_Revenue5"/>
      <sheetName val="N-4_Patent_right5"/>
      <sheetName val="B&amp;S_19995"/>
      <sheetName val="คชจ_ดำเนินงาน6-435"/>
      <sheetName val="P&amp;L_Rates5"/>
      <sheetName val="PRICE_LIST5"/>
      <sheetName val="FG_Joint6"/>
      <sheetName val="Non_Movement6"/>
      <sheetName val="Jun_065"/>
      <sheetName val="Mkt_Dev_1291_ONL_1290_-_10103"/>
      <sheetName val="TB_Worksheet3"/>
      <sheetName val="ADJ_-_RATE3"/>
      <sheetName val="Item_Code_-_Machine3"/>
      <sheetName val="B053_(990701)공정실적PP%계산3"/>
      <sheetName val="cc_Nov083"/>
      <sheetName val="2003_Growth3"/>
      <sheetName val="10-1_Media3"/>
      <sheetName val="_Direct_load_5"/>
      <sheetName val="TB_SAP5"/>
      <sheetName val="ops_tb3"/>
      <sheetName val="pa_group3"/>
      <sheetName val="F1_Log_On3"/>
      <sheetName val="MPT_07_Sale_Forecast3"/>
      <sheetName val="MPT_08_Sale_Forecast3"/>
      <sheetName val="TL_Scrap_rate3"/>
      <sheetName val="Selling_and_Admins_(DONE)3"/>
      <sheetName val="Standing_Data3"/>
      <sheetName val="Sale_05022"/>
      <sheetName val="DLD_Query_Query_Query2"/>
      <sheetName val="Unrecorded_Misstatement2"/>
      <sheetName val="Write_off3"/>
      <sheetName val="REC_GROUP2"/>
      <sheetName val="Spa_Sales1"/>
      <sheetName val="BANESCO"/>
      <sheetName val="_BANK.XLS뉮׾_x005f_x0003_㌏Joint"/>
      <sheetName val="Pd01 vsl sked"/>
      <sheetName val="IS"/>
      <sheetName val="IE UPS"/>
      <sheetName val="RA-Grouping"/>
      <sheetName val="Drop down list"/>
      <sheetName val="AM_COST"/>
      <sheetName val="רכוש קבוע "/>
      <sheetName val="PRɉCE_LIST4"/>
      <sheetName val="Bill No. 2 - Carpark"/>
      <sheetName val="February-17"/>
      <sheetName val="P&amp;LFINAL - 44"/>
      <sheetName val="[BANK.XLS뉮׾_x005f_x0003_㌏Joint"/>
      <sheetName val="PL"/>
      <sheetName val="CA Sheet"/>
      <sheetName val="_BANK_XLS뉮׾㌏Joint"/>
      <sheetName val="MISC"/>
      <sheetName val="Trial Balance"/>
      <sheetName val="dongia (2)"/>
      <sheetName val="warehouse fixed v var. (calcs)"/>
      <sheetName val="Prm"/>
      <sheetName val="B1"/>
      <sheetName val="EAS"/>
      <sheetName val="Setup"/>
      <sheetName val="Tables"/>
      <sheetName val="Assets"/>
      <sheetName val="XBSUP"/>
      <sheetName val="ForCorpUse"/>
      <sheetName val="IncomeStmt"/>
      <sheetName val="Instructions"/>
      <sheetName val="XISUP"/>
      <sheetName val="Liabilities"/>
      <sheetName val="Supplemental"/>
      <sheetName val="XBS"/>
      <sheetName val="XCASHFLW"/>
      <sheetName val="XIS"/>
      <sheetName val="XISQTR"/>
      <sheetName val="P'ต่าย"/>
      <sheetName val="Quarterly 4"/>
      <sheetName val="U-5_2"/>
      <sheetName val="industry"/>
      <sheetName val="Schedule"/>
      <sheetName val="วิธีกรอกข้อมูล"/>
      <sheetName val="Q4 Y19"/>
      <sheetName val="Target Y20"/>
      <sheetName val="Q1 Y20"/>
      <sheetName val="Actual &amp; Target"/>
      <sheetName val="1.Cash Flow"/>
      <sheetName val="2.P&amp;L Performance"/>
      <sheetName val="3.Corporate Risk"/>
      <sheetName val="LRA"/>
      <sheetName val="K110_NFS"/>
      <sheetName val="SCB_1_-_Current7"/>
      <sheetName val="SCB_2_-_Current7"/>
      <sheetName val="SCB_1___Current7"/>
      <sheetName val="SCB_2___Current7"/>
      <sheetName val="Seal_1-07-047"/>
      <sheetName val="BALANCE_SHEET_7"/>
      <sheetName val="2_DL_6"/>
      <sheetName val="2_2_IDL6"/>
      <sheetName val="TrialBalance_Q3-20026"/>
      <sheetName val="เงินกู้_MGC7"/>
      <sheetName val="FP_Friends_Other6"/>
      <sheetName val="ข้อมูล_PM7"/>
      <sheetName val="ACS_Revenue6"/>
      <sheetName val="N-4_Patent_right6"/>
      <sheetName val="B&amp;S_19996"/>
      <sheetName val="คชจ_ดำเนินงาน6-436"/>
      <sheetName val="P&amp;L_Rates6"/>
      <sheetName val="PRICE_LIST6"/>
      <sheetName val="FG_Joint7"/>
      <sheetName val="Non_Movement7"/>
      <sheetName val="Jun_066"/>
      <sheetName val="Mkt_Dev_1291_ONL_1290_-_10104"/>
      <sheetName val="TB_Worksheet4"/>
      <sheetName val="ADJ_-_RATE4"/>
      <sheetName val="Item_Code_-_Machine4"/>
      <sheetName val="B053_(990701)공정실적PP%계산4"/>
      <sheetName val="cc_Nov084"/>
      <sheetName val="2003_Growth4"/>
      <sheetName val="10-1_Media4"/>
      <sheetName val="MPT_07_Sale_Forecast4"/>
      <sheetName val="MPT_08_Sale_Forecast4"/>
      <sheetName val="TL_Scrap_rate4"/>
      <sheetName val="_Direct_load_6"/>
      <sheetName val="ops_tb4"/>
      <sheetName val="Selling_and_Admins_(DONE)4"/>
      <sheetName val="TB_SAP6"/>
      <sheetName val="pa_group4"/>
      <sheetName val="F1_Log_On4"/>
      <sheetName val="Standing_Data4"/>
      <sheetName val="DLD_Query_Query_Query3"/>
      <sheetName val="REC_GROUP3"/>
      <sheetName val="Write_off4"/>
      <sheetName val="Unrecorded_Misstatement3"/>
      <sheetName val="Spa_Sales2"/>
      <sheetName val="Sale_05023"/>
      <sheetName val="Seagate__share_in_units"/>
      <sheetName val="IE_UPS"/>
      <sheetName val="_BANK_XLS뉮׾_x005f_x0003_㌏Joint"/>
      <sheetName val="SCB_1_-_Current8"/>
      <sheetName val="SCB_2_-_Current8"/>
      <sheetName val="SCB_1___Current8"/>
      <sheetName val="SCB_2___Current8"/>
      <sheetName val="Seal_1-07-048"/>
      <sheetName val="BALANCE_SHEET_8"/>
      <sheetName val="2_DL_7"/>
      <sheetName val="2_2_IDL7"/>
      <sheetName val="TrialBalance_Q3-20027"/>
      <sheetName val="เงินกู้_MGC8"/>
      <sheetName val="FP_Friends_Other7"/>
      <sheetName val="ข้อมูล_PM8"/>
      <sheetName val="ACS_Revenue7"/>
      <sheetName val="N-4_Patent_right7"/>
      <sheetName val="B&amp;S_19997"/>
      <sheetName val="คชจ_ดำเนินงาน6-437"/>
      <sheetName val="P&amp;L_Rates7"/>
      <sheetName val="PRICE_LIST7"/>
      <sheetName val="FG_Joint8"/>
      <sheetName val="Non_Movement8"/>
      <sheetName val="Jun_067"/>
      <sheetName val="Mkt_Dev_1291_ONL_1290_-_10105"/>
      <sheetName val="TB_Worksheet5"/>
      <sheetName val="ADJ_-_RATE5"/>
      <sheetName val="Item_Code_-_Machine5"/>
      <sheetName val="B053_(990701)공정실적PP%계산5"/>
      <sheetName val="cc_Nov085"/>
      <sheetName val="2003_Growth5"/>
      <sheetName val="10-1_Media5"/>
      <sheetName val="MPT_07_Sale_Forecast5"/>
      <sheetName val="MPT_08_Sale_Forecast5"/>
      <sheetName val="TL_Scrap_rate5"/>
      <sheetName val="_Direct_load_7"/>
      <sheetName val="ops_tb5"/>
      <sheetName val="Selling_and_Admins_(DONE)5"/>
      <sheetName val="TB_SAP7"/>
      <sheetName val="pa_group5"/>
      <sheetName val="F1_Log_On5"/>
      <sheetName val="Standing_Data5"/>
      <sheetName val="DLD_Query_Query_Query4"/>
      <sheetName val="REC_GROUP4"/>
      <sheetName val="Write_off5"/>
      <sheetName val="Unrecorded_Misstatement4"/>
      <sheetName val="Spa_Sales3"/>
      <sheetName val="Sale_05024"/>
      <sheetName val="U-5_21"/>
      <sheetName val="Seagate__share_in_units1"/>
      <sheetName val="IE_UPS1"/>
      <sheetName val="_BANK_XLS뉮׾_x005f_x0003_㌏Joint1"/>
      <sheetName val="1"/>
      <sheetName val="BS&amp;PL"/>
      <sheetName val="SAN REDUCED 1"/>
      <sheetName val="page1"/>
      <sheetName val="Gen Info"/>
      <sheetName val="tb Q3'08"/>
      <sheetName val="CON_infrai"/>
      <sheetName val="InvPlan_NI and WIN 2017"/>
      <sheetName val="db"/>
      <sheetName val="REPORT"/>
      <sheetName val="DPLA"/>
      <sheetName val="M_Maincomp"/>
      <sheetName val="StandingData"/>
      <sheetName val="gl"/>
      <sheetName val="BSI"/>
      <sheetName val="OutstandingDec#019  "/>
      <sheetName val="OutstandingJan05#019 "/>
      <sheetName val="OutstandingFeb05#019 "/>
      <sheetName val="OutstandingMar05#019"/>
      <sheetName val="OutstandingApr05#019"/>
      <sheetName val="OutstandingMay05#019 "/>
      <sheetName val="Outstanding June05#019 "/>
      <sheetName val="Outstanding July05"/>
      <sheetName val="Outstanding Aug 05 "/>
      <sheetName val="Outstanding Sep 05 "/>
      <sheetName val="Outstanding Oct 05"/>
      <sheetName val="Outstanding Nov 05 "/>
      <sheetName val="Dec2005--2463"/>
      <sheetName val="Outstanding Dec 05"/>
      <sheetName val="已開立支票"/>
      <sheetName val="Bank Statement #019"/>
      <sheetName val="未兌現支票&amp;已開立支票 #910"/>
      <sheetName val="Outstanding#910Apr"/>
      <sheetName val="411and431sum"/>
      <sheetName val="ตารางลูกหนี้สัญญาเช่า. "/>
      <sheetName val="sum_amt_mount"/>
      <sheetName val="Oct"/>
      <sheetName val="GiaVL"/>
      <sheetName val="Bill_No__2_-_Carpark"/>
      <sheetName val="SAN_REDUCED_1"/>
      <sheetName val="สัญญาบริการอื่น"/>
      <sheetName val="ค่าที่ปรึกษา"/>
      <sheetName val="สัญญาเช่าสนง"/>
      <sheetName val="Estimation - 2018"/>
      <sheetName val="Balance Sheet"/>
      <sheetName val=" IBPL0001"/>
      <sheetName val="COVER"/>
      <sheetName val=" IB-PL-YTD"/>
      <sheetName val="SUMSCHED"/>
      <sheetName val="FOREC1"/>
      <sheetName val="HEADC"/>
      <sheetName val="INVENT"/>
      <sheetName val="INVEST"/>
      <sheetName val="AIS"/>
      <sheetName val="Analysis"/>
      <sheetName val="GROSSM"/>
      <sheetName val="Pd01_vsl_sked"/>
      <sheetName val="YSS31"/>
      <sheetName val="F9 Parameters "/>
      <sheetName val="สรุป"/>
      <sheetName val="_BANK.XLS뉮׾_x005f_x005f_x005f_x0003_㌏Joint"/>
      <sheetName val="FORMC94"/>
      <sheetName val="Asset &amp; Liability"/>
      <sheetName val="Net asset value"/>
      <sheetName val="AFA"/>
      <sheetName val="อัตรามรณะ"/>
      <sheetName val="FF_3"/>
      <sheetName val="_BANK.XLS뉮׾_x005f_x005f_x005f_x005f_x005f_x005f_x"/>
      <sheetName val="[BANK.XLS뉮׾_x005f_x005f_x005f_x0003_㌏Joint"/>
      <sheetName val="HP"/>
      <sheetName val="9110"/>
      <sheetName val="FF-1"/>
      <sheetName val="table"/>
      <sheetName val="interest tree generation"/>
      <sheetName val="SCB_1_-_Current9"/>
      <sheetName val="SCB_2_-_Current9"/>
      <sheetName val="SCB_1___Current9"/>
      <sheetName val="SCB_2___Current9"/>
      <sheetName val="2_DL_8"/>
      <sheetName val="2_2_IDL8"/>
      <sheetName val="Seal_1-07-049"/>
      <sheetName val="BALANCE_SHEET_9"/>
      <sheetName val="TrialBalance_Q3-20028"/>
      <sheetName val="FP_Friends_Other8"/>
      <sheetName val="เงินกู้_MGC9"/>
      <sheetName val="ข้อมูล_PM9"/>
      <sheetName val="ACS_Revenue8"/>
      <sheetName val="N-4_Patent_right8"/>
      <sheetName val="B&amp;S_19998"/>
      <sheetName val="คชจ_ดำเนินงาน6-438"/>
      <sheetName val="P&amp;L_Rates8"/>
      <sheetName val="PRICE_LIST8"/>
      <sheetName val="FG_Joint9"/>
      <sheetName val="Non_Movement9"/>
      <sheetName val="Jun_068"/>
      <sheetName val="Mkt_Dev_1291_ONL_1290_-_10106"/>
      <sheetName val="TB_Worksheet6"/>
      <sheetName val="Item_Code_-_Machine6"/>
      <sheetName val="ops_tb6"/>
      <sheetName val="ADJ_-_RATE6"/>
      <sheetName val="B053_(990701)공정실적PP%계산6"/>
      <sheetName val="cc_Nov086"/>
      <sheetName val="2003_Growth6"/>
      <sheetName val="10-1_Media6"/>
      <sheetName val="MPT_07_Sale_Forecast6"/>
      <sheetName val="MPT_08_Sale_Forecast6"/>
      <sheetName val="TL_Scrap_rate6"/>
      <sheetName val="Selling_and_Admins_(DONE)6"/>
      <sheetName val="_Direct_load_8"/>
      <sheetName val="TB_SAP8"/>
      <sheetName val="Standing_Data6"/>
      <sheetName val="DLD_Query_Query_Query5"/>
      <sheetName val="Write_off6"/>
      <sheetName val="Unrecorded_Misstatement5"/>
      <sheetName val="pa_group6"/>
      <sheetName val="F1_Log_On6"/>
      <sheetName val="REC_GROUP5"/>
      <sheetName val="Spa_Sales4"/>
      <sheetName val="Sale_05025"/>
      <sheetName val="U-5_22"/>
      <sheetName val="Seagate__share_in_units2"/>
      <sheetName val="_BANK_XLS뉮׾_x005f_x0003_㌏Joint2"/>
      <sheetName val="IE_UPS2"/>
      <sheetName val="Trial_Balance"/>
      <sheetName val="dongia_(2)"/>
      <sheetName val="Drop_down_list"/>
      <sheetName val="רכוש_קבוע_"/>
      <sheetName val="B131_"/>
      <sheetName val="InvPlan_NI_and_WIN_2017"/>
      <sheetName val="SCB_1_-_Current10"/>
      <sheetName val="SCB_2_-_Current10"/>
      <sheetName val="SCB_1___Current10"/>
      <sheetName val="SCB_2___Current10"/>
      <sheetName val="2_DL_9"/>
      <sheetName val="2_2_IDL9"/>
      <sheetName val="Seal_1-07-0410"/>
      <sheetName val="BALANCE_SHEET_10"/>
      <sheetName val="TrialBalance_Q3-20029"/>
      <sheetName val="FP_Friends_Other9"/>
      <sheetName val="เงินกู้_MGC10"/>
      <sheetName val="ข้อมูล_PM10"/>
      <sheetName val="ACS_Revenue9"/>
      <sheetName val="N-4_Patent_right9"/>
      <sheetName val="B&amp;S_19999"/>
      <sheetName val="คชจ_ดำเนินงาน6-439"/>
      <sheetName val="P&amp;L_Rates9"/>
      <sheetName val="PRICE_LIST9"/>
      <sheetName val="FG_Joint10"/>
      <sheetName val="Non_Movement10"/>
      <sheetName val="Jun_069"/>
      <sheetName val="Mkt_Dev_1291_ONL_1290_-_10107"/>
      <sheetName val="TB_Worksheet7"/>
      <sheetName val="Item_Code_-_Machine7"/>
      <sheetName val="ops_tb7"/>
      <sheetName val="ADJ_-_RATE7"/>
      <sheetName val="B053_(990701)공정실적PP%계산7"/>
      <sheetName val="cc_Nov087"/>
      <sheetName val="2003_Growth7"/>
      <sheetName val="10-1_Media7"/>
      <sheetName val="MPT_07_Sale_Forecast7"/>
      <sheetName val="MPT_08_Sale_Forecast7"/>
      <sheetName val="TL_Scrap_rate7"/>
      <sheetName val="Selling_and_Admins_(DONE)7"/>
      <sheetName val="_Direct_load_9"/>
      <sheetName val="TB_SAP9"/>
      <sheetName val="Standing_Data7"/>
      <sheetName val="DLD_Query_Query_Query6"/>
      <sheetName val="Write_off7"/>
      <sheetName val="Unrecorded_Misstatement6"/>
      <sheetName val="pa_group7"/>
      <sheetName val="F1_Log_On7"/>
      <sheetName val="REC_GROUP6"/>
      <sheetName val="Spa_Sales5"/>
      <sheetName val="Sale_05026"/>
      <sheetName val="U-5_23"/>
      <sheetName val="Seagate__share_in_units3"/>
      <sheetName val="_BANK_XLS뉮׾_x005f_x0003_㌏Joint3"/>
      <sheetName val="Pd01_vsl_sked1"/>
      <sheetName val="IE_UPS3"/>
      <sheetName val="Trial_Balance1"/>
      <sheetName val="dongia_(2)1"/>
      <sheetName val="Drop_down_list1"/>
      <sheetName val="רכוש_קבוע_1"/>
      <sheetName val="Bill_No__2_-_Carpark1"/>
      <sheetName val="B131_1"/>
      <sheetName val="InvPlan_NI_and_WIN_20171"/>
      <sheetName val="SCB_1_-_Current11"/>
      <sheetName val="SCB_2_-_Current11"/>
      <sheetName val="SCB_1___Current11"/>
      <sheetName val="SCB_2___Current11"/>
      <sheetName val="2_DL_10"/>
      <sheetName val="2_2_IDL10"/>
      <sheetName val="Seal_1-07-0411"/>
      <sheetName val="BALANCE_SHEET_11"/>
      <sheetName val="TrialBalance_Q3-200210"/>
      <sheetName val="FP_Friends_Other10"/>
      <sheetName val="เงินกู้_MGC11"/>
      <sheetName val="ข้อมูล_PM11"/>
      <sheetName val="ACS_Revenue10"/>
      <sheetName val="N-4_Patent_right10"/>
      <sheetName val="B&amp;S_199910"/>
      <sheetName val="คชจ_ดำเนินงาน6-4310"/>
      <sheetName val="P&amp;L_Rates10"/>
      <sheetName val="PRICE_LIST10"/>
      <sheetName val="FG_Joint11"/>
      <sheetName val="Non_Movement11"/>
      <sheetName val="Jun_0610"/>
      <sheetName val="Mkt_Dev_1291_ONL_1290_-_10108"/>
      <sheetName val="TB_Worksheet8"/>
      <sheetName val="Item_Code_-_Machine8"/>
      <sheetName val="ops_tb8"/>
      <sheetName val="ADJ_-_RATE8"/>
      <sheetName val="B053_(990701)공정실적PP%계산8"/>
      <sheetName val="cc_Nov088"/>
      <sheetName val="2003_Growth8"/>
      <sheetName val="10-1_Media8"/>
      <sheetName val="MPT_07_Sale_Forecast8"/>
      <sheetName val="MPT_08_Sale_Forecast8"/>
      <sheetName val="TL_Scrap_rate8"/>
      <sheetName val="Selling_and_Admins_(DONE)8"/>
      <sheetName val="_Direct_load_10"/>
      <sheetName val="TB_SAP10"/>
      <sheetName val="Standing_Data8"/>
      <sheetName val="DLD_Query_Query_Query7"/>
      <sheetName val="Write_off8"/>
      <sheetName val="Unrecorded_Misstatement7"/>
      <sheetName val="pa_group8"/>
      <sheetName val="F1_Log_On8"/>
      <sheetName val="REC_GROUP7"/>
      <sheetName val="Spa_Sales6"/>
      <sheetName val="Sale_05027"/>
      <sheetName val="U-5_24"/>
      <sheetName val="Seagate__share_in_units4"/>
      <sheetName val="_BANK_XLS뉮׾_x005f_x0003_㌏Joint4"/>
      <sheetName val="Pd01_vsl_sked2"/>
      <sheetName val="IE_UPS4"/>
      <sheetName val="Trial_Balance2"/>
      <sheetName val="dongia_(2)2"/>
      <sheetName val="Drop_down_list2"/>
      <sheetName val="רכוש_קבוע_2"/>
      <sheetName val="Bill_No__2_-_Carpark2"/>
      <sheetName val="B131_2"/>
      <sheetName val="InvPlan_NI_and_WIN_20172"/>
      <sheetName val="SCB_1_-_Current12"/>
      <sheetName val="SCB_2_-_Current12"/>
      <sheetName val="SCB_1___Current12"/>
      <sheetName val="SCB_2___Current12"/>
      <sheetName val="2_DL_11"/>
      <sheetName val="2_2_IDL11"/>
      <sheetName val="Seal_1-07-0412"/>
      <sheetName val="BALANCE_SHEET_12"/>
      <sheetName val="TrialBalance_Q3-200211"/>
      <sheetName val="FP_Friends_Other11"/>
      <sheetName val="เงินกู้_MGC12"/>
      <sheetName val="ข้อมูล_PM12"/>
      <sheetName val="ACS_Revenue11"/>
      <sheetName val="N-4_Patent_right11"/>
      <sheetName val="B&amp;S_199911"/>
      <sheetName val="คชจ_ดำเนินงาน6-4311"/>
      <sheetName val="P&amp;L_Rates11"/>
      <sheetName val="PRICE_LIST11"/>
      <sheetName val="FG_Joint12"/>
      <sheetName val="Non_Movement12"/>
      <sheetName val="Jun_0611"/>
      <sheetName val="Mkt_Dev_1291_ONL_1290_-_10109"/>
      <sheetName val="TB_Worksheet9"/>
      <sheetName val="Item_Code_-_Machine9"/>
      <sheetName val="ops_tb9"/>
      <sheetName val="ADJ_-_RATE9"/>
      <sheetName val="B053_(990701)공정실적PP%계산9"/>
      <sheetName val="cc_Nov089"/>
      <sheetName val="2003_Growth9"/>
      <sheetName val="10-1_Media9"/>
      <sheetName val="MPT_07_Sale_Forecast9"/>
      <sheetName val="MPT_08_Sale_Forecast9"/>
      <sheetName val="TL_Scrap_rate9"/>
      <sheetName val="Selling_and_Admins_(DONE)9"/>
      <sheetName val="_Direct_load_11"/>
      <sheetName val="TB_SAP11"/>
      <sheetName val="Standing_Data9"/>
      <sheetName val="DLD_Query_Query_Query8"/>
      <sheetName val="Write_off9"/>
      <sheetName val="Unrecorded_Misstatement8"/>
      <sheetName val="pa_group9"/>
      <sheetName val="F1_Log_On9"/>
      <sheetName val="REC_GROUP8"/>
      <sheetName val="Spa_Sales7"/>
      <sheetName val="Sale_05028"/>
      <sheetName val="U-5_25"/>
      <sheetName val="Seagate__share_in_units5"/>
      <sheetName val="_BANK_XLS뉮׾_x005f_x0003_㌏Joint5"/>
      <sheetName val="Pd01_vsl_sked3"/>
      <sheetName val="IE_UPS5"/>
      <sheetName val="Trial_Balance3"/>
      <sheetName val="dongia_(2)3"/>
      <sheetName val="Drop_down_list3"/>
      <sheetName val="רכוש_קבוע_3"/>
      <sheetName val="Bill_No__2_-_Carpark3"/>
      <sheetName val="B131_3"/>
      <sheetName val="InvPlan_NI_and_WIN_20173"/>
      <sheetName val="SCB_1_-_Current13"/>
      <sheetName val="SCB_2_-_Current13"/>
      <sheetName val="SCB_1___Current13"/>
      <sheetName val="SCB_2___Current13"/>
      <sheetName val="2_DL_12"/>
      <sheetName val="2_2_IDL12"/>
      <sheetName val="Seal_1-07-0413"/>
      <sheetName val="BALANCE_SHEET_13"/>
      <sheetName val="TrialBalance_Q3-200212"/>
      <sheetName val="FP_Friends_Other12"/>
      <sheetName val="เงินกู้_MGC13"/>
      <sheetName val="ข้อมูล_PM13"/>
      <sheetName val="ACS_Revenue12"/>
      <sheetName val="N-4_Patent_right12"/>
      <sheetName val="B&amp;S_199912"/>
      <sheetName val="คชจ_ดำเนินงาน6-4312"/>
      <sheetName val="P&amp;L_Rates12"/>
      <sheetName val="PRICE_LIST12"/>
      <sheetName val="FG_Joint13"/>
      <sheetName val="Non_Movement13"/>
      <sheetName val="Jun_0612"/>
      <sheetName val="Mkt_Dev_1291_ONL_1290_-_101010"/>
      <sheetName val="TB_Worksheet10"/>
      <sheetName val="Item_Code_-_Machine10"/>
      <sheetName val="ops_tb10"/>
      <sheetName val="ADJ_-_RATE10"/>
      <sheetName val="B053_(990701)공정실적PP%계산10"/>
      <sheetName val="cc_Nov0810"/>
      <sheetName val="2003_Growth10"/>
      <sheetName val="10-1_Media10"/>
      <sheetName val="MPT_07_Sale_Forecast10"/>
      <sheetName val="MPT_08_Sale_Forecast10"/>
      <sheetName val="TL_Scrap_rate10"/>
      <sheetName val="Selling_and_Admins_(DONE)10"/>
      <sheetName val="_Direct_load_12"/>
      <sheetName val="TB_SAP12"/>
      <sheetName val="Standing_Data10"/>
      <sheetName val="DLD_Query_Query_Query9"/>
      <sheetName val="Write_off10"/>
      <sheetName val="Unrecorded_Misstatement9"/>
      <sheetName val="pa_group10"/>
      <sheetName val="F1_Log_On10"/>
      <sheetName val="REC_GROUP9"/>
      <sheetName val="Spa_Sales8"/>
      <sheetName val="Sale_05029"/>
      <sheetName val="U-5_26"/>
      <sheetName val="Seagate__share_in_units6"/>
      <sheetName val="_BANK_XLS뉮׾_x005f_x0003_㌏Joint6"/>
      <sheetName val="Pd01_vsl_sked4"/>
      <sheetName val="IE_UPS6"/>
      <sheetName val="Trial_Balance4"/>
      <sheetName val="dongia_(2)4"/>
      <sheetName val="Drop_down_list4"/>
      <sheetName val="רכוש_קבוע_4"/>
      <sheetName val="Bill_No__2_-_Carpark4"/>
      <sheetName val="B131_4"/>
      <sheetName val="InvPlan_NI_and_WIN_20174"/>
      <sheetName val="SCB_1_-_Current14"/>
      <sheetName val="SCB_2_-_Current14"/>
      <sheetName val="SCB_1___Current14"/>
      <sheetName val="SCB_2___Current14"/>
      <sheetName val="2_DL_13"/>
      <sheetName val="2_2_IDL13"/>
      <sheetName val="Seal_1-07-0414"/>
      <sheetName val="BALANCE_SHEET_14"/>
      <sheetName val="TrialBalance_Q3-200213"/>
      <sheetName val="FP_Friends_Other13"/>
      <sheetName val="เงินกู้_MGC14"/>
      <sheetName val="ข้อมูล_PM14"/>
      <sheetName val="ACS_Revenue13"/>
      <sheetName val="N-4_Patent_right13"/>
      <sheetName val="B&amp;S_199913"/>
      <sheetName val="คชจ_ดำเนินงาน6-4313"/>
      <sheetName val="P&amp;L_Rates13"/>
      <sheetName val="PRICE_LIST13"/>
      <sheetName val="FG_Joint14"/>
      <sheetName val="Non_Movement14"/>
      <sheetName val="Jun_0613"/>
      <sheetName val="Mkt_Dev_1291_ONL_1290_-_101011"/>
      <sheetName val="TB_Worksheet11"/>
      <sheetName val="Item_Code_-_Machine11"/>
      <sheetName val="ops_tb11"/>
      <sheetName val="ADJ_-_RATE11"/>
      <sheetName val="B053_(990701)공정실적PP%계산11"/>
      <sheetName val="cc_Nov0811"/>
      <sheetName val="2003_Growth11"/>
      <sheetName val="10-1_Media11"/>
      <sheetName val="MPT_07_Sale_Forecast11"/>
      <sheetName val="MPT_08_Sale_Forecast11"/>
      <sheetName val="TL_Scrap_rate11"/>
      <sheetName val="Selling_and_Admins_(DONE)11"/>
      <sheetName val="_Direct_load_13"/>
      <sheetName val="TB_SAP13"/>
      <sheetName val="Standing_Data11"/>
      <sheetName val="DLD_Query_Query_Query10"/>
      <sheetName val="Write_off11"/>
      <sheetName val="Unrecorded_Misstatement10"/>
      <sheetName val="pa_group11"/>
      <sheetName val="F1_Log_On11"/>
      <sheetName val="REC_GROUP10"/>
      <sheetName val="Spa_Sales9"/>
      <sheetName val="Sale_050210"/>
      <sheetName val="U-5_27"/>
      <sheetName val="Seagate__share_in_units7"/>
      <sheetName val="_BANK_XLS뉮׾_x005f_x0003_㌏Joint7"/>
      <sheetName val="Pd01_vsl_sked5"/>
      <sheetName val="IE_UPS7"/>
      <sheetName val="Trial_Balance5"/>
      <sheetName val="dongia_(2)5"/>
      <sheetName val="Drop_down_list5"/>
      <sheetName val="רכוש_קבוע_5"/>
      <sheetName val="Bill_No__2_-_Carpark5"/>
      <sheetName val="B131_5"/>
      <sheetName val="InvPlan_NI_and_WIN_20175"/>
      <sheetName val="JV Entry"/>
      <sheetName val="Nature of Expense"/>
      <sheetName val="mapping"/>
      <sheetName val="START"/>
      <sheetName val="dBase"/>
      <sheetName val="FRECEFECBAILEYS"/>
      <sheetName val="JAN"/>
      <sheetName val="FEB"/>
      <sheetName val="MAR"/>
      <sheetName val="APR"/>
      <sheetName val="MAY"/>
      <sheetName val="JUN"/>
      <sheetName val="JULY"/>
      <sheetName val="AUG"/>
      <sheetName val="SEP"/>
      <sheetName val="NOV"/>
      <sheetName val="DEC"/>
      <sheetName val="ลูกค้า"/>
      <sheetName val="alamat"/>
      <sheetName val="F8.1 Slw mving stck"/>
      <sheetName val="F 5.7 Value red"/>
      <sheetName val="F6.4 Slow Moving SP 2004"/>
      <sheetName val="名簿データ"/>
      <sheetName val="SFFee"/>
      <sheetName val="PL12M"/>
      <sheetName val="acc.depre-report-old"/>
      <sheetName val="Calculations"/>
      <sheetName val="summary"/>
      <sheetName val="Tax"/>
      <sheetName val="Nature_of_Expense"/>
      <sheetName val="_BANK.XLS뉮׾_x005f_x005f_x"/>
      <sheetName val="Gen_Info"/>
      <sheetName val="SAN_REDUCED_11"/>
      <sheetName val="Gen_Info1"/>
      <sheetName val="OMC April 02"/>
      <sheetName val="RF April 02"/>
      <sheetName val="DATABASE"/>
      <sheetName val="Review wording"/>
      <sheetName val="Summary of documents"/>
      <sheetName val="_BANK_XLS뉮׾_x0003_㌏Joint"/>
      <sheetName val="_BANK_XLS뉮׾_x0003_㌏Joint1"/>
      <sheetName val="공사비 내역 (가)"/>
      <sheetName val="Ratio"/>
      <sheetName val="Workbook Inputs"/>
      <sheetName val="Instruction"/>
      <sheetName val="MD - Bank"/>
      <sheetName val="Bank Country"/>
      <sheetName val="Region"/>
      <sheetName val="KPI F1.3 พรทิพย์ 2559"/>
      <sheetName val="By  Customer"/>
      <sheetName val="P&amp;LFINAL_-_44"/>
      <sheetName val="ตารางลูกหนี้สัญญาเช่า__"/>
      <sheetName val="Estimation_-_2018"/>
      <sheetName val="[BANK_XLS뉮׾_x005f_x0003_㌏Joint"/>
      <sheetName val="SCB_2_-_Curren2็"/>
      <sheetName val="Life &amp; Health"/>
      <sheetName val="Addition_AUC"/>
      <sheetName val="Sale0402"/>
      <sheetName val="Sale0311"/>
      <sheetName val="rss9801"/>
      <sheetName val="Names"/>
      <sheetName val="Selection"/>
      <sheetName val="Sale0307"/>
      <sheetName val="อัตราค่าบรรทุก"/>
      <sheetName val="12jun12"/>
      <sheetName val="15jun12"/>
      <sheetName val="16jun12"/>
      <sheetName val="9jun12"/>
      <sheetName val="GL CB"/>
      <sheetName val="GL M"/>
      <sheetName val="CODE,NAME"/>
      <sheetName val="品情"/>
      <sheetName val="免驗"/>
      <sheetName val="PLUS"/>
      <sheetName val="WM"/>
      <sheetName val="系統直接人工及製造費用"/>
      <sheetName val="SAN_REDUCED_12"/>
      <sheetName val="Gen_Info2"/>
      <sheetName val="OMC_April_02"/>
      <sheetName val="RF_April_02"/>
      <sheetName val="Unit rate Architecture"/>
      <sheetName val="conso"/>
      <sheetName val="FF_4"/>
      <sheetName val="C 1"/>
      <sheetName val="AssetStatus"/>
      <sheetName val="AssetType"/>
      <sheetName val="License BOI"/>
      <sheetName val="Asset Class"/>
      <sheetName val="Depre. Key"/>
      <sheetName val="[BANK.XLS뉮׾_x005f_x005f_x005f_x005f_x005f_x005f_x"/>
      <sheetName val="Data 2"/>
      <sheetName val="Actual-ＹＴＤ"/>
      <sheetName val="Budget-Monthly"/>
      <sheetName val="Budget-YTD"/>
      <sheetName val="D"/>
      <sheetName val="B"/>
      <sheetName val="FSA"/>
      <sheetName val="FF_6"/>
      <sheetName val="2006_1_"/>
      <sheetName val="July2007"/>
      <sheetName val="2006_2_"/>
      <sheetName val="_BANK.XLS뉮׾_x"/>
      <sheetName val="cal (2)"/>
      <sheetName val="TBA"/>
      <sheetName val="BPR"/>
      <sheetName val="อุปกรณ์ a2"/>
      <sheetName val="อุปกรณ์ a1"/>
      <sheetName val="ประมาณการ"/>
      <sheetName val="#Lookup"/>
      <sheetName val="InventTableModule_1-1"/>
      <sheetName val="Energy(update)"/>
      <sheetName val="MFA"/>
      <sheetName val="Order_Nov_w45"/>
      <sheetName val="[BANK.XLS뉮׾_x005f_x005f_x"/>
      <sheetName val="U-2.1"/>
      <sheetName val="ภาคการขายโฆษณาNBT_ALL"/>
      <sheetName val="ภาคการขายวิศวกรรม_Weekly"/>
      <sheetName val="ภาคการขายโฆษณาNBT_Weekly"/>
      <sheetName val="[BANK.XLS뉮׾_x"/>
      <sheetName val="AA-1"/>
      <sheetName val="Age311299TESP"/>
      <sheetName val="P4DDBFTESP"/>
      <sheetName val="IntDec00TespM&amp;B"/>
      <sheetName val="P&amp;LFINAL_-_443"/>
      <sheetName val="P&amp;LFINAL_-_441"/>
      <sheetName val="P&amp;LFINAL_-_442"/>
      <sheetName val="bs is"/>
      <sheetName val="CA_Sheet"/>
      <sheetName val="_IBPL0001"/>
      <sheetName val="_IB-PL-YTD"/>
      <sheetName val="Manual"/>
      <sheetName val="DATABASE -sumifTB"/>
      <sheetName val="สมุดรายวัน"/>
      <sheetName val="OthCode"/>
      <sheetName val="TW_銷售分析_200909"/>
      <sheetName val="TW_銷售分析_200906"/>
      <sheetName val="Co info"/>
      <sheetName val="CBO0497"/>
      <sheetName val="p&amp;L"/>
      <sheetName val="6A CA"/>
      <sheetName val="Sale0406"/>
      <sheetName val="งบกำไรฯ_48(1)"/>
      <sheetName val="10"/>
      <sheetName val="_BANK.XLS뉮׾_x005f_x005f_x005f_x005f_x"/>
      <sheetName val="Actual-Monthly"/>
      <sheetName val="F-5"/>
      <sheetName val="gold แลกทอง"/>
      <sheetName val="Sale0309"/>
      <sheetName val="feature"/>
      <sheetName val="Age311299TAS"/>
      <sheetName val="TASintDec00"/>
      <sheetName val="P4DDBFTAS"/>
      <sheetName val="JUNE"/>
      <sheetName val="ADM_A"/>
      <sheetName val="JUNE1"/>
      <sheetName val="Admin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Outstanding"/>
      <sheetName val="Weighted Ave Cost"/>
      <sheetName val="Inventory Master List"/>
      <sheetName val="assum"/>
      <sheetName val="A"/>
      <sheetName val="interest_tree_generation"/>
      <sheetName val="DIALY"/>
      <sheetName val="INCST"/>
      <sheetName val="J1"/>
      <sheetName val="default values"/>
      <sheetName val="ave 6 months del qty"/>
      <sheetName val="Common"/>
      <sheetName val="Endo"/>
      <sheetName val="Pacu"/>
      <sheetName val="SICU"/>
      <sheetName val="CCU"/>
      <sheetName val="CATHLAB"/>
      <sheetName val="CVOR"/>
      <sheetName val="????-??"/>
      <sheetName val="Drop Down"/>
      <sheetName val="營業中"/>
      <sheetName val="day end stock"/>
      <sheetName val="당초"/>
    </sheetNames>
    <sheetDataSet>
      <sheetData sheetId="0" refreshError="1">
        <row r="10">
          <cell r="F10">
            <v>1746.43</v>
          </cell>
        </row>
      </sheetData>
      <sheetData sheetId="1" refreshError="1">
        <row r="10">
          <cell r="F10">
            <v>1746.43</v>
          </cell>
        </row>
        <row r="11">
          <cell r="F11">
            <v>-3312240.22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>
        <row r="10">
          <cell r="F10">
            <v>1746.43</v>
          </cell>
        </row>
      </sheetData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>
        <row r="10">
          <cell r="F10">
            <v>1746.43</v>
          </cell>
        </row>
      </sheetData>
      <sheetData sheetId="145">
        <row r="10">
          <cell r="F10">
            <v>1746.43</v>
          </cell>
        </row>
      </sheetData>
      <sheetData sheetId="146">
        <row r="10">
          <cell r="F10">
            <v>1746.43</v>
          </cell>
        </row>
      </sheetData>
      <sheetData sheetId="147">
        <row r="4">
          <cell r="B4">
            <v>111874</v>
          </cell>
        </row>
      </sheetData>
      <sheetData sheetId="148">
        <row r="4">
          <cell r="B4">
            <v>111874</v>
          </cell>
        </row>
      </sheetData>
      <sheetData sheetId="149">
        <row r="4">
          <cell r="B4">
            <v>111874</v>
          </cell>
        </row>
      </sheetData>
      <sheetData sheetId="150">
        <row r="4">
          <cell r="B4">
            <v>111874</v>
          </cell>
        </row>
      </sheetData>
      <sheetData sheetId="151">
        <row r="4">
          <cell r="B4">
            <v>111874</v>
          </cell>
        </row>
      </sheetData>
      <sheetData sheetId="152">
        <row r="4">
          <cell r="B4">
            <v>111874</v>
          </cell>
        </row>
      </sheetData>
      <sheetData sheetId="153">
        <row r="4">
          <cell r="B4">
            <v>111874</v>
          </cell>
        </row>
      </sheetData>
      <sheetData sheetId="154">
        <row r="4">
          <cell r="B4">
            <v>111874</v>
          </cell>
        </row>
      </sheetData>
      <sheetData sheetId="155">
        <row r="4">
          <cell r="B4">
            <v>111874</v>
          </cell>
        </row>
      </sheetData>
      <sheetData sheetId="156">
        <row r="4">
          <cell r="B4">
            <v>111874</v>
          </cell>
        </row>
      </sheetData>
      <sheetData sheetId="157">
        <row r="4">
          <cell r="B4">
            <v>111874</v>
          </cell>
        </row>
      </sheetData>
      <sheetData sheetId="158">
        <row r="4">
          <cell r="B4">
            <v>111874</v>
          </cell>
        </row>
      </sheetData>
      <sheetData sheetId="159">
        <row r="4">
          <cell r="B4">
            <v>111874</v>
          </cell>
        </row>
      </sheetData>
      <sheetData sheetId="160">
        <row r="4">
          <cell r="B4">
            <v>111874</v>
          </cell>
        </row>
      </sheetData>
      <sheetData sheetId="161">
        <row r="4">
          <cell r="B4">
            <v>111874</v>
          </cell>
        </row>
      </sheetData>
      <sheetData sheetId="162">
        <row r="4">
          <cell r="B4">
            <v>111874</v>
          </cell>
        </row>
      </sheetData>
      <sheetData sheetId="163">
        <row r="4">
          <cell r="B4">
            <v>111874</v>
          </cell>
        </row>
      </sheetData>
      <sheetData sheetId="164">
        <row r="4">
          <cell r="B4">
            <v>111874</v>
          </cell>
        </row>
      </sheetData>
      <sheetData sheetId="165">
        <row r="4">
          <cell r="B4">
            <v>111874</v>
          </cell>
        </row>
      </sheetData>
      <sheetData sheetId="166">
        <row r="4">
          <cell r="B4">
            <v>111874</v>
          </cell>
        </row>
      </sheetData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>
        <row r="4">
          <cell r="B4">
            <v>111874</v>
          </cell>
        </row>
      </sheetData>
      <sheetData sheetId="196">
        <row r="4">
          <cell r="B4">
            <v>111874</v>
          </cell>
        </row>
      </sheetData>
      <sheetData sheetId="197">
        <row r="4">
          <cell r="B4">
            <v>111874</v>
          </cell>
        </row>
      </sheetData>
      <sheetData sheetId="198">
        <row r="4">
          <cell r="B4">
            <v>111874</v>
          </cell>
        </row>
      </sheetData>
      <sheetData sheetId="199">
        <row r="4">
          <cell r="B4">
            <v>111874</v>
          </cell>
        </row>
      </sheetData>
      <sheetData sheetId="200">
        <row r="4">
          <cell r="B4">
            <v>111874</v>
          </cell>
        </row>
      </sheetData>
      <sheetData sheetId="201">
        <row r="4">
          <cell r="B4">
            <v>111874</v>
          </cell>
        </row>
      </sheetData>
      <sheetData sheetId="202">
        <row r="4">
          <cell r="B4">
            <v>111874</v>
          </cell>
        </row>
      </sheetData>
      <sheetData sheetId="203">
        <row r="4">
          <cell r="B4">
            <v>111874</v>
          </cell>
        </row>
      </sheetData>
      <sheetData sheetId="204">
        <row r="4">
          <cell r="B4">
            <v>111874</v>
          </cell>
        </row>
      </sheetData>
      <sheetData sheetId="205">
        <row r="4">
          <cell r="B4">
            <v>111874</v>
          </cell>
        </row>
      </sheetData>
      <sheetData sheetId="206">
        <row r="4">
          <cell r="B4">
            <v>111874</v>
          </cell>
        </row>
      </sheetData>
      <sheetData sheetId="207">
        <row r="4">
          <cell r="B4">
            <v>111874</v>
          </cell>
        </row>
      </sheetData>
      <sheetData sheetId="208">
        <row r="4">
          <cell r="B4">
            <v>111874</v>
          </cell>
        </row>
      </sheetData>
      <sheetData sheetId="209">
        <row r="4">
          <cell r="B4">
            <v>111874</v>
          </cell>
        </row>
      </sheetData>
      <sheetData sheetId="210">
        <row r="4">
          <cell r="B4">
            <v>111874</v>
          </cell>
        </row>
      </sheetData>
      <sheetData sheetId="211">
        <row r="4">
          <cell r="B4">
            <v>111874</v>
          </cell>
        </row>
      </sheetData>
      <sheetData sheetId="212">
        <row r="4">
          <cell r="B4">
            <v>111874</v>
          </cell>
        </row>
      </sheetData>
      <sheetData sheetId="213">
        <row r="4">
          <cell r="B4">
            <v>111874</v>
          </cell>
        </row>
      </sheetData>
      <sheetData sheetId="214">
        <row r="4">
          <cell r="B4">
            <v>111874</v>
          </cell>
        </row>
      </sheetData>
      <sheetData sheetId="215">
        <row r="4">
          <cell r="B4">
            <v>111874</v>
          </cell>
        </row>
      </sheetData>
      <sheetData sheetId="216" refreshError="1"/>
      <sheetData sheetId="217" refreshError="1"/>
      <sheetData sheetId="218" refreshError="1"/>
      <sheetData sheetId="219" refreshError="1"/>
      <sheetData sheetId="220">
        <row r="4">
          <cell r="B4">
            <v>111874</v>
          </cell>
        </row>
      </sheetData>
      <sheetData sheetId="221">
        <row r="4">
          <cell r="B4">
            <v>111874</v>
          </cell>
        </row>
      </sheetData>
      <sheetData sheetId="222">
        <row r="4">
          <cell r="B4">
            <v>111874</v>
          </cell>
        </row>
      </sheetData>
      <sheetData sheetId="223">
        <row r="4">
          <cell r="B4">
            <v>111874</v>
          </cell>
        </row>
      </sheetData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>
        <row r="4">
          <cell r="B4">
            <v>111874</v>
          </cell>
        </row>
      </sheetData>
      <sheetData sheetId="247" refreshError="1"/>
      <sheetData sheetId="248" refreshError="1"/>
      <sheetData sheetId="249" refreshError="1"/>
      <sheetData sheetId="250" refreshError="1"/>
      <sheetData sheetId="251">
        <row r="4">
          <cell r="B4">
            <v>111874</v>
          </cell>
        </row>
      </sheetData>
      <sheetData sheetId="252">
        <row r="4">
          <cell r="B4">
            <v>111874</v>
          </cell>
        </row>
      </sheetData>
      <sheetData sheetId="253">
        <row r="4">
          <cell r="B4">
            <v>111874</v>
          </cell>
        </row>
      </sheetData>
      <sheetData sheetId="254">
        <row r="4">
          <cell r="B4">
            <v>111874</v>
          </cell>
        </row>
      </sheetData>
      <sheetData sheetId="255">
        <row r="4">
          <cell r="B4">
            <v>111874</v>
          </cell>
        </row>
      </sheetData>
      <sheetData sheetId="256">
        <row r="4">
          <cell r="B4">
            <v>111874</v>
          </cell>
        </row>
      </sheetData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>
        <row r="4">
          <cell r="B4">
            <v>111874</v>
          </cell>
        </row>
      </sheetData>
      <sheetData sheetId="264">
        <row r="4">
          <cell r="B4">
            <v>111874</v>
          </cell>
        </row>
      </sheetData>
      <sheetData sheetId="265">
        <row r="4">
          <cell r="B4">
            <v>111874</v>
          </cell>
        </row>
      </sheetData>
      <sheetData sheetId="266">
        <row r="4">
          <cell r="B4">
            <v>111874</v>
          </cell>
        </row>
      </sheetData>
      <sheetData sheetId="267">
        <row r="4">
          <cell r="B4">
            <v>111874</v>
          </cell>
        </row>
      </sheetData>
      <sheetData sheetId="268">
        <row r="4">
          <cell r="B4">
            <v>111874</v>
          </cell>
        </row>
      </sheetData>
      <sheetData sheetId="269">
        <row r="4">
          <cell r="B4">
            <v>111874</v>
          </cell>
        </row>
      </sheetData>
      <sheetData sheetId="270">
        <row r="4">
          <cell r="B4">
            <v>111874</v>
          </cell>
        </row>
      </sheetData>
      <sheetData sheetId="271">
        <row r="4">
          <cell r="B4">
            <v>111874</v>
          </cell>
        </row>
      </sheetData>
      <sheetData sheetId="272">
        <row r="4">
          <cell r="B4">
            <v>111874</v>
          </cell>
        </row>
      </sheetData>
      <sheetData sheetId="273">
        <row r="4">
          <cell r="B4">
            <v>111874</v>
          </cell>
        </row>
      </sheetData>
      <sheetData sheetId="274">
        <row r="4">
          <cell r="B4">
            <v>111874</v>
          </cell>
        </row>
      </sheetData>
      <sheetData sheetId="275">
        <row r="4">
          <cell r="B4">
            <v>111874</v>
          </cell>
        </row>
      </sheetData>
      <sheetData sheetId="276">
        <row r="4">
          <cell r="B4">
            <v>111874</v>
          </cell>
        </row>
      </sheetData>
      <sheetData sheetId="277">
        <row r="4">
          <cell r="B4">
            <v>111874</v>
          </cell>
        </row>
      </sheetData>
      <sheetData sheetId="278">
        <row r="4">
          <cell r="B4">
            <v>111874</v>
          </cell>
        </row>
      </sheetData>
      <sheetData sheetId="279">
        <row r="4">
          <cell r="B4">
            <v>111874</v>
          </cell>
        </row>
      </sheetData>
      <sheetData sheetId="280">
        <row r="4">
          <cell r="B4">
            <v>111874</v>
          </cell>
        </row>
      </sheetData>
      <sheetData sheetId="281">
        <row r="4">
          <cell r="B4">
            <v>111874</v>
          </cell>
        </row>
      </sheetData>
      <sheetData sheetId="282">
        <row r="4">
          <cell r="B4">
            <v>111874</v>
          </cell>
        </row>
      </sheetData>
      <sheetData sheetId="283">
        <row r="4">
          <cell r="B4">
            <v>111874</v>
          </cell>
        </row>
      </sheetData>
      <sheetData sheetId="284">
        <row r="4">
          <cell r="B4">
            <v>111874</v>
          </cell>
        </row>
      </sheetData>
      <sheetData sheetId="285">
        <row r="4">
          <cell r="B4">
            <v>111874</v>
          </cell>
        </row>
      </sheetData>
      <sheetData sheetId="286">
        <row r="4">
          <cell r="B4">
            <v>111874</v>
          </cell>
        </row>
      </sheetData>
      <sheetData sheetId="287">
        <row r="4">
          <cell r="B4">
            <v>111874</v>
          </cell>
        </row>
      </sheetData>
      <sheetData sheetId="288">
        <row r="4">
          <cell r="B4">
            <v>111874</v>
          </cell>
        </row>
      </sheetData>
      <sheetData sheetId="289">
        <row r="4">
          <cell r="B4">
            <v>111874</v>
          </cell>
        </row>
      </sheetData>
      <sheetData sheetId="290">
        <row r="4">
          <cell r="B4">
            <v>111874</v>
          </cell>
        </row>
      </sheetData>
      <sheetData sheetId="291">
        <row r="4">
          <cell r="B4">
            <v>111874</v>
          </cell>
        </row>
      </sheetData>
      <sheetData sheetId="292">
        <row r="4">
          <cell r="B4">
            <v>111874</v>
          </cell>
        </row>
      </sheetData>
      <sheetData sheetId="293">
        <row r="4">
          <cell r="B4">
            <v>111874</v>
          </cell>
        </row>
      </sheetData>
      <sheetData sheetId="294">
        <row r="4">
          <cell r="B4">
            <v>111874</v>
          </cell>
        </row>
      </sheetData>
      <sheetData sheetId="295">
        <row r="4">
          <cell r="B4">
            <v>111874</v>
          </cell>
        </row>
      </sheetData>
      <sheetData sheetId="296">
        <row r="4">
          <cell r="B4">
            <v>111874</v>
          </cell>
        </row>
      </sheetData>
      <sheetData sheetId="297" refreshError="1"/>
      <sheetData sheetId="298">
        <row r="4">
          <cell r="B4">
            <v>111874</v>
          </cell>
        </row>
      </sheetData>
      <sheetData sheetId="299" refreshError="1"/>
      <sheetData sheetId="300">
        <row r="4">
          <cell r="B4">
            <v>111874</v>
          </cell>
        </row>
      </sheetData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>
        <row r="4">
          <cell r="B4">
            <v>111874</v>
          </cell>
        </row>
      </sheetData>
      <sheetData sheetId="309">
        <row r="4">
          <cell r="B4">
            <v>111874</v>
          </cell>
        </row>
      </sheetData>
      <sheetData sheetId="310">
        <row r="4">
          <cell r="B4">
            <v>111874</v>
          </cell>
        </row>
      </sheetData>
      <sheetData sheetId="311">
        <row r="4">
          <cell r="B4">
            <v>111874</v>
          </cell>
        </row>
      </sheetData>
      <sheetData sheetId="312">
        <row r="4">
          <cell r="B4">
            <v>111874</v>
          </cell>
        </row>
      </sheetData>
      <sheetData sheetId="313">
        <row r="4">
          <cell r="B4">
            <v>111874</v>
          </cell>
        </row>
      </sheetData>
      <sheetData sheetId="314">
        <row r="4">
          <cell r="B4">
            <v>111874</v>
          </cell>
        </row>
      </sheetData>
      <sheetData sheetId="315">
        <row r="4">
          <cell r="B4">
            <v>111874</v>
          </cell>
        </row>
      </sheetData>
      <sheetData sheetId="316">
        <row r="4">
          <cell r="B4">
            <v>111874</v>
          </cell>
        </row>
      </sheetData>
      <sheetData sheetId="317">
        <row r="4">
          <cell r="B4">
            <v>111874</v>
          </cell>
        </row>
      </sheetData>
      <sheetData sheetId="318">
        <row r="4">
          <cell r="B4">
            <v>111874</v>
          </cell>
        </row>
      </sheetData>
      <sheetData sheetId="319">
        <row r="4">
          <cell r="B4">
            <v>111874</v>
          </cell>
        </row>
      </sheetData>
      <sheetData sheetId="320">
        <row r="4">
          <cell r="B4">
            <v>111874</v>
          </cell>
        </row>
      </sheetData>
      <sheetData sheetId="321">
        <row r="4">
          <cell r="B4">
            <v>111874</v>
          </cell>
        </row>
      </sheetData>
      <sheetData sheetId="322">
        <row r="4">
          <cell r="B4">
            <v>111874</v>
          </cell>
        </row>
      </sheetData>
      <sheetData sheetId="323">
        <row r="4">
          <cell r="B4">
            <v>111874</v>
          </cell>
        </row>
      </sheetData>
      <sheetData sheetId="324">
        <row r="4">
          <cell r="B4">
            <v>111874</v>
          </cell>
        </row>
      </sheetData>
      <sheetData sheetId="325">
        <row r="4">
          <cell r="B4">
            <v>111874</v>
          </cell>
        </row>
      </sheetData>
      <sheetData sheetId="326">
        <row r="4">
          <cell r="B4">
            <v>111874</v>
          </cell>
        </row>
      </sheetData>
      <sheetData sheetId="327">
        <row r="4">
          <cell r="B4">
            <v>111874</v>
          </cell>
        </row>
      </sheetData>
      <sheetData sheetId="328">
        <row r="4">
          <cell r="B4">
            <v>111874</v>
          </cell>
        </row>
      </sheetData>
      <sheetData sheetId="329">
        <row r="4">
          <cell r="B4">
            <v>111874</v>
          </cell>
        </row>
      </sheetData>
      <sheetData sheetId="330">
        <row r="4">
          <cell r="B4">
            <v>111874</v>
          </cell>
        </row>
      </sheetData>
      <sheetData sheetId="331">
        <row r="4">
          <cell r="B4">
            <v>111874</v>
          </cell>
        </row>
      </sheetData>
      <sheetData sheetId="332">
        <row r="4">
          <cell r="B4">
            <v>111874</v>
          </cell>
        </row>
      </sheetData>
      <sheetData sheetId="333">
        <row r="4">
          <cell r="B4">
            <v>111874</v>
          </cell>
        </row>
      </sheetData>
      <sheetData sheetId="334">
        <row r="4">
          <cell r="B4">
            <v>111874</v>
          </cell>
        </row>
      </sheetData>
      <sheetData sheetId="335">
        <row r="4">
          <cell r="B4">
            <v>111874</v>
          </cell>
        </row>
      </sheetData>
      <sheetData sheetId="336">
        <row r="4">
          <cell r="B4">
            <v>111874</v>
          </cell>
        </row>
      </sheetData>
      <sheetData sheetId="337">
        <row r="4">
          <cell r="B4">
            <v>111874</v>
          </cell>
        </row>
      </sheetData>
      <sheetData sheetId="338">
        <row r="4">
          <cell r="B4">
            <v>111874</v>
          </cell>
        </row>
      </sheetData>
      <sheetData sheetId="339">
        <row r="4">
          <cell r="B4">
            <v>111874</v>
          </cell>
        </row>
      </sheetData>
      <sheetData sheetId="340">
        <row r="4">
          <cell r="B4">
            <v>111874</v>
          </cell>
        </row>
      </sheetData>
      <sheetData sheetId="341">
        <row r="4">
          <cell r="B4">
            <v>111874</v>
          </cell>
        </row>
      </sheetData>
      <sheetData sheetId="342">
        <row r="4">
          <cell r="B4">
            <v>111874</v>
          </cell>
        </row>
      </sheetData>
      <sheetData sheetId="343">
        <row r="4">
          <cell r="B4">
            <v>111874</v>
          </cell>
        </row>
      </sheetData>
      <sheetData sheetId="344">
        <row r="4">
          <cell r="B4">
            <v>111874</v>
          </cell>
        </row>
      </sheetData>
      <sheetData sheetId="345">
        <row r="4">
          <cell r="B4">
            <v>111874</v>
          </cell>
        </row>
      </sheetData>
      <sheetData sheetId="346">
        <row r="4">
          <cell r="B4">
            <v>111874</v>
          </cell>
        </row>
      </sheetData>
      <sheetData sheetId="347">
        <row r="4">
          <cell r="B4">
            <v>111874</v>
          </cell>
        </row>
      </sheetData>
      <sheetData sheetId="348">
        <row r="4">
          <cell r="B4">
            <v>111874</v>
          </cell>
        </row>
      </sheetData>
      <sheetData sheetId="349">
        <row r="4">
          <cell r="B4">
            <v>111874</v>
          </cell>
        </row>
      </sheetData>
      <sheetData sheetId="350">
        <row r="4">
          <cell r="B4">
            <v>111874</v>
          </cell>
        </row>
      </sheetData>
      <sheetData sheetId="351">
        <row r="4">
          <cell r="B4">
            <v>111874</v>
          </cell>
        </row>
      </sheetData>
      <sheetData sheetId="352">
        <row r="4">
          <cell r="B4">
            <v>111874</v>
          </cell>
        </row>
      </sheetData>
      <sheetData sheetId="353">
        <row r="4">
          <cell r="B4">
            <v>111874</v>
          </cell>
        </row>
      </sheetData>
      <sheetData sheetId="354">
        <row r="4">
          <cell r="B4">
            <v>111874</v>
          </cell>
        </row>
      </sheetData>
      <sheetData sheetId="355">
        <row r="4">
          <cell r="B4">
            <v>111874</v>
          </cell>
        </row>
      </sheetData>
      <sheetData sheetId="356">
        <row r="4">
          <cell r="B4">
            <v>111874</v>
          </cell>
        </row>
      </sheetData>
      <sheetData sheetId="357">
        <row r="4">
          <cell r="B4">
            <v>111874</v>
          </cell>
        </row>
      </sheetData>
      <sheetData sheetId="358">
        <row r="4">
          <cell r="B4">
            <v>111874</v>
          </cell>
        </row>
      </sheetData>
      <sheetData sheetId="359">
        <row r="4">
          <cell r="B4">
            <v>111874</v>
          </cell>
        </row>
      </sheetData>
      <sheetData sheetId="360">
        <row r="4">
          <cell r="B4">
            <v>111874</v>
          </cell>
        </row>
      </sheetData>
      <sheetData sheetId="361">
        <row r="4">
          <cell r="B4">
            <v>111874</v>
          </cell>
        </row>
      </sheetData>
      <sheetData sheetId="362">
        <row r="4">
          <cell r="B4">
            <v>111874</v>
          </cell>
        </row>
      </sheetData>
      <sheetData sheetId="363">
        <row r="4">
          <cell r="B4">
            <v>111874</v>
          </cell>
        </row>
      </sheetData>
      <sheetData sheetId="364">
        <row r="4">
          <cell r="B4">
            <v>111874</v>
          </cell>
        </row>
      </sheetData>
      <sheetData sheetId="365">
        <row r="4">
          <cell r="B4">
            <v>111874</v>
          </cell>
        </row>
      </sheetData>
      <sheetData sheetId="366">
        <row r="4">
          <cell r="B4">
            <v>111874</v>
          </cell>
        </row>
      </sheetData>
      <sheetData sheetId="367">
        <row r="4">
          <cell r="B4">
            <v>111874</v>
          </cell>
        </row>
      </sheetData>
      <sheetData sheetId="368">
        <row r="4">
          <cell r="B4">
            <v>111874</v>
          </cell>
        </row>
      </sheetData>
      <sheetData sheetId="369">
        <row r="4">
          <cell r="B4">
            <v>111874</v>
          </cell>
        </row>
      </sheetData>
      <sheetData sheetId="370">
        <row r="4">
          <cell r="B4">
            <v>111874</v>
          </cell>
        </row>
      </sheetData>
      <sheetData sheetId="371">
        <row r="4">
          <cell r="B4">
            <v>111874</v>
          </cell>
        </row>
      </sheetData>
      <sheetData sheetId="372">
        <row r="4">
          <cell r="B4">
            <v>111874</v>
          </cell>
        </row>
      </sheetData>
      <sheetData sheetId="373">
        <row r="4">
          <cell r="B4">
            <v>111874</v>
          </cell>
        </row>
      </sheetData>
      <sheetData sheetId="374">
        <row r="4">
          <cell r="B4">
            <v>111874</v>
          </cell>
        </row>
      </sheetData>
      <sheetData sheetId="375">
        <row r="4">
          <cell r="B4">
            <v>111874</v>
          </cell>
        </row>
      </sheetData>
      <sheetData sheetId="376">
        <row r="4">
          <cell r="B4">
            <v>111874</v>
          </cell>
        </row>
      </sheetData>
      <sheetData sheetId="377">
        <row r="4">
          <cell r="B4">
            <v>111874</v>
          </cell>
        </row>
      </sheetData>
      <sheetData sheetId="378">
        <row r="4">
          <cell r="B4">
            <v>111874</v>
          </cell>
        </row>
      </sheetData>
      <sheetData sheetId="379">
        <row r="4">
          <cell r="B4">
            <v>111874</v>
          </cell>
        </row>
      </sheetData>
      <sheetData sheetId="380">
        <row r="4">
          <cell r="B4">
            <v>111874</v>
          </cell>
        </row>
      </sheetData>
      <sheetData sheetId="381">
        <row r="4">
          <cell r="B4">
            <v>111874</v>
          </cell>
        </row>
      </sheetData>
      <sheetData sheetId="382">
        <row r="4">
          <cell r="B4">
            <v>111874</v>
          </cell>
        </row>
      </sheetData>
      <sheetData sheetId="383">
        <row r="4">
          <cell r="B4">
            <v>111874</v>
          </cell>
        </row>
      </sheetData>
      <sheetData sheetId="384">
        <row r="4">
          <cell r="B4">
            <v>111874</v>
          </cell>
        </row>
      </sheetData>
      <sheetData sheetId="385">
        <row r="4">
          <cell r="B4">
            <v>111874</v>
          </cell>
        </row>
      </sheetData>
      <sheetData sheetId="386">
        <row r="4">
          <cell r="B4">
            <v>111874</v>
          </cell>
        </row>
      </sheetData>
      <sheetData sheetId="387">
        <row r="4">
          <cell r="B4">
            <v>111874</v>
          </cell>
        </row>
      </sheetData>
      <sheetData sheetId="388">
        <row r="4">
          <cell r="B4">
            <v>111874</v>
          </cell>
        </row>
      </sheetData>
      <sheetData sheetId="389">
        <row r="4">
          <cell r="B4">
            <v>111874</v>
          </cell>
        </row>
      </sheetData>
      <sheetData sheetId="390">
        <row r="4">
          <cell r="B4">
            <v>111874</v>
          </cell>
        </row>
      </sheetData>
      <sheetData sheetId="391">
        <row r="4">
          <cell r="B4">
            <v>111874</v>
          </cell>
        </row>
      </sheetData>
      <sheetData sheetId="392">
        <row r="4">
          <cell r="B4">
            <v>111874</v>
          </cell>
        </row>
      </sheetData>
      <sheetData sheetId="393">
        <row r="4">
          <cell r="B4">
            <v>111874</v>
          </cell>
        </row>
      </sheetData>
      <sheetData sheetId="394">
        <row r="4">
          <cell r="B4">
            <v>111874</v>
          </cell>
        </row>
      </sheetData>
      <sheetData sheetId="395">
        <row r="4">
          <cell r="B4">
            <v>111874</v>
          </cell>
        </row>
      </sheetData>
      <sheetData sheetId="396">
        <row r="4">
          <cell r="B4">
            <v>111874</v>
          </cell>
        </row>
      </sheetData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>
        <row r="4">
          <cell r="B4">
            <v>111874</v>
          </cell>
        </row>
      </sheetData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>
        <row r="10">
          <cell r="F10">
            <v>6.3812059999999997</v>
          </cell>
        </row>
      </sheetData>
      <sheetData sheetId="439">
        <row r="10">
          <cell r="F10">
            <v>1746.43</v>
          </cell>
        </row>
      </sheetData>
      <sheetData sheetId="440">
        <row r="4">
          <cell r="B4">
            <v>111874</v>
          </cell>
        </row>
      </sheetData>
      <sheetData sheetId="441">
        <row r="10">
          <cell r="F10">
            <v>6.3812059999999997</v>
          </cell>
        </row>
      </sheetData>
      <sheetData sheetId="442">
        <row r="10">
          <cell r="F10">
            <v>1746.43</v>
          </cell>
        </row>
      </sheetData>
      <sheetData sheetId="443">
        <row r="10">
          <cell r="F10">
            <v>1746.43</v>
          </cell>
        </row>
      </sheetData>
      <sheetData sheetId="444">
        <row r="10">
          <cell r="F10">
            <v>6.3812059999999997</v>
          </cell>
        </row>
      </sheetData>
      <sheetData sheetId="445">
        <row r="10">
          <cell r="F10">
            <v>1746.43</v>
          </cell>
        </row>
      </sheetData>
      <sheetData sheetId="446">
        <row r="10">
          <cell r="F10">
            <v>6.3812059999999997</v>
          </cell>
        </row>
      </sheetData>
      <sheetData sheetId="447">
        <row r="10">
          <cell r="F10">
            <v>6.3812059999999997</v>
          </cell>
        </row>
      </sheetData>
      <sheetData sheetId="448" refreshError="1"/>
      <sheetData sheetId="449" refreshError="1"/>
      <sheetData sheetId="450">
        <row r="4">
          <cell r="B4">
            <v>111874</v>
          </cell>
        </row>
      </sheetData>
      <sheetData sheetId="451">
        <row r="4">
          <cell r="B4">
            <v>111874</v>
          </cell>
        </row>
      </sheetData>
      <sheetData sheetId="452">
        <row r="4">
          <cell r="B4">
            <v>111874</v>
          </cell>
        </row>
      </sheetData>
      <sheetData sheetId="453">
        <row r="4">
          <cell r="B4">
            <v>111874</v>
          </cell>
        </row>
      </sheetData>
      <sheetData sheetId="454">
        <row r="4">
          <cell r="B4">
            <v>111874</v>
          </cell>
        </row>
      </sheetData>
      <sheetData sheetId="455">
        <row r="4">
          <cell r="B4">
            <v>111874</v>
          </cell>
        </row>
      </sheetData>
      <sheetData sheetId="456">
        <row r="4">
          <cell r="B4">
            <v>111874</v>
          </cell>
        </row>
      </sheetData>
      <sheetData sheetId="457">
        <row r="4">
          <cell r="B4">
            <v>111874</v>
          </cell>
        </row>
      </sheetData>
      <sheetData sheetId="458">
        <row r="4">
          <cell r="B4">
            <v>111874</v>
          </cell>
        </row>
      </sheetData>
      <sheetData sheetId="459">
        <row r="4">
          <cell r="B4">
            <v>111874</v>
          </cell>
        </row>
      </sheetData>
      <sheetData sheetId="460">
        <row r="4">
          <cell r="B4">
            <v>111874</v>
          </cell>
        </row>
      </sheetData>
      <sheetData sheetId="461">
        <row r="4">
          <cell r="B4">
            <v>111874</v>
          </cell>
        </row>
      </sheetData>
      <sheetData sheetId="462">
        <row r="4">
          <cell r="B4">
            <v>111874</v>
          </cell>
        </row>
      </sheetData>
      <sheetData sheetId="463">
        <row r="10">
          <cell r="F10">
            <v>1746.43</v>
          </cell>
        </row>
      </sheetData>
      <sheetData sheetId="464">
        <row r="4">
          <cell r="B4">
            <v>111874</v>
          </cell>
        </row>
      </sheetData>
      <sheetData sheetId="465">
        <row r="4">
          <cell r="B4">
            <v>111874</v>
          </cell>
        </row>
      </sheetData>
      <sheetData sheetId="466">
        <row r="4">
          <cell r="B4">
            <v>111874</v>
          </cell>
        </row>
      </sheetData>
      <sheetData sheetId="467">
        <row r="4">
          <cell r="B4">
            <v>111874</v>
          </cell>
        </row>
      </sheetData>
      <sheetData sheetId="468">
        <row r="4">
          <cell r="B4">
            <v>111874</v>
          </cell>
        </row>
      </sheetData>
      <sheetData sheetId="469">
        <row r="4">
          <cell r="B4">
            <v>111874</v>
          </cell>
        </row>
      </sheetData>
      <sheetData sheetId="470">
        <row r="4">
          <cell r="B4">
            <v>111874</v>
          </cell>
        </row>
      </sheetData>
      <sheetData sheetId="471">
        <row r="4">
          <cell r="B4">
            <v>111874</v>
          </cell>
        </row>
      </sheetData>
      <sheetData sheetId="472">
        <row r="4">
          <cell r="B4">
            <v>111874</v>
          </cell>
        </row>
      </sheetData>
      <sheetData sheetId="473">
        <row r="4">
          <cell r="B4">
            <v>111874</v>
          </cell>
        </row>
      </sheetData>
      <sheetData sheetId="474">
        <row r="4">
          <cell r="B4">
            <v>111874</v>
          </cell>
        </row>
      </sheetData>
      <sheetData sheetId="475">
        <row r="4">
          <cell r="B4">
            <v>111874</v>
          </cell>
        </row>
      </sheetData>
      <sheetData sheetId="476">
        <row r="4">
          <cell r="B4">
            <v>111874</v>
          </cell>
        </row>
      </sheetData>
      <sheetData sheetId="477">
        <row r="4">
          <cell r="B4">
            <v>111874</v>
          </cell>
        </row>
      </sheetData>
      <sheetData sheetId="478">
        <row r="4">
          <cell r="B4">
            <v>111874</v>
          </cell>
        </row>
      </sheetData>
      <sheetData sheetId="479">
        <row r="4">
          <cell r="B4">
            <v>111874</v>
          </cell>
        </row>
      </sheetData>
      <sheetData sheetId="480">
        <row r="4">
          <cell r="B4">
            <v>111874</v>
          </cell>
        </row>
      </sheetData>
      <sheetData sheetId="481">
        <row r="4">
          <cell r="B4">
            <v>111874</v>
          </cell>
        </row>
      </sheetData>
      <sheetData sheetId="482">
        <row r="4">
          <cell r="B4">
            <v>111874</v>
          </cell>
        </row>
      </sheetData>
      <sheetData sheetId="483">
        <row r="4">
          <cell r="B4">
            <v>111874</v>
          </cell>
        </row>
      </sheetData>
      <sheetData sheetId="484">
        <row r="4">
          <cell r="B4">
            <v>111874</v>
          </cell>
        </row>
      </sheetData>
      <sheetData sheetId="485">
        <row r="4">
          <cell r="B4">
            <v>111874</v>
          </cell>
        </row>
      </sheetData>
      <sheetData sheetId="486">
        <row r="4">
          <cell r="B4">
            <v>111874</v>
          </cell>
        </row>
      </sheetData>
      <sheetData sheetId="487">
        <row r="4">
          <cell r="B4">
            <v>111874</v>
          </cell>
        </row>
      </sheetData>
      <sheetData sheetId="488">
        <row r="4">
          <cell r="B4">
            <v>111874</v>
          </cell>
        </row>
      </sheetData>
      <sheetData sheetId="489">
        <row r="4">
          <cell r="B4">
            <v>111874</v>
          </cell>
        </row>
      </sheetData>
      <sheetData sheetId="490">
        <row r="4">
          <cell r="B4">
            <v>111874</v>
          </cell>
        </row>
      </sheetData>
      <sheetData sheetId="491">
        <row r="4">
          <cell r="B4">
            <v>111874</v>
          </cell>
        </row>
      </sheetData>
      <sheetData sheetId="492">
        <row r="4">
          <cell r="B4">
            <v>111874</v>
          </cell>
        </row>
      </sheetData>
      <sheetData sheetId="493">
        <row r="4">
          <cell r="B4">
            <v>111874</v>
          </cell>
        </row>
      </sheetData>
      <sheetData sheetId="494">
        <row r="4">
          <cell r="B4">
            <v>111874</v>
          </cell>
        </row>
      </sheetData>
      <sheetData sheetId="495">
        <row r="4">
          <cell r="B4">
            <v>111874</v>
          </cell>
        </row>
      </sheetData>
      <sheetData sheetId="496">
        <row r="4">
          <cell r="B4">
            <v>111874</v>
          </cell>
        </row>
      </sheetData>
      <sheetData sheetId="497">
        <row r="4">
          <cell r="B4">
            <v>111874</v>
          </cell>
        </row>
      </sheetData>
      <sheetData sheetId="498">
        <row r="4">
          <cell r="B4">
            <v>111874</v>
          </cell>
        </row>
      </sheetData>
      <sheetData sheetId="499">
        <row r="4">
          <cell r="B4">
            <v>111874</v>
          </cell>
        </row>
      </sheetData>
      <sheetData sheetId="500">
        <row r="4">
          <cell r="B4">
            <v>111874</v>
          </cell>
        </row>
      </sheetData>
      <sheetData sheetId="501">
        <row r="4">
          <cell r="B4">
            <v>111874</v>
          </cell>
        </row>
      </sheetData>
      <sheetData sheetId="502">
        <row r="4">
          <cell r="B4">
            <v>111874</v>
          </cell>
        </row>
      </sheetData>
      <sheetData sheetId="503">
        <row r="4">
          <cell r="B4">
            <v>111874</v>
          </cell>
        </row>
      </sheetData>
      <sheetData sheetId="504">
        <row r="4">
          <cell r="B4">
            <v>111874</v>
          </cell>
        </row>
      </sheetData>
      <sheetData sheetId="505">
        <row r="4">
          <cell r="B4">
            <v>111874</v>
          </cell>
        </row>
      </sheetData>
      <sheetData sheetId="506">
        <row r="4">
          <cell r="B4">
            <v>111874</v>
          </cell>
        </row>
      </sheetData>
      <sheetData sheetId="507">
        <row r="4">
          <cell r="B4">
            <v>111874</v>
          </cell>
        </row>
      </sheetData>
      <sheetData sheetId="508">
        <row r="4">
          <cell r="B4">
            <v>111874</v>
          </cell>
        </row>
      </sheetData>
      <sheetData sheetId="509">
        <row r="4">
          <cell r="B4">
            <v>111874</v>
          </cell>
        </row>
      </sheetData>
      <sheetData sheetId="510">
        <row r="4">
          <cell r="B4">
            <v>111874</v>
          </cell>
        </row>
      </sheetData>
      <sheetData sheetId="511">
        <row r="4">
          <cell r="B4">
            <v>111874</v>
          </cell>
        </row>
      </sheetData>
      <sheetData sheetId="512">
        <row r="4">
          <cell r="B4">
            <v>111874</v>
          </cell>
        </row>
      </sheetData>
      <sheetData sheetId="513">
        <row r="4">
          <cell r="B4">
            <v>111874</v>
          </cell>
        </row>
      </sheetData>
      <sheetData sheetId="514">
        <row r="4">
          <cell r="B4">
            <v>111874</v>
          </cell>
        </row>
      </sheetData>
      <sheetData sheetId="515">
        <row r="4">
          <cell r="B4">
            <v>111874</v>
          </cell>
        </row>
      </sheetData>
      <sheetData sheetId="516">
        <row r="4">
          <cell r="B4">
            <v>111874</v>
          </cell>
        </row>
      </sheetData>
      <sheetData sheetId="517">
        <row r="4">
          <cell r="B4">
            <v>111874</v>
          </cell>
        </row>
      </sheetData>
      <sheetData sheetId="518">
        <row r="4">
          <cell r="B4">
            <v>111874</v>
          </cell>
        </row>
      </sheetData>
      <sheetData sheetId="519">
        <row r="4">
          <cell r="B4">
            <v>111874</v>
          </cell>
        </row>
      </sheetData>
      <sheetData sheetId="520">
        <row r="10">
          <cell r="F10">
            <v>1746.43</v>
          </cell>
        </row>
      </sheetData>
      <sheetData sheetId="521">
        <row r="4">
          <cell r="B4">
            <v>111874</v>
          </cell>
        </row>
      </sheetData>
      <sheetData sheetId="522">
        <row r="10">
          <cell r="F10">
            <v>1746.43</v>
          </cell>
        </row>
      </sheetData>
      <sheetData sheetId="523">
        <row r="10">
          <cell r="F10">
            <v>1746.43</v>
          </cell>
        </row>
      </sheetData>
      <sheetData sheetId="524">
        <row r="10">
          <cell r="F10">
            <v>1746.43</v>
          </cell>
        </row>
      </sheetData>
      <sheetData sheetId="525">
        <row r="10">
          <cell r="F10">
            <v>1746.43</v>
          </cell>
        </row>
      </sheetData>
      <sheetData sheetId="526">
        <row r="10">
          <cell r="F10">
            <v>1746.43</v>
          </cell>
        </row>
      </sheetData>
      <sheetData sheetId="527">
        <row r="10">
          <cell r="F10">
            <v>1746.43</v>
          </cell>
        </row>
      </sheetData>
      <sheetData sheetId="528">
        <row r="10">
          <cell r="F10">
            <v>1746.43</v>
          </cell>
        </row>
      </sheetData>
      <sheetData sheetId="529">
        <row r="10">
          <cell r="F10">
            <v>1746.43</v>
          </cell>
        </row>
      </sheetData>
      <sheetData sheetId="530">
        <row r="10">
          <cell r="F10">
            <v>1746.43</v>
          </cell>
        </row>
      </sheetData>
      <sheetData sheetId="531">
        <row r="10">
          <cell r="F10">
            <v>1746.43</v>
          </cell>
        </row>
      </sheetData>
      <sheetData sheetId="532">
        <row r="10">
          <cell r="F10">
            <v>1746.43</v>
          </cell>
        </row>
      </sheetData>
      <sheetData sheetId="533">
        <row r="10">
          <cell r="F10">
            <v>1746.43</v>
          </cell>
        </row>
      </sheetData>
      <sheetData sheetId="534">
        <row r="10">
          <cell r="F10">
            <v>1746.43</v>
          </cell>
        </row>
      </sheetData>
      <sheetData sheetId="535">
        <row r="10">
          <cell r="F10">
            <v>1746.43</v>
          </cell>
        </row>
      </sheetData>
      <sheetData sheetId="536">
        <row r="10">
          <cell r="F10">
            <v>1746.43</v>
          </cell>
        </row>
      </sheetData>
      <sheetData sheetId="537">
        <row r="10">
          <cell r="F10">
            <v>1746.43</v>
          </cell>
        </row>
      </sheetData>
      <sheetData sheetId="538">
        <row r="10">
          <cell r="F10">
            <v>1746.43</v>
          </cell>
        </row>
      </sheetData>
      <sheetData sheetId="539">
        <row r="10">
          <cell r="F10">
            <v>1746.43</v>
          </cell>
        </row>
      </sheetData>
      <sheetData sheetId="540">
        <row r="10">
          <cell r="F10">
            <v>1746.43</v>
          </cell>
        </row>
      </sheetData>
      <sheetData sheetId="541">
        <row r="10">
          <cell r="F10">
            <v>1746.43</v>
          </cell>
        </row>
      </sheetData>
      <sheetData sheetId="542">
        <row r="10">
          <cell r="F10">
            <v>1746.43</v>
          </cell>
        </row>
      </sheetData>
      <sheetData sheetId="543">
        <row r="10">
          <cell r="F10">
            <v>1746.43</v>
          </cell>
        </row>
      </sheetData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>
        <row r="10">
          <cell r="F10">
            <v>1746.43</v>
          </cell>
        </row>
      </sheetData>
      <sheetData sheetId="564">
        <row r="10">
          <cell r="F10">
            <v>1746.43</v>
          </cell>
        </row>
      </sheetData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>
        <row r="4">
          <cell r="B4">
            <v>111874</v>
          </cell>
        </row>
      </sheetData>
      <sheetData sheetId="586" refreshError="1"/>
      <sheetData sheetId="587">
        <row r="4">
          <cell r="B4">
            <v>111874</v>
          </cell>
        </row>
      </sheetData>
      <sheetData sheetId="588">
        <row r="10">
          <cell r="F10">
            <v>0</v>
          </cell>
        </row>
      </sheetData>
      <sheetData sheetId="589">
        <row r="10">
          <cell r="F10">
            <v>1746.43</v>
          </cell>
        </row>
      </sheetData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>
        <row r="10">
          <cell r="F10">
            <v>1746.43</v>
          </cell>
        </row>
      </sheetData>
      <sheetData sheetId="622">
        <row r="10">
          <cell r="F10">
            <v>1746.43</v>
          </cell>
        </row>
      </sheetData>
      <sheetData sheetId="623">
        <row r="4">
          <cell r="B4">
            <v>111874</v>
          </cell>
        </row>
      </sheetData>
      <sheetData sheetId="624">
        <row r="10">
          <cell r="F10">
            <v>1746.43</v>
          </cell>
        </row>
      </sheetData>
      <sheetData sheetId="625">
        <row r="10">
          <cell r="F10">
            <v>1746.43</v>
          </cell>
        </row>
      </sheetData>
      <sheetData sheetId="626">
        <row r="10">
          <cell r="F10">
            <v>1746.43</v>
          </cell>
        </row>
      </sheetData>
      <sheetData sheetId="627">
        <row r="10">
          <cell r="F10">
            <v>1746.43</v>
          </cell>
        </row>
      </sheetData>
      <sheetData sheetId="628">
        <row r="4">
          <cell r="B4">
            <v>111874</v>
          </cell>
        </row>
      </sheetData>
      <sheetData sheetId="629">
        <row r="10">
          <cell r="F10">
            <v>1746.43</v>
          </cell>
        </row>
      </sheetData>
      <sheetData sheetId="630">
        <row r="10">
          <cell r="F10">
            <v>1746.43</v>
          </cell>
        </row>
      </sheetData>
      <sheetData sheetId="631">
        <row r="10">
          <cell r="F10">
            <v>1746.43</v>
          </cell>
        </row>
      </sheetData>
      <sheetData sheetId="632">
        <row r="10">
          <cell r="F10">
            <v>1746.43</v>
          </cell>
        </row>
      </sheetData>
      <sheetData sheetId="633">
        <row r="10">
          <cell r="F10">
            <v>1746.43</v>
          </cell>
        </row>
      </sheetData>
      <sheetData sheetId="634">
        <row r="10">
          <cell r="F10">
            <v>1746.43</v>
          </cell>
        </row>
      </sheetData>
      <sheetData sheetId="635">
        <row r="10">
          <cell r="F10">
            <v>1746.43</v>
          </cell>
        </row>
      </sheetData>
      <sheetData sheetId="636">
        <row r="10">
          <cell r="F10">
            <v>1746.43</v>
          </cell>
        </row>
      </sheetData>
      <sheetData sheetId="637">
        <row r="10">
          <cell r="F10">
            <v>1746.43</v>
          </cell>
        </row>
      </sheetData>
      <sheetData sheetId="638">
        <row r="10">
          <cell r="F10">
            <v>1746.43</v>
          </cell>
        </row>
      </sheetData>
      <sheetData sheetId="639"/>
      <sheetData sheetId="640">
        <row r="10">
          <cell r="F10">
            <v>1746.43</v>
          </cell>
        </row>
      </sheetData>
      <sheetData sheetId="641">
        <row r="10">
          <cell r="F10">
            <v>1746.43</v>
          </cell>
        </row>
      </sheetData>
      <sheetData sheetId="642">
        <row r="10">
          <cell r="F10">
            <v>1746.43</v>
          </cell>
        </row>
      </sheetData>
      <sheetData sheetId="643">
        <row r="10">
          <cell r="F10">
            <v>1746.43</v>
          </cell>
        </row>
      </sheetData>
      <sheetData sheetId="644">
        <row r="10">
          <cell r="F10">
            <v>1746.43</v>
          </cell>
        </row>
      </sheetData>
      <sheetData sheetId="645">
        <row r="10">
          <cell r="F10">
            <v>1746.43</v>
          </cell>
        </row>
      </sheetData>
      <sheetData sheetId="646">
        <row r="10">
          <cell r="F10">
            <v>1746.43</v>
          </cell>
        </row>
      </sheetData>
      <sheetData sheetId="647">
        <row r="10">
          <cell r="F10">
            <v>1746.43</v>
          </cell>
        </row>
      </sheetData>
      <sheetData sheetId="648">
        <row r="10">
          <cell r="F10">
            <v>1746.43</v>
          </cell>
        </row>
      </sheetData>
      <sheetData sheetId="649">
        <row r="10">
          <cell r="F10">
            <v>1746.43</v>
          </cell>
        </row>
      </sheetData>
      <sheetData sheetId="650">
        <row r="10">
          <cell r="F10">
            <v>1746.43</v>
          </cell>
        </row>
      </sheetData>
      <sheetData sheetId="651">
        <row r="10">
          <cell r="F10">
            <v>1746.43</v>
          </cell>
        </row>
      </sheetData>
      <sheetData sheetId="652">
        <row r="10">
          <cell r="F10">
            <v>1746.43</v>
          </cell>
        </row>
      </sheetData>
      <sheetData sheetId="653">
        <row r="10">
          <cell r="F10">
            <v>1746.43</v>
          </cell>
        </row>
      </sheetData>
      <sheetData sheetId="654">
        <row r="10">
          <cell r="F10">
            <v>1746.43</v>
          </cell>
        </row>
      </sheetData>
      <sheetData sheetId="655">
        <row r="10">
          <cell r="F10">
            <v>1746.43</v>
          </cell>
        </row>
      </sheetData>
      <sheetData sheetId="656">
        <row r="10">
          <cell r="F10">
            <v>1746.43</v>
          </cell>
        </row>
      </sheetData>
      <sheetData sheetId="657">
        <row r="10">
          <cell r="F10">
            <v>1746.43</v>
          </cell>
        </row>
      </sheetData>
      <sheetData sheetId="658"/>
      <sheetData sheetId="659">
        <row r="10">
          <cell r="F10">
            <v>1746.43</v>
          </cell>
        </row>
      </sheetData>
      <sheetData sheetId="660"/>
      <sheetData sheetId="661">
        <row r="10">
          <cell r="F10">
            <v>1746.43</v>
          </cell>
        </row>
      </sheetData>
      <sheetData sheetId="662">
        <row r="10">
          <cell r="F10">
            <v>1746.43</v>
          </cell>
        </row>
      </sheetData>
      <sheetData sheetId="663">
        <row r="10">
          <cell r="F10">
            <v>1746.43</v>
          </cell>
        </row>
      </sheetData>
      <sheetData sheetId="664"/>
      <sheetData sheetId="665">
        <row r="10">
          <cell r="F10">
            <v>1746.43</v>
          </cell>
        </row>
      </sheetData>
      <sheetData sheetId="666"/>
      <sheetData sheetId="667">
        <row r="10">
          <cell r="F10">
            <v>1746.43</v>
          </cell>
        </row>
      </sheetData>
      <sheetData sheetId="668">
        <row r="10">
          <cell r="F10">
            <v>1746.43</v>
          </cell>
        </row>
      </sheetData>
      <sheetData sheetId="669">
        <row r="10">
          <cell r="F10">
            <v>1746.43</v>
          </cell>
        </row>
      </sheetData>
      <sheetData sheetId="670">
        <row r="10">
          <cell r="F10">
            <v>1746.43</v>
          </cell>
        </row>
      </sheetData>
      <sheetData sheetId="671">
        <row r="10">
          <cell r="F10">
            <v>1746.43</v>
          </cell>
        </row>
      </sheetData>
      <sheetData sheetId="672">
        <row r="10">
          <cell r="F10">
            <v>1746.43</v>
          </cell>
        </row>
      </sheetData>
      <sheetData sheetId="673">
        <row r="10">
          <cell r="F10">
            <v>1746.43</v>
          </cell>
        </row>
      </sheetData>
      <sheetData sheetId="674">
        <row r="10">
          <cell r="F10">
            <v>1746.43</v>
          </cell>
        </row>
      </sheetData>
      <sheetData sheetId="675">
        <row r="10">
          <cell r="F10">
            <v>1746.43</v>
          </cell>
        </row>
      </sheetData>
      <sheetData sheetId="676">
        <row r="10">
          <cell r="F10">
            <v>1746.43</v>
          </cell>
        </row>
      </sheetData>
      <sheetData sheetId="677">
        <row r="10">
          <cell r="F10">
            <v>1746.43</v>
          </cell>
        </row>
      </sheetData>
      <sheetData sheetId="678">
        <row r="10">
          <cell r="F10">
            <v>1746.43</v>
          </cell>
        </row>
      </sheetData>
      <sheetData sheetId="679">
        <row r="10">
          <cell r="F10">
            <v>1746.43</v>
          </cell>
        </row>
      </sheetData>
      <sheetData sheetId="680">
        <row r="10">
          <cell r="F10">
            <v>1746.43</v>
          </cell>
        </row>
      </sheetData>
      <sheetData sheetId="681">
        <row r="10">
          <cell r="F10">
            <v>1746.43</v>
          </cell>
        </row>
      </sheetData>
      <sheetData sheetId="682">
        <row r="10">
          <cell r="F10">
            <v>1746.43</v>
          </cell>
        </row>
      </sheetData>
      <sheetData sheetId="683">
        <row r="10">
          <cell r="F10">
            <v>1746.43</v>
          </cell>
        </row>
      </sheetData>
      <sheetData sheetId="684">
        <row r="10">
          <cell r="F10">
            <v>1746.43</v>
          </cell>
        </row>
      </sheetData>
      <sheetData sheetId="685">
        <row r="10">
          <cell r="F10">
            <v>1746.43</v>
          </cell>
        </row>
      </sheetData>
      <sheetData sheetId="686">
        <row r="10">
          <cell r="F10">
            <v>1746.43</v>
          </cell>
        </row>
      </sheetData>
      <sheetData sheetId="687">
        <row r="10">
          <cell r="F10">
            <v>1746.43</v>
          </cell>
        </row>
      </sheetData>
      <sheetData sheetId="688">
        <row r="10">
          <cell r="F10">
            <v>1746.43</v>
          </cell>
        </row>
      </sheetData>
      <sheetData sheetId="689">
        <row r="10">
          <cell r="F10">
            <v>1746.43</v>
          </cell>
        </row>
      </sheetData>
      <sheetData sheetId="690">
        <row r="10">
          <cell r="F10">
            <v>1746.43</v>
          </cell>
        </row>
      </sheetData>
      <sheetData sheetId="691">
        <row r="10">
          <cell r="F10">
            <v>1746.43</v>
          </cell>
        </row>
      </sheetData>
      <sheetData sheetId="692"/>
      <sheetData sheetId="693">
        <row r="10">
          <cell r="F10">
            <v>1746.43</v>
          </cell>
        </row>
      </sheetData>
      <sheetData sheetId="694">
        <row r="10">
          <cell r="F10">
            <v>1746.43</v>
          </cell>
        </row>
      </sheetData>
      <sheetData sheetId="695">
        <row r="10">
          <cell r="F10">
            <v>1746.43</v>
          </cell>
        </row>
      </sheetData>
      <sheetData sheetId="696">
        <row r="10">
          <cell r="F10">
            <v>1746.43</v>
          </cell>
        </row>
      </sheetData>
      <sheetData sheetId="697"/>
      <sheetData sheetId="698"/>
      <sheetData sheetId="699"/>
      <sheetData sheetId="700">
        <row r="10">
          <cell r="F10">
            <v>1746.43</v>
          </cell>
        </row>
      </sheetData>
      <sheetData sheetId="701">
        <row r="10">
          <cell r="F10">
            <v>1746.43</v>
          </cell>
        </row>
      </sheetData>
      <sheetData sheetId="702">
        <row r="10">
          <cell r="F10">
            <v>1746.43</v>
          </cell>
        </row>
      </sheetData>
      <sheetData sheetId="703">
        <row r="10">
          <cell r="F10">
            <v>1746.43</v>
          </cell>
        </row>
      </sheetData>
      <sheetData sheetId="704">
        <row r="10">
          <cell r="F10">
            <v>1746.43</v>
          </cell>
        </row>
      </sheetData>
      <sheetData sheetId="705">
        <row r="10">
          <cell r="F10">
            <v>1746.43</v>
          </cell>
        </row>
      </sheetData>
      <sheetData sheetId="706">
        <row r="10">
          <cell r="F10">
            <v>1746.43</v>
          </cell>
        </row>
      </sheetData>
      <sheetData sheetId="707"/>
      <sheetData sheetId="708">
        <row r="10">
          <cell r="F10">
            <v>1746.43</v>
          </cell>
        </row>
      </sheetData>
      <sheetData sheetId="709">
        <row r="10">
          <cell r="F10">
            <v>1746.43</v>
          </cell>
        </row>
      </sheetData>
      <sheetData sheetId="710">
        <row r="10">
          <cell r="F10">
            <v>1746.43</v>
          </cell>
        </row>
      </sheetData>
      <sheetData sheetId="711">
        <row r="10">
          <cell r="F10">
            <v>1746.43</v>
          </cell>
        </row>
      </sheetData>
      <sheetData sheetId="712">
        <row r="10">
          <cell r="F10">
            <v>1746.43</v>
          </cell>
        </row>
      </sheetData>
      <sheetData sheetId="713">
        <row r="10">
          <cell r="F10">
            <v>1746.43</v>
          </cell>
        </row>
      </sheetData>
      <sheetData sheetId="714"/>
      <sheetData sheetId="715">
        <row r="10">
          <cell r="F10">
            <v>1746.43</v>
          </cell>
        </row>
      </sheetData>
      <sheetData sheetId="716">
        <row r="10">
          <cell r="F10">
            <v>1746.43</v>
          </cell>
        </row>
      </sheetData>
      <sheetData sheetId="717">
        <row r="10">
          <cell r="F10">
            <v>1746.43</v>
          </cell>
        </row>
      </sheetData>
      <sheetData sheetId="718">
        <row r="10">
          <cell r="F10">
            <v>1746.43</v>
          </cell>
        </row>
      </sheetData>
      <sheetData sheetId="719"/>
      <sheetData sheetId="720"/>
      <sheetData sheetId="721"/>
      <sheetData sheetId="722"/>
      <sheetData sheetId="723"/>
      <sheetData sheetId="724"/>
      <sheetData sheetId="725"/>
      <sheetData sheetId="726">
        <row r="10">
          <cell r="F10">
            <v>1746.43</v>
          </cell>
        </row>
      </sheetData>
      <sheetData sheetId="727">
        <row r="10">
          <cell r="F10">
            <v>1746.43</v>
          </cell>
        </row>
      </sheetData>
      <sheetData sheetId="728">
        <row r="10">
          <cell r="F10">
            <v>1746.43</v>
          </cell>
        </row>
      </sheetData>
      <sheetData sheetId="729">
        <row r="10">
          <cell r="F10">
            <v>1746.43</v>
          </cell>
        </row>
      </sheetData>
      <sheetData sheetId="730">
        <row r="10">
          <cell r="F10">
            <v>1746.43</v>
          </cell>
        </row>
      </sheetData>
      <sheetData sheetId="731">
        <row r="10">
          <cell r="F10">
            <v>1746.43</v>
          </cell>
        </row>
      </sheetData>
      <sheetData sheetId="732">
        <row r="10">
          <cell r="F10">
            <v>1746.43</v>
          </cell>
        </row>
      </sheetData>
      <sheetData sheetId="733">
        <row r="10">
          <cell r="F10">
            <v>1746.43</v>
          </cell>
        </row>
      </sheetData>
      <sheetData sheetId="734">
        <row r="10">
          <cell r="F10">
            <v>1746.43</v>
          </cell>
        </row>
      </sheetData>
      <sheetData sheetId="735">
        <row r="10">
          <cell r="F10">
            <v>1746.43</v>
          </cell>
        </row>
      </sheetData>
      <sheetData sheetId="736">
        <row r="10">
          <cell r="F10">
            <v>1746.43</v>
          </cell>
        </row>
      </sheetData>
      <sheetData sheetId="737">
        <row r="10">
          <cell r="F10">
            <v>1746.43</v>
          </cell>
        </row>
      </sheetData>
      <sheetData sheetId="738">
        <row r="10">
          <cell r="F10">
            <v>1746.43</v>
          </cell>
        </row>
      </sheetData>
      <sheetData sheetId="739">
        <row r="10">
          <cell r="F10">
            <v>1746.43</v>
          </cell>
        </row>
      </sheetData>
      <sheetData sheetId="740">
        <row r="10">
          <cell r="F10">
            <v>1746.43</v>
          </cell>
        </row>
      </sheetData>
      <sheetData sheetId="741">
        <row r="10">
          <cell r="F10">
            <v>1746.43</v>
          </cell>
        </row>
      </sheetData>
      <sheetData sheetId="742">
        <row r="10">
          <cell r="F10">
            <v>1746.43</v>
          </cell>
        </row>
      </sheetData>
      <sheetData sheetId="743">
        <row r="10">
          <cell r="F10">
            <v>1746.43</v>
          </cell>
        </row>
      </sheetData>
      <sheetData sheetId="744">
        <row r="10">
          <cell r="F10">
            <v>1746.43</v>
          </cell>
        </row>
      </sheetData>
      <sheetData sheetId="745">
        <row r="10">
          <cell r="F10">
            <v>1746.43</v>
          </cell>
        </row>
      </sheetData>
      <sheetData sheetId="746">
        <row r="10">
          <cell r="F10">
            <v>1746.43</v>
          </cell>
        </row>
      </sheetData>
      <sheetData sheetId="747">
        <row r="10">
          <cell r="F10">
            <v>1746.43</v>
          </cell>
        </row>
      </sheetData>
      <sheetData sheetId="748">
        <row r="10">
          <cell r="F10">
            <v>1746.43</v>
          </cell>
        </row>
      </sheetData>
      <sheetData sheetId="749">
        <row r="10">
          <cell r="F10">
            <v>1746.43</v>
          </cell>
        </row>
      </sheetData>
      <sheetData sheetId="750">
        <row r="10">
          <cell r="F10">
            <v>1746.43</v>
          </cell>
        </row>
      </sheetData>
      <sheetData sheetId="751"/>
      <sheetData sheetId="752">
        <row r="10">
          <cell r="F10">
            <v>1746.43</v>
          </cell>
        </row>
      </sheetData>
      <sheetData sheetId="753">
        <row r="10">
          <cell r="F10">
            <v>1746.43</v>
          </cell>
        </row>
      </sheetData>
      <sheetData sheetId="754">
        <row r="10">
          <cell r="F10">
            <v>1746.43</v>
          </cell>
        </row>
      </sheetData>
      <sheetData sheetId="755">
        <row r="10">
          <cell r="F10">
            <v>1746.43</v>
          </cell>
        </row>
      </sheetData>
      <sheetData sheetId="756">
        <row r="10">
          <cell r="F10">
            <v>1746.43</v>
          </cell>
        </row>
      </sheetData>
      <sheetData sheetId="757">
        <row r="10">
          <cell r="F10">
            <v>1746.43</v>
          </cell>
        </row>
      </sheetData>
      <sheetData sheetId="758">
        <row r="10">
          <cell r="F10">
            <v>1746.43</v>
          </cell>
        </row>
      </sheetData>
      <sheetData sheetId="759">
        <row r="10">
          <cell r="F10">
            <v>1746.43</v>
          </cell>
        </row>
      </sheetData>
      <sheetData sheetId="760">
        <row r="10">
          <cell r="F10">
            <v>1746.43</v>
          </cell>
        </row>
      </sheetData>
      <sheetData sheetId="761">
        <row r="10">
          <cell r="F10">
            <v>1746.43</v>
          </cell>
        </row>
      </sheetData>
      <sheetData sheetId="762">
        <row r="10">
          <cell r="F10">
            <v>1746.43</v>
          </cell>
        </row>
      </sheetData>
      <sheetData sheetId="763">
        <row r="10">
          <cell r="F10">
            <v>1746.43</v>
          </cell>
        </row>
      </sheetData>
      <sheetData sheetId="764">
        <row r="10">
          <cell r="F10">
            <v>1746.43</v>
          </cell>
        </row>
      </sheetData>
      <sheetData sheetId="765">
        <row r="10">
          <cell r="F10">
            <v>1746.43</v>
          </cell>
        </row>
      </sheetData>
      <sheetData sheetId="766">
        <row r="10">
          <cell r="F10">
            <v>1746.43</v>
          </cell>
        </row>
      </sheetData>
      <sheetData sheetId="767">
        <row r="10">
          <cell r="F10">
            <v>1746.43</v>
          </cell>
        </row>
      </sheetData>
      <sheetData sheetId="768">
        <row r="10">
          <cell r="F10">
            <v>1746.43</v>
          </cell>
        </row>
      </sheetData>
      <sheetData sheetId="769">
        <row r="10">
          <cell r="F10">
            <v>1746.43</v>
          </cell>
        </row>
      </sheetData>
      <sheetData sheetId="770">
        <row r="10">
          <cell r="F10">
            <v>1746.43</v>
          </cell>
        </row>
      </sheetData>
      <sheetData sheetId="771">
        <row r="10">
          <cell r="F10">
            <v>1746.43</v>
          </cell>
        </row>
      </sheetData>
      <sheetData sheetId="772">
        <row r="10">
          <cell r="F10">
            <v>1746.43</v>
          </cell>
        </row>
      </sheetData>
      <sheetData sheetId="773">
        <row r="10">
          <cell r="F10">
            <v>1746.43</v>
          </cell>
        </row>
      </sheetData>
      <sheetData sheetId="774">
        <row r="10">
          <cell r="F10">
            <v>1746.43</v>
          </cell>
        </row>
      </sheetData>
      <sheetData sheetId="775">
        <row r="10">
          <cell r="F10">
            <v>1746.43</v>
          </cell>
        </row>
      </sheetData>
      <sheetData sheetId="776"/>
      <sheetData sheetId="777"/>
      <sheetData sheetId="778"/>
      <sheetData sheetId="779"/>
      <sheetData sheetId="780"/>
      <sheetData sheetId="781"/>
      <sheetData sheetId="782">
        <row r="10">
          <cell r="F10">
            <v>1746.43</v>
          </cell>
        </row>
      </sheetData>
      <sheetData sheetId="783">
        <row r="10">
          <cell r="F10">
            <v>1746.43</v>
          </cell>
        </row>
      </sheetData>
      <sheetData sheetId="784">
        <row r="10">
          <cell r="F10">
            <v>1746.43</v>
          </cell>
        </row>
      </sheetData>
      <sheetData sheetId="785">
        <row r="10">
          <cell r="F10">
            <v>1746.43</v>
          </cell>
        </row>
      </sheetData>
      <sheetData sheetId="786">
        <row r="10">
          <cell r="F10">
            <v>1746.43</v>
          </cell>
        </row>
      </sheetData>
      <sheetData sheetId="787">
        <row r="10">
          <cell r="F10">
            <v>1746.43</v>
          </cell>
        </row>
      </sheetData>
      <sheetData sheetId="788">
        <row r="10">
          <cell r="F10">
            <v>1746.43</v>
          </cell>
        </row>
      </sheetData>
      <sheetData sheetId="789">
        <row r="10">
          <cell r="F10">
            <v>1746.43</v>
          </cell>
        </row>
      </sheetData>
      <sheetData sheetId="790">
        <row r="10">
          <cell r="F10">
            <v>1746.43</v>
          </cell>
        </row>
      </sheetData>
      <sheetData sheetId="791">
        <row r="10">
          <cell r="F10">
            <v>1746.43</v>
          </cell>
        </row>
      </sheetData>
      <sheetData sheetId="792">
        <row r="10">
          <cell r="F10">
            <v>1746.43</v>
          </cell>
        </row>
      </sheetData>
      <sheetData sheetId="793">
        <row r="10">
          <cell r="F10">
            <v>1746.43</v>
          </cell>
        </row>
      </sheetData>
      <sheetData sheetId="794">
        <row r="10">
          <cell r="F10">
            <v>1746.43</v>
          </cell>
        </row>
      </sheetData>
      <sheetData sheetId="795">
        <row r="10">
          <cell r="F10">
            <v>1746.43</v>
          </cell>
        </row>
      </sheetData>
      <sheetData sheetId="796">
        <row r="10">
          <cell r="F10">
            <v>1746.43</v>
          </cell>
        </row>
      </sheetData>
      <sheetData sheetId="797">
        <row r="10">
          <cell r="F10">
            <v>1746.43</v>
          </cell>
        </row>
      </sheetData>
      <sheetData sheetId="798">
        <row r="10">
          <cell r="F10">
            <v>1746.43</v>
          </cell>
        </row>
      </sheetData>
      <sheetData sheetId="799">
        <row r="10">
          <cell r="F10">
            <v>1746.43</v>
          </cell>
        </row>
      </sheetData>
      <sheetData sheetId="800">
        <row r="10">
          <cell r="F10">
            <v>1746.43</v>
          </cell>
        </row>
      </sheetData>
      <sheetData sheetId="801">
        <row r="10">
          <cell r="F10">
            <v>1746.43</v>
          </cell>
        </row>
      </sheetData>
      <sheetData sheetId="802">
        <row r="10">
          <cell r="F10">
            <v>1746.43</v>
          </cell>
        </row>
      </sheetData>
      <sheetData sheetId="803">
        <row r="10">
          <cell r="F10">
            <v>1746.43</v>
          </cell>
        </row>
      </sheetData>
      <sheetData sheetId="804">
        <row r="10">
          <cell r="F10">
            <v>1746.43</v>
          </cell>
        </row>
      </sheetData>
      <sheetData sheetId="805">
        <row r="10">
          <cell r="F10">
            <v>1746.43</v>
          </cell>
        </row>
      </sheetData>
      <sheetData sheetId="806">
        <row r="10">
          <cell r="F10">
            <v>1746.43</v>
          </cell>
        </row>
      </sheetData>
      <sheetData sheetId="807">
        <row r="10">
          <cell r="F10">
            <v>1746.43</v>
          </cell>
        </row>
      </sheetData>
      <sheetData sheetId="808">
        <row r="10">
          <cell r="F10">
            <v>1746.43</v>
          </cell>
        </row>
      </sheetData>
      <sheetData sheetId="809">
        <row r="10">
          <cell r="F10">
            <v>1746.43</v>
          </cell>
        </row>
      </sheetData>
      <sheetData sheetId="810">
        <row r="10">
          <cell r="F10">
            <v>1746.43</v>
          </cell>
        </row>
      </sheetData>
      <sheetData sheetId="811">
        <row r="10">
          <cell r="F10">
            <v>1746.43</v>
          </cell>
        </row>
      </sheetData>
      <sheetData sheetId="812">
        <row r="10">
          <cell r="F10">
            <v>1746.43</v>
          </cell>
        </row>
      </sheetData>
      <sheetData sheetId="813"/>
      <sheetData sheetId="814">
        <row r="10">
          <cell r="F10">
            <v>1746.43</v>
          </cell>
        </row>
      </sheetData>
      <sheetData sheetId="815">
        <row r="10">
          <cell r="F10">
            <v>1746.43</v>
          </cell>
        </row>
      </sheetData>
      <sheetData sheetId="816">
        <row r="10">
          <cell r="F10">
            <v>1746.43</v>
          </cell>
        </row>
      </sheetData>
      <sheetData sheetId="817">
        <row r="10">
          <cell r="F10">
            <v>1746.43</v>
          </cell>
        </row>
      </sheetData>
      <sheetData sheetId="818">
        <row r="10">
          <cell r="F10">
            <v>1746.43</v>
          </cell>
        </row>
      </sheetData>
      <sheetData sheetId="819">
        <row r="10">
          <cell r="F10">
            <v>1746.43</v>
          </cell>
        </row>
      </sheetData>
      <sheetData sheetId="820">
        <row r="10">
          <cell r="F10">
            <v>1746.43</v>
          </cell>
        </row>
      </sheetData>
      <sheetData sheetId="821"/>
      <sheetData sheetId="822"/>
      <sheetData sheetId="823"/>
      <sheetData sheetId="824">
        <row r="10">
          <cell r="F10">
            <v>1746.43</v>
          </cell>
        </row>
      </sheetData>
      <sheetData sheetId="825">
        <row r="10">
          <cell r="F10">
            <v>1746.43</v>
          </cell>
        </row>
      </sheetData>
      <sheetData sheetId="826">
        <row r="10">
          <cell r="F10">
            <v>1746.43</v>
          </cell>
        </row>
      </sheetData>
      <sheetData sheetId="827">
        <row r="10">
          <cell r="F10">
            <v>1746.43</v>
          </cell>
        </row>
      </sheetData>
      <sheetData sheetId="828">
        <row r="10">
          <cell r="F10">
            <v>1746.43</v>
          </cell>
        </row>
      </sheetData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>
        <row r="10">
          <cell r="F10">
            <v>1746.43</v>
          </cell>
        </row>
      </sheetData>
      <sheetData sheetId="841">
        <row r="10">
          <cell r="F10">
            <v>1746.43</v>
          </cell>
        </row>
      </sheetData>
      <sheetData sheetId="842">
        <row r="10">
          <cell r="F10">
            <v>1746.43</v>
          </cell>
        </row>
      </sheetData>
      <sheetData sheetId="843">
        <row r="10">
          <cell r="F10">
            <v>1746.43</v>
          </cell>
        </row>
      </sheetData>
      <sheetData sheetId="844">
        <row r="10">
          <cell r="F10">
            <v>1746.43</v>
          </cell>
        </row>
      </sheetData>
      <sheetData sheetId="845">
        <row r="10">
          <cell r="F10">
            <v>1746.43</v>
          </cell>
        </row>
      </sheetData>
      <sheetData sheetId="846">
        <row r="10">
          <cell r="F10">
            <v>1746.43</v>
          </cell>
        </row>
      </sheetData>
      <sheetData sheetId="847">
        <row r="10">
          <cell r="F10">
            <v>1746.43</v>
          </cell>
        </row>
      </sheetData>
      <sheetData sheetId="848">
        <row r="10">
          <cell r="F10">
            <v>1746.43</v>
          </cell>
        </row>
      </sheetData>
      <sheetData sheetId="849">
        <row r="10">
          <cell r="F10">
            <v>1746.43</v>
          </cell>
        </row>
      </sheetData>
      <sheetData sheetId="850">
        <row r="10">
          <cell r="F10">
            <v>1746.43</v>
          </cell>
        </row>
      </sheetData>
      <sheetData sheetId="851">
        <row r="10">
          <cell r="F10">
            <v>1746.43</v>
          </cell>
        </row>
      </sheetData>
      <sheetData sheetId="852">
        <row r="10">
          <cell r="F10">
            <v>1746.43</v>
          </cell>
        </row>
      </sheetData>
      <sheetData sheetId="853">
        <row r="10">
          <cell r="F10">
            <v>1746.43</v>
          </cell>
        </row>
      </sheetData>
      <sheetData sheetId="854">
        <row r="10">
          <cell r="F10">
            <v>1746.43</v>
          </cell>
        </row>
      </sheetData>
      <sheetData sheetId="855">
        <row r="10">
          <cell r="F10">
            <v>1746.43</v>
          </cell>
        </row>
      </sheetData>
      <sheetData sheetId="856">
        <row r="10">
          <cell r="F10">
            <v>1746.43</v>
          </cell>
        </row>
      </sheetData>
      <sheetData sheetId="857">
        <row r="10">
          <cell r="F10">
            <v>1746.43</v>
          </cell>
        </row>
      </sheetData>
      <sheetData sheetId="858">
        <row r="10">
          <cell r="F10">
            <v>1746.43</v>
          </cell>
        </row>
      </sheetData>
      <sheetData sheetId="859">
        <row r="10">
          <cell r="F10">
            <v>1746.43</v>
          </cell>
        </row>
      </sheetData>
      <sheetData sheetId="860">
        <row r="10">
          <cell r="F10">
            <v>1746.43</v>
          </cell>
        </row>
      </sheetData>
      <sheetData sheetId="861">
        <row r="10">
          <cell r="F10">
            <v>1746.43</v>
          </cell>
        </row>
      </sheetData>
      <sheetData sheetId="862">
        <row r="10">
          <cell r="F10">
            <v>1746.43</v>
          </cell>
        </row>
      </sheetData>
      <sheetData sheetId="863">
        <row r="10">
          <cell r="F10">
            <v>1746.43</v>
          </cell>
        </row>
      </sheetData>
      <sheetData sheetId="864">
        <row r="10">
          <cell r="F10">
            <v>1746.43</v>
          </cell>
        </row>
      </sheetData>
      <sheetData sheetId="865"/>
      <sheetData sheetId="866">
        <row r="10">
          <cell r="F10">
            <v>1746.43</v>
          </cell>
        </row>
      </sheetData>
      <sheetData sheetId="867">
        <row r="10">
          <cell r="F10">
            <v>1746.43</v>
          </cell>
        </row>
      </sheetData>
      <sheetData sheetId="868">
        <row r="10">
          <cell r="F10">
            <v>1746.43</v>
          </cell>
        </row>
      </sheetData>
      <sheetData sheetId="869">
        <row r="10">
          <cell r="F10">
            <v>1746.43</v>
          </cell>
        </row>
      </sheetData>
      <sheetData sheetId="870">
        <row r="10">
          <cell r="F10">
            <v>1746.43</v>
          </cell>
        </row>
      </sheetData>
      <sheetData sheetId="871">
        <row r="10">
          <cell r="F10">
            <v>1746.43</v>
          </cell>
        </row>
      </sheetData>
      <sheetData sheetId="872">
        <row r="10">
          <cell r="F10">
            <v>1746.43</v>
          </cell>
        </row>
      </sheetData>
      <sheetData sheetId="873">
        <row r="10">
          <cell r="F10">
            <v>1746.43</v>
          </cell>
        </row>
      </sheetData>
      <sheetData sheetId="874">
        <row r="10">
          <cell r="F10">
            <v>1746.43</v>
          </cell>
        </row>
      </sheetData>
      <sheetData sheetId="875">
        <row r="10">
          <cell r="F10">
            <v>1746.43</v>
          </cell>
        </row>
      </sheetData>
      <sheetData sheetId="876">
        <row r="10">
          <cell r="F10">
            <v>1746.43</v>
          </cell>
        </row>
      </sheetData>
      <sheetData sheetId="877">
        <row r="10">
          <cell r="F10">
            <v>1746.43</v>
          </cell>
        </row>
      </sheetData>
      <sheetData sheetId="878">
        <row r="10">
          <cell r="F10">
            <v>1746.43</v>
          </cell>
        </row>
      </sheetData>
      <sheetData sheetId="879">
        <row r="10">
          <cell r="F10">
            <v>1746.43</v>
          </cell>
        </row>
      </sheetData>
      <sheetData sheetId="880">
        <row r="10">
          <cell r="F10">
            <v>1746.43</v>
          </cell>
        </row>
      </sheetData>
      <sheetData sheetId="881">
        <row r="10">
          <cell r="F10">
            <v>1746.43</v>
          </cell>
        </row>
      </sheetData>
      <sheetData sheetId="882">
        <row r="10">
          <cell r="F10">
            <v>1746.43</v>
          </cell>
        </row>
      </sheetData>
      <sheetData sheetId="883">
        <row r="10">
          <cell r="F10">
            <v>1746.43</v>
          </cell>
        </row>
      </sheetData>
      <sheetData sheetId="884">
        <row r="10">
          <cell r="F10">
            <v>1746.43</v>
          </cell>
        </row>
      </sheetData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>
        <row r="10">
          <cell r="F10">
            <v>1746.43</v>
          </cell>
        </row>
      </sheetData>
      <sheetData sheetId="905">
        <row r="10">
          <cell r="F10">
            <v>1746.43</v>
          </cell>
        </row>
      </sheetData>
      <sheetData sheetId="906">
        <row r="10">
          <cell r="F10">
            <v>1746.43</v>
          </cell>
        </row>
      </sheetData>
      <sheetData sheetId="907">
        <row r="10">
          <cell r="F10">
            <v>1746.43</v>
          </cell>
        </row>
      </sheetData>
      <sheetData sheetId="908">
        <row r="10">
          <cell r="F10">
            <v>1746.43</v>
          </cell>
        </row>
      </sheetData>
      <sheetData sheetId="909">
        <row r="10">
          <cell r="F10">
            <v>1746.43</v>
          </cell>
        </row>
      </sheetData>
      <sheetData sheetId="910">
        <row r="10">
          <cell r="F10">
            <v>1746.43</v>
          </cell>
        </row>
      </sheetData>
      <sheetData sheetId="911">
        <row r="10">
          <cell r="F10">
            <v>1746.43</v>
          </cell>
        </row>
      </sheetData>
      <sheetData sheetId="912">
        <row r="10">
          <cell r="F10">
            <v>1746.43</v>
          </cell>
        </row>
      </sheetData>
      <sheetData sheetId="913">
        <row r="10">
          <cell r="F10">
            <v>1746.43</v>
          </cell>
        </row>
      </sheetData>
      <sheetData sheetId="914">
        <row r="10">
          <cell r="F10">
            <v>1746.43</v>
          </cell>
        </row>
      </sheetData>
      <sheetData sheetId="915">
        <row r="10">
          <cell r="F10">
            <v>1746.43</v>
          </cell>
        </row>
      </sheetData>
      <sheetData sheetId="916">
        <row r="10">
          <cell r="F10">
            <v>1746.43</v>
          </cell>
        </row>
      </sheetData>
      <sheetData sheetId="917">
        <row r="10">
          <cell r="F10">
            <v>1746.43</v>
          </cell>
        </row>
      </sheetData>
      <sheetData sheetId="918">
        <row r="10">
          <cell r="F10">
            <v>1746.43</v>
          </cell>
        </row>
      </sheetData>
      <sheetData sheetId="919">
        <row r="10">
          <cell r="F10">
            <v>1746.43</v>
          </cell>
        </row>
      </sheetData>
      <sheetData sheetId="920">
        <row r="10">
          <cell r="F10">
            <v>1746.43</v>
          </cell>
        </row>
      </sheetData>
      <sheetData sheetId="921">
        <row r="10">
          <cell r="F10">
            <v>1746.43</v>
          </cell>
        </row>
      </sheetData>
      <sheetData sheetId="922">
        <row r="10">
          <cell r="F10">
            <v>1746.43</v>
          </cell>
        </row>
      </sheetData>
      <sheetData sheetId="923">
        <row r="10">
          <cell r="F10">
            <v>1746.43</v>
          </cell>
        </row>
      </sheetData>
      <sheetData sheetId="924">
        <row r="10">
          <cell r="F10">
            <v>1746.43</v>
          </cell>
        </row>
      </sheetData>
      <sheetData sheetId="925">
        <row r="10">
          <cell r="F10">
            <v>1746.43</v>
          </cell>
        </row>
      </sheetData>
      <sheetData sheetId="926">
        <row r="10">
          <cell r="F10">
            <v>1746.43</v>
          </cell>
        </row>
      </sheetData>
      <sheetData sheetId="927"/>
      <sheetData sheetId="928"/>
      <sheetData sheetId="929">
        <row r="10">
          <cell r="F10">
            <v>6.3812059999999997</v>
          </cell>
        </row>
      </sheetData>
      <sheetData sheetId="930">
        <row r="10">
          <cell r="F10">
            <v>1746.43</v>
          </cell>
        </row>
      </sheetData>
      <sheetData sheetId="931">
        <row r="10">
          <cell r="F10">
            <v>1746.43</v>
          </cell>
        </row>
      </sheetData>
      <sheetData sheetId="932">
        <row r="10">
          <cell r="F10">
            <v>6.3812059999999997</v>
          </cell>
        </row>
      </sheetData>
      <sheetData sheetId="933"/>
      <sheetData sheetId="934"/>
      <sheetData sheetId="935">
        <row r="10">
          <cell r="F10">
            <v>6.3812059999999997</v>
          </cell>
        </row>
      </sheetData>
      <sheetData sheetId="936">
        <row r="10">
          <cell r="F10">
            <v>6.3812059999999997</v>
          </cell>
        </row>
      </sheetData>
      <sheetData sheetId="937"/>
      <sheetData sheetId="938">
        <row r="10">
          <cell r="F10">
            <v>6.3812059999999997</v>
          </cell>
        </row>
      </sheetData>
      <sheetData sheetId="939">
        <row r="10">
          <cell r="F10">
            <v>6.3812059999999997</v>
          </cell>
        </row>
      </sheetData>
      <sheetData sheetId="940"/>
      <sheetData sheetId="941"/>
      <sheetData sheetId="942">
        <row r="10">
          <cell r="F10">
            <v>6.3812059999999997</v>
          </cell>
        </row>
      </sheetData>
      <sheetData sheetId="943"/>
      <sheetData sheetId="944"/>
      <sheetData sheetId="945">
        <row r="10">
          <cell r="F10">
            <v>6.3812059999999997</v>
          </cell>
        </row>
      </sheetData>
      <sheetData sheetId="946"/>
      <sheetData sheetId="947">
        <row r="10">
          <cell r="F10">
            <v>1746.43</v>
          </cell>
        </row>
      </sheetData>
      <sheetData sheetId="948">
        <row r="10">
          <cell r="F10">
            <v>0</v>
          </cell>
        </row>
      </sheetData>
      <sheetData sheetId="949">
        <row r="11">
          <cell r="F11">
            <v>0</v>
          </cell>
        </row>
      </sheetData>
      <sheetData sheetId="950"/>
      <sheetData sheetId="951"/>
      <sheetData sheetId="952"/>
      <sheetData sheetId="953"/>
      <sheetData sheetId="954">
        <row r="10">
          <cell r="F10">
            <v>1746.43</v>
          </cell>
        </row>
      </sheetData>
      <sheetData sheetId="955">
        <row r="10">
          <cell r="F10">
            <v>1746.43</v>
          </cell>
        </row>
      </sheetData>
      <sheetData sheetId="956">
        <row r="10">
          <cell r="F10">
            <v>1746.43</v>
          </cell>
        </row>
      </sheetData>
      <sheetData sheetId="957"/>
      <sheetData sheetId="958"/>
      <sheetData sheetId="959"/>
      <sheetData sheetId="960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/>
      <sheetData sheetId="991"/>
      <sheetData sheetId="992" refreshError="1"/>
      <sheetData sheetId="993"/>
      <sheetData sheetId="994"/>
      <sheetData sheetId="995" refreshError="1"/>
      <sheetData sheetId="996" refreshError="1"/>
      <sheetData sheetId="997" refreshError="1"/>
      <sheetData sheetId="998"/>
      <sheetData sheetId="999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/>
      <sheetData sheetId="1006"/>
      <sheetData sheetId="1007"/>
      <sheetData sheetId="1008"/>
      <sheetData sheetId="1009" refreshError="1"/>
      <sheetData sheetId="1010" refreshError="1"/>
      <sheetData sheetId="1011"/>
      <sheetData sheetId="1012"/>
      <sheetData sheetId="1013"/>
      <sheetData sheetId="1014"/>
      <sheetData sheetId="1015">
        <row r="10">
          <cell r="F10">
            <v>1746.43</v>
          </cell>
        </row>
      </sheetData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/>
      <sheetData sheetId="1038"/>
      <sheetData sheetId="1039"/>
      <sheetData sheetId="1040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/>
      <sheetData sheetId="1085"/>
      <sheetData sheetId="1086"/>
      <sheetData sheetId="1087" refreshError="1"/>
      <sheetData sheetId="1088"/>
      <sheetData sheetId="1089"/>
      <sheetData sheetId="1090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blยังไม่จ่าย"/>
    </sheetNames>
    <sheetDataSet>
      <sheetData sheetId="0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blยังไม่จ่าย"/>
      <sheetName val="bblจ่ายแล้ว"/>
    </sheetNames>
    <sheetDataSet>
      <sheetData sheetId="0"/>
      <sheetData sheetId="1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 ANS Audit Client Vichitbhan Gr"/>
    </sheetNames>
    <definedNames>
      <definedName name="___weg33"/>
      <definedName name="__weg33"/>
      <definedName name="aaaaaaaaaaa"/>
    </definedNames>
    <sheetDataSet>
      <sheetData sheetId="0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 ANS Audit Client Vichitbhan Gr"/>
    </sheetNames>
    <definedNames>
      <definedName name="___weg33"/>
      <definedName name="__weg33"/>
      <definedName name="aaaaaaaaaaa"/>
    </definedNames>
    <sheetDataSet>
      <sheetData sheetId="0" refreshError="1"/>
      <sheetData sheetId="1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"/>
    </sheetNames>
    <sheetDataSet>
      <sheetData sheetId="0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Net asset value"/>
      <sheetName val="glst0799"/>
      <sheetName val="FF-3"/>
      <sheetName val="FF_3"/>
      <sheetName val="Asset &amp; Liability"/>
      <sheetName val="STATEMENT"/>
      <sheetName val="HP"/>
      <sheetName val="B131 "/>
      <sheetName val="อัตรามรณะ"/>
      <sheetName val="&lt;Z810&gt;TB"/>
      <sheetName val="A100"/>
      <sheetName val="&lt;Z830&gt;WBS"/>
      <sheetName val="A500"/>
      <sheetName val="E200"/>
      <sheetName val="E600"/>
      <sheetName val="Standing_Data"/>
      <sheetName val="Net_asset_value"/>
      <sheetName val="Asset_&amp;_Liability"/>
      <sheetName val="B131_"/>
      <sheetName val="Standing_Data1"/>
      <sheetName val="Net_asset_value1"/>
      <sheetName val="Asset_&amp;_Liability1"/>
      <sheetName val="B131_1"/>
      <sheetName val="งบกำไรฯ_48(1)"/>
      <sheetName val="D 200"/>
      <sheetName val="D2"/>
      <sheetName val="Header"/>
      <sheetName val="feature"/>
      <sheetName val="BPR"/>
      <sheetName val="FF_21_a_"/>
      <sheetName val="Age311299TAS"/>
      <sheetName val="TASintDec00"/>
      <sheetName val="P4DDBFTAS"/>
      <sheetName val="B3"/>
      <sheetName val="B302."/>
      <sheetName val="B300 "/>
      <sheetName val="B304."/>
      <sheetName val="B331"/>
      <sheetName val="B340"/>
      <sheetName val="B304-1"/>
      <sheetName val="AA-1"/>
      <sheetName val="X1-Detail"/>
      <sheetName val="#REF"/>
      <sheetName val="BS&lt;Z830&gt;"/>
      <sheetName val="IS&lt;Z831&gt;"/>
      <sheetName val="RSS9801"/>
      <sheetName val="Ex_Rate"/>
      <sheetName val="CIP_USD"/>
      <sheetName val="SUMMFA-USD"/>
      <sheetName val="Investment"/>
      <sheetName val="A3_USD_PL02"/>
      <sheetName val="ShareCapital"/>
      <sheetName val="Inventories"/>
      <sheetName val="Cash Flow"/>
      <sheetName val="AM_COST"/>
      <sheetName val="TMS2000"/>
      <sheetName val="MS Box"/>
      <sheetName val="ลูกหนี้(เก่า)"/>
      <sheetName val="200-110"/>
      <sheetName val="P810-TB"/>
      <sheetName val="P830-WBS"/>
      <sheetName val="B1"/>
      <sheetName val="E1"/>
      <sheetName val="D4"/>
      <sheetName val="TBA"/>
      <sheetName val="StandingData"/>
      <sheetName val="DPLA"/>
      <sheetName val="Sheet2"/>
      <sheetName val="Age311299TESP"/>
      <sheetName val="P4DDBFTESP"/>
      <sheetName val="IntDec00TespM&amp;B"/>
      <sheetName val="Pie chart"/>
      <sheetName val="เงินกู้ธนชาติ"/>
      <sheetName val="Trial Balance"/>
      <sheetName val="TrialBalance Q3-2002"/>
      <sheetName val="43"/>
      <sheetName val="LC _ TR Listing"/>
    </sheetNames>
    <sheetDataSet>
      <sheetData sheetId="0"/>
      <sheetData sheetId="1"/>
      <sheetData sheetId="2"/>
      <sheetData sheetId="3" refreshError="1">
        <row r="7">
          <cell r="A7" t="str">
            <v>01</v>
          </cell>
          <cell r="B7">
            <v>3.64</v>
          </cell>
          <cell r="C7">
            <v>3.92</v>
          </cell>
          <cell r="D7">
            <v>3.87</v>
          </cell>
          <cell r="E7">
            <v>3</v>
          </cell>
        </row>
        <row r="8">
          <cell r="A8" t="str">
            <v>02</v>
          </cell>
          <cell r="B8">
            <v>3.48</v>
          </cell>
          <cell r="C8">
            <v>3.19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B9">
            <v>3.92</v>
          </cell>
          <cell r="C9">
            <v>3.96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B10">
            <v>3.57</v>
          </cell>
          <cell r="C10">
            <v>2.98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B11">
            <v>3.11</v>
          </cell>
          <cell r="C11">
            <v>2.5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B12">
            <v>2.97</v>
          </cell>
          <cell r="C12">
            <v>3.24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B13">
            <v>2.77</v>
          </cell>
          <cell r="C13">
            <v>2.87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B14">
            <v>2.73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B15">
            <v>4.13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B16">
            <v>4.34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B17">
            <v>3.85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B18">
            <v>1.8</v>
          </cell>
          <cell r="D18">
            <v>2.38</v>
          </cell>
          <cell r="E18">
            <v>1.8539989673274695</v>
          </cell>
        </row>
        <row r="27">
          <cell r="A27" t="str">
            <v>Folie</v>
          </cell>
          <cell r="B27">
            <v>5079</v>
          </cell>
        </row>
        <row r="28">
          <cell r="A28" t="str">
            <v>Möbel</v>
          </cell>
          <cell r="B28">
            <v>63</v>
          </cell>
        </row>
        <row r="29">
          <cell r="A29" t="str">
            <v>Faserplatten</v>
          </cell>
          <cell r="B29">
            <v>13770</v>
          </cell>
        </row>
        <row r="30">
          <cell r="A30" t="str">
            <v>Innenausbau</v>
          </cell>
          <cell r="B30">
            <v>1121</v>
          </cell>
        </row>
        <row r="31">
          <cell r="A31" t="str">
            <v>Kunststoff</v>
          </cell>
          <cell r="B31">
            <v>292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ชื่อหุ้น"/>
      <sheetName val="B&amp;S 1999"/>
    </sheetNames>
    <sheetDataSet>
      <sheetData sheetId="0" refreshError="1"/>
      <sheetData sheetId="1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ซื้อ-ขาย(30-8-42) "/>
      <sheetName val="B&amp;S 1999"/>
      <sheetName val="B&amp;S 1998"/>
      <sheetName val="NPAT"/>
      <sheetName val="Market To Mkt"/>
      <sheetName val="ชื่อหุ้น"/>
      <sheetName val="SHORT TO LONG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19"/>
      <sheetName val="D1"/>
      <sheetName val="ADJ - RATE"/>
      <sheetName val="Q1'55"/>
      <sheetName val="TB10.8.13"/>
      <sheetName val="Standing Data"/>
      <sheetName val="Asset &amp; Liability"/>
      <sheetName val="Net asset value"/>
      <sheetName val="q3-54"/>
      <sheetName val="SCB 1 - Current"/>
      <sheetName val="SCB 2 - Current"/>
      <sheetName val="D"/>
      <sheetName val="TrialBalance Q3-2002"/>
      <sheetName val="items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</sheetNames>
    <sheetDataSet>
      <sheetData sheetId="0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FF-4"/>
      <sheetName val="D"/>
      <sheetName val="ภงด.1"/>
      <sheetName val="FF-3"/>
      <sheetName val="FF_3"/>
      <sheetName val="ชื่อหุ้น"/>
      <sheetName val="B&amp;S 1999"/>
      <sheetName val="Awp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PR"/>
      <sheetName val="AFA"/>
      <sheetName val="FS"/>
      <sheetName val="COMP00"/>
      <sheetName val="FF-4"/>
      <sheetName val="FF-6"/>
      <sheetName val="MCMD95"/>
      <sheetName val="FSA"/>
      <sheetName val="Profit &amp; loss"/>
      <sheetName val="65 FINANCE"/>
      <sheetName val="cashflowcomp"/>
      <sheetName val="J5-1"/>
      <sheetName val="FF-21"/>
      <sheetName val="MainComp"/>
      <sheetName val="CT_Out"/>
      <sheetName val="C_A_Sum"/>
      <sheetName val="AppF"/>
      <sheetName val="ADD"/>
      <sheetName val="CONT"/>
      <sheetName val="O2 TC"/>
      <sheetName val="10"/>
      <sheetName val="F-5"/>
      <sheetName val="Paramdata"/>
      <sheetName val="CA Sheet"/>
      <sheetName val="FF-13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</sheetNames>
    <sheetDataSet>
      <sheetData sheetId="0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FORMC94"/>
      <sheetName val="CA Sheet"/>
    </sheetNames>
    <sheetDataSet>
      <sheetData sheetId="0"/>
      <sheetData sheetId="1" refreshError="1"/>
      <sheetData sheetId="2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ge311299TESP"/>
      <sheetName val="P4DDBFTESP"/>
      <sheetName val="IntDec00TespM&amp;B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tDec00TespM&amp;B"/>
      <sheetName val="Age311299TESP"/>
      <sheetName val="P4DDBFTESP"/>
      <sheetName val="IntDec00TespM_B"/>
      <sheetName val="HP"/>
      <sheetName val="D"/>
      <sheetName val="Standing Data"/>
      <sheetName val="Asset &amp; Liability"/>
      <sheetName val="Net asset value"/>
      <sheetName val="Age311299TAS"/>
      <sheetName val="TASintDec00"/>
      <sheetName val="P4DDBFTAS"/>
      <sheetName val="A"/>
      <sheetName val="FF_4"/>
      <sheetName val="Actual-Monthly"/>
      <sheetName val="Actual-ＹＴＤ"/>
      <sheetName val="Budget-Monthly"/>
      <sheetName val="Budget-YTD"/>
      <sheetName val="TMS2000"/>
      <sheetName val="Lead_Instyle_G_ 31_12_49"/>
      <sheetName val="STATEMENT"/>
      <sheetName val="A332"/>
      <sheetName val="A331_Energy"/>
      <sheetName val="A331.2_Super Solar"/>
      <sheetName val="A331.3_ProOne"/>
      <sheetName val="A310"/>
      <sheetName val="อัตรามรณะ"/>
    </sheetNames>
    <sheetDataSet>
      <sheetData sheetId="0" refreshError="1">
        <row r="7">
          <cell r="A7" t="str">
            <v>GGD102</v>
          </cell>
          <cell r="B7" t="str">
            <v>Dyna Master Sdn Bhd</v>
          </cell>
          <cell r="C7">
            <v>448.84</v>
          </cell>
          <cell r="D7" t="str">
            <v>A</v>
          </cell>
          <cell r="E7">
            <v>7791.44</v>
          </cell>
          <cell r="F7">
            <v>7342.6</v>
          </cell>
          <cell r="G7">
            <v>0</v>
          </cell>
          <cell r="H7">
            <v>7342.6</v>
          </cell>
          <cell r="I7">
            <v>4</v>
          </cell>
          <cell r="J7">
            <v>1835.65</v>
          </cell>
          <cell r="K7">
            <v>1835.65</v>
          </cell>
          <cell r="L7">
            <v>1835.65</v>
          </cell>
          <cell r="M7">
            <v>0</v>
          </cell>
        </row>
        <row r="8">
          <cell r="A8" t="str">
            <v>GGW142</v>
          </cell>
          <cell r="B8" t="str">
            <v>Wong Yueah Chung</v>
          </cell>
          <cell r="C8">
            <v>364.52</v>
          </cell>
          <cell r="D8" t="str">
            <v>A</v>
          </cell>
          <cell r="E8">
            <v>8344.92</v>
          </cell>
          <cell r="F8">
            <v>7980.4</v>
          </cell>
          <cell r="G8">
            <v>0</v>
          </cell>
          <cell r="H8">
            <v>7980.4</v>
          </cell>
          <cell r="I8">
            <v>4</v>
          </cell>
          <cell r="J8">
            <v>1995.1</v>
          </cell>
          <cell r="K8">
            <v>1995.1</v>
          </cell>
          <cell r="L8">
            <v>1995.1</v>
          </cell>
          <cell r="M8">
            <v>0</v>
          </cell>
        </row>
        <row r="9">
          <cell r="A9" t="str">
            <v>MBF141</v>
          </cell>
          <cell r="B9" t="str">
            <v>Formtie Engrg Construction Sdn Bhd</v>
          </cell>
          <cell r="C9">
            <v>13.6</v>
          </cell>
          <cell r="D9" t="str">
            <v>ST</v>
          </cell>
          <cell r="E9">
            <v>920</v>
          </cell>
          <cell r="F9">
            <v>920</v>
          </cell>
          <cell r="G9">
            <v>725.12</v>
          </cell>
          <cell r="H9">
            <v>0</v>
          </cell>
          <cell r="I9" t="str">
            <v>1.25</v>
          </cell>
          <cell r="J9">
            <v>0</v>
          </cell>
          <cell r="K9">
            <v>-725.12</v>
          </cell>
          <cell r="L9">
            <v>0</v>
          </cell>
          <cell r="M9">
            <v>-725.12</v>
          </cell>
        </row>
        <row r="10">
          <cell r="A10" t="str">
            <v>MBF142</v>
          </cell>
          <cell r="B10" t="str">
            <v>Formtie Engrg Construction Sdn Bhd</v>
          </cell>
          <cell r="C10">
            <v>382.51</v>
          </cell>
          <cell r="D10" t="str">
            <v>ST</v>
          </cell>
          <cell r="E10">
            <v>25882.11</v>
          </cell>
          <cell r="F10">
            <v>25882.11</v>
          </cell>
          <cell r="G10">
            <v>20399.68</v>
          </cell>
          <cell r="H10">
            <v>0</v>
          </cell>
          <cell r="I10" t="str">
            <v>1.25</v>
          </cell>
          <cell r="J10">
            <v>0</v>
          </cell>
          <cell r="K10">
            <v>-20399.68</v>
          </cell>
          <cell r="L10">
            <v>0</v>
          </cell>
          <cell r="M10">
            <v>-20399.68</v>
          </cell>
        </row>
        <row r="11">
          <cell r="A11" t="str">
            <v>MBK103</v>
          </cell>
          <cell r="B11" t="str">
            <v>Kejuruteraan Sepadu Sdn Bhd</v>
          </cell>
          <cell r="C11">
            <v>196.23</v>
          </cell>
          <cell r="D11" t="str">
            <v>ST</v>
          </cell>
          <cell r="E11">
            <v>11278.87</v>
          </cell>
          <cell r="F11">
            <v>11278.87</v>
          </cell>
          <cell r="G11">
            <v>6541.32</v>
          </cell>
          <cell r="H11">
            <v>0</v>
          </cell>
          <cell r="I11" t="str">
            <v>2</v>
          </cell>
          <cell r="J11">
            <v>0</v>
          </cell>
          <cell r="K11">
            <v>-6541.32</v>
          </cell>
          <cell r="L11">
            <v>0</v>
          </cell>
          <cell r="M11">
            <v>-6541.32</v>
          </cell>
        </row>
        <row r="12">
          <cell r="A12" t="str">
            <v>MBK132</v>
          </cell>
          <cell r="B12" t="str">
            <v>Kemarakan (Sarawak) Sdn Bhd</v>
          </cell>
          <cell r="C12">
            <v>1156.1300000000001</v>
          </cell>
          <cell r="D12" t="str">
            <v>S</v>
          </cell>
          <cell r="E12">
            <v>39699.050000000003</v>
          </cell>
          <cell r="F12">
            <v>39699.050000000003</v>
          </cell>
          <cell r="G12">
            <v>77085.77</v>
          </cell>
          <cell r="H12">
            <v>0</v>
          </cell>
          <cell r="I12" t="str">
            <v>1</v>
          </cell>
          <cell r="J12">
            <v>0</v>
          </cell>
          <cell r="K12">
            <v>-77085.77</v>
          </cell>
          <cell r="L12">
            <v>0</v>
          </cell>
          <cell r="M12">
            <v>-77085.77</v>
          </cell>
        </row>
        <row r="13">
          <cell r="A13" t="str">
            <v>MBK151</v>
          </cell>
          <cell r="B13" t="str">
            <v>Kemajuan Tat Young Sdn Bhd</v>
          </cell>
          <cell r="C13">
            <v>184.22</v>
          </cell>
          <cell r="D13" t="str">
            <v>ST</v>
          </cell>
          <cell r="E13">
            <v>12465.02</v>
          </cell>
          <cell r="F13">
            <v>12465.02</v>
          </cell>
          <cell r="G13">
            <v>6140.4</v>
          </cell>
          <cell r="H13">
            <v>0</v>
          </cell>
          <cell r="I13" t="str">
            <v>2</v>
          </cell>
          <cell r="J13">
            <v>0</v>
          </cell>
          <cell r="K13">
            <v>-6140.4</v>
          </cell>
          <cell r="L13">
            <v>0</v>
          </cell>
          <cell r="M13">
            <v>-6140.4</v>
          </cell>
        </row>
        <row r="14">
          <cell r="A14" t="str">
            <v>MBK153</v>
          </cell>
          <cell r="B14" t="str">
            <v>Kemajuan Tat Young Sdn Bhd</v>
          </cell>
          <cell r="C14">
            <v>34.47</v>
          </cell>
          <cell r="D14" t="str">
            <v>ST</v>
          </cell>
          <cell r="E14">
            <v>2332.61</v>
          </cell>
          <cell r="F14">
            <v>2332.61</v>
          </cell>
          <cell r="G14">
            <v>1149.07</v>
          </cell>
          <cell r="H14">
            <v>0</v>
          </cell>
          <cell r="I14" t="str">
            <v>2</v>
          </cell>
          <cell r="J14">
            <v>0</v>
          </cell>
          <cell r="K14">
            <v>-1149.07</v>
          </cell>
          <cell r="L14">
            <v>0</v>
          </cell>
          <cell r="M14">
            <v>-1149.07</v>
          </cell>
        </row>
        <row r="15">
          <cell r="A15" t="str">
            <v>MBM101</v>
          </cell>
          <cell r="B15" t="str">
            <v>Mink Holdings Sdn Bhd</v>
          </cell>
          <cell r="C15">
            <v>455.12</v>
          </cell>
          <cell r="D15" t="str">
            <v>ST</v>
          </cell>
          <cell r="E15">
            <v>455.12</v>
          </cell>
          <cell r="F15">
            <v>455.12</v>
          </cell>
          <cell r="G15">
            <v>0</v>
          </cell>
          <cell r="H15">
            <v>0</v>
          </cell>
          <cell r="I15" t="str">
            <v>4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</row>
        <row r="16">
          <cell r="A16" t="str">
            <v>MBM103</v>
          </cell>
          <cell r="B16" t="str">
            <v>Mink Holdings Sdn Bhd</v>
          </cell>
          <cell r="C16">
            <v>60390.15</v>
          </cell>
          <cell r="D16" t="str">
            <v>ST</v>
          </cell>
          <cell r="E16">
            <v>143210.57</v>
          </cell>
          <cell r="F16">
            <v>143210.57</v>
          </cell>
          <cell r="G16">
            <v>84820.42</v>
          </cell>
          <cell r="H16">
            <v>0</v>
          </cell>
          <cell r="I16" t="str">
            <v>1</v>
          </cell>
          <cell r="J16">
            <v>0</v>
          </cell>
          <cell r="K16">
            <v>-84820.42</v>
          </cell>
          <cell r="L16">
            <v>0</v>
          </cell>
          <cell r="M16">
            <v>-84820.42</v>
          </cell>
        </row>
        <row r="17">
          <cell r="A17" t="str">
            <v>MBS201</v>
          </cell>
          <cell r="B17" t="str">
            <v>Sykt Sumber Jaya</v>
          </cell>
          <cell r="C17">
            <v>62.46</v>
          </cell>
          <cell r="D17" t="str">
            <v>S</v>
          </cell>
          <cell r="E17">
            <v>3306.16</v>
          </cell>
          <cell r="F17">
            <v>3306.16</v>
          </cell>
          <cell r="G17">
            <v>2421.85</v>
          </cell>
          <cell r="H17">
            <v>0</v>
          </cell>
          <cell r="I17" t="str">
            <v>2</v>
          </cell>
          <cell r="J17">
            <v>0</v>
          </cell>
          <cell r="K17">
            <v>-2421.85</v>
          </cell>
          <cell r="L17">
            <v>0</v>
          </cell>
          <cell r="M17">
            <v>-2421.85</v>
          </cell>
        </row>
        <row r="18">
          <cell r="A18" t="str">
            <v>MBS202</v>
          </cell>
          <cell r="B18" t="str">
            <v>Sykt Sumber Jaya</v>
          </cell>
          <cell r="C18">
            <v>89.15</v>
          </cell>
          <cell r="D18" t="str">
            <v>S</v>
          </cell>
          <cell r="E18">
            <v>7610.3</v>
          </cell>
          <cell r="F18">
            <v>7571.6</v>
          </cell>
          <cell r="G18">
            <v>3483.2</v>
          </cell>
          <cell r="H18">
            <v>38.699999999999818</v>
          </cell>
          <cell r="I18" t="str">
            <v>2</v>
          </cell>
          <cell r="J18">
            <v>19.349999999999909</v>
          </cell>
          <cell r="K18">
            <v>-3463.85</v>
          </cell>
          <cell r="L18">
            <v>0</v>
          </cell>
          <cell r="M18">
            <v>-3463.85</v>
          </cell>
        </row>
        <row r="19">
          <cell r="A19" t="str">
            <v>MBS232</v>
          </cell>
          <cell r="B19" t="str">
            <v>Sykt Sinling Contractor</v>
          </cell>
          <cell r="C19">
            <v>96.5</v>
          </cell>
          <cell r="D19" t="str">
            <v>ST</v>
          </cell>
          <cell r="E19">
            <v>5530.08</v>
          </cell>
          <cell r="F19">
            <v>5530.08</v>
          </cell>
          <cell r="G19">
            <v>3216.79</v>
          </cell>
          <cell r="H19">
            <v>0</v>
          </cell>
          <cell r="I19" t="str">
            <v>2</v>
          </cell>
          <cell r="J19">
            <v>0</v>
          </cell>
          <cell r="K19">
            <v>-3216.79</v>
          </cell>
          <cell r="L19">
            <v>0</v>
          </cell>
          <cell r="M19">
            <v>-3216.79</v>
          </cell>
        </row>
        <row r="20">
          <cell r="A20" t="str">
            <v>MBS242</v>
          </cell>
          <cell r="B20" t="str">
            <v>Shin Yang Trading Sdn Bhd</v>
          </cell>
          <cell r="C20">
            <v>1765.95</v>
          </cell>
          <cell r="D20" t="str">
            <v>S#</v>
          </cell>
          <cell r="E20">
            <v>99385.34</v>
          </cell>
          <cell r="F20">
            <v>57311.29</v>
          </cell>
          <cell r="G20">
            <v>0</v>
          </cell>
          <cell r="H20">
            <v>42074.049999999996</v>
          </cell>
          <cell r="I20" t="str">
            <v>4</v>
          </cell>
          <cell r="J20">
            <v>10518.512499999999</v>
          </cell>
          <cell r="K20">
            <v>10518.512499999999</v>
          </cell>
          <cell r="L20">
            <v>10518.512499999999</v>
          </cell>
          <cell r="M20">
            <v>0</v>
          </cell>
        </row>
        <row r="21">
          <cell r="A21" t="str">
            <v>MBT192</v>
          </cell>
          <cell r="B21" t="str">
            <v>Tai Yung Company</v>
          </cell>
          <cell r="C21">
            <v>50.4</v>
          </cell>
          <cell r="D21" t="str">
            <v>A</v>
          </cell>
          <cell r="E21">
            <v>1611.95</v>
          </cell>
          <cell r="F21">
            <v>1461.65</v>
          </cell>
          <cell r="G21">
            <v>917.03</v>
          </cell>
          <cell r="H21">
            <v>150.29999999999995</v>
          </cell>
          <cell r="I21" t="str">
            <v>4</v>
          </cell>
          <cell r="J21">
            <v>37.574999999999989</v>
          </cell>
          <cell r="K21">
            <v>-879.45499999999993</v>
          </cell>
          <cell r="L21">
            <v>0</v>
          </cell>
          <cell r="M21">
            <v>-879.45499999999993</v>
          </cell>
        </row>
        <row r="22">
          <cell r="A22" t="str">
            <v>MKK100</v>
          </cell>
          <cell r="B22" t="str">
            <v>Kim Engineering Company</v>
          </cell>
          <cell r="C22">
            <v>21931.65</v>
          </cell>
          <cell r="D22" t="str">
            <v>A</v>
          </cell>
          <cell r="E22">
            <v>32286.13</v>
          </cell>
          <cell r="F22">
            <v>29365.49</v>
          </cell>
          <cell r="G22">
            <v>3333.06</v>
          </cell>
          <cell r="H22">
            <v>2920.6399999999994</v>
          </cell>
          <cell r="I22" t="str">
            <v>4</v>
          </cell>
          <cell r="J22">
            <v>730.15999999999985</v>
          </cell>
          <cell r="K22">
            <v>-2602.9</v>
          </cell>
          <cell r="L22">
            <v>0</v>
          </cell>
          <cell r="M22">
            <v>-2602.9</v>
          </cell>
        </row>
        <row r="23">
          <cell r="A23" t="str">
            <v>MMA122</v>
          </cell>
          <cell r="B23" t="str">
            <v>Atafa (East Malaysia) Sdn Bhd</v>
          </cell>
          <cell r="C23">
            <v>225.65</v>
          </cell>
          <cell r="D23" t="str">
            <v>S#</v>
          </cell>
          <cell r="E23">
            <v>15269.31</v>
          </cell>
          <cell r="F23">
            <v>15269.31</v>
          </cell>
          <cell r="G23">
            <v>15043.66</v>
          </cell>
          <cell r="H23">
            <v>0</v>
          </cell>
          <cell r="I23">
            <v>1</v>
          </cell>
          <cell r="J23">
            <v>0</v>
          </cell>
          <cell r="K23">
            <v>-15043.66</v>
          </cell>
          <cell r="L23">
            <v>0</v>
          </cell>
          <cell r="M23">
            <v>-15043.66</v>
          </cell>
        </row>
        <row r="24">
          <cell r="A24" t="str">
            <v>MML241</v>
          </cell>
          <cell r="B24" t="str">
            <v>Sykt Long Hill</v>
          </cell>
          <cell r="C24">
            <v>2.63</v>
          </cell>
          <cell r="D24" t="str">
            <v>A</v>
          </cell>
          <cell r="E24">
            <v>2.63</v>
          </cell>
          <cell r="F24">
            <v>2.63</v>
          </cell>
          <cell r="G24">
            <v>0</v>
          </cell>
          <cell r="H24">
            <v>0</v>
          </cell>
          <cell r="I24" t="str">
            <v>4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</row>
        <row r="25">
          <cell r="A25" t="str">
            <v>MML242</v>
          </cell>
          <cell r="B25" t="str">
            <v>Sykt Long Hill</v>
          </cell>
          <cell r="C25">
            <v>329.84</v>
          </cell>
          <cell r="D25" t="str">
            <v>A</v>
          </cell>
          <cell r="E25">
            <v>10108.620000000001</v>
          </cell>
          <cell r="F25">
            <v>9816.1200000000008</v>
          </cell>
          <cell r="G25">
            <v>0</v>
          </cell>
          <cell r="H25">
            <v>292.5</v>
          </cell>
          <cell r="I25" t="str">
            <v>4</v>
          </cell>
          <cell r="J25">
            <v>73.125</v>
          </cell>
          <cell r="K25">
            <v>73.125</v>
          </cell>
          <cell r="L25">
            <v>73.125</v>
          </cell>
          <cell r="M25">
            <v>0</v>
          </cell>
        </row>
        <row r="26">
          <cell r="A26" t="str">
            <v>MMM133</v>
          </cell>
          <cell r="B26" t="str">
            <v>Merkin Sdn Bhd</v>
          </cell>
          <cell r="C26">
            <v>52.06</v>
          </cell>
          <cell r="D26" t="str">
            <v>S</v>
          </cell>
          <cell r="E26">
            <v>3522.81</v>
          </cell>
          <cell r="F26">
            <v>3522.81</v>
          </cell>
          <cell r="G26">
            <v>867.69</v>
          </cell>
          <cell r="H26">
            <v>0</v>
          </cell>
          <cell r="I26" t="str">
            <v>4</v>
          </cell>
          <cell r="J26">
            <v>0</v>
          </cell>
          <cell r="K26">
            <v>-867.69</v>
          </cell>
          <cell r="L26">
            <v>0</v>
          </cell>
          <cell r="M26">
            <v>-867.69</v>
          </cell>
        </row>
        <row r="27">
          <cell r="A27" t="str">
            <v>MMP161</v>
          </cell>
          <cell r="B27" t="str">
            <v>Pansaga Sdn Bhd</v>
          </cell>
          <cell r="C27">
            <v>29.79</v>
          </cell>
          <cell r="D27" t="str">
            <v>A#</v>
          </cell>
          <cell r="E27">
            <v>29.79</v>
          </cell>
          <cell r="F27">
            <v>29.79</v>
          </cell>
          <cell r="G27">
            <v>1052.6300000000001</v>
          </cell>
          <cell r="H27">
            <v>0</v>
          </cell>
          <cell r="I27" t="str">
            <v>4</v>
          </cell>
          <cell r="J27">
            <v>0</v>
          </cell>
          <cell r="K27">
            <v>-1052.6300000000001</v>
          </cell>
          <cell r="L27">
            <v>0</v>
          </cell>
          <cell r="M27">
            <v>-1052.6300000000001</v>
          </cell>
        </row>
        <row r="28">
          <cell r="A28" t="str">
            <v>MMP162</v>
          </cell>
          <cell r="B28" t="str">
            <v>Pansaga Sdn Bhd</v>
          </cell>
          <cell r="C28">
            <v>638.14</v>
          </cell>
          <cell r="D28" t="str">
            <v>A#</v>
          </cell>
          <cell r="E28">
            <v>25819.27</v>
          </cell>
          <cell r="F28">
            <v>25819.27</v>
          </cell>
          <cell r="G28">
            <v>21270.94</v>
          </cell>
          <cell r="H28">
            <v>0</v>
          </cell>
          <cell r="I28" t="str">
            <v>2</v>
          </cell>
          <cell r="J28">
            <v>0</v>
          </cell>
          <cell r="K28">
            <v>-21270.94</v>
          </cell>
          <cell r="L28">
            <v>0</v>
          </cell>
          <cell r="M28">
            <v>-21270.94</v>
          </cell>
        </row>
        <row r="29">
          <cell r="A29" t="str">
            <v>MMR161</v>
          </cell>
          <cell r="B29" t="str">
            <v>Robert Goh &amp; Sons Enterprise</v>
          </cell>
          <cell r="C29">
            <v>25.71</v>
          </cell>
          <cell r="D29" t="str">
            <v>S#</v>
          </cell>
          <cell r="E29">
            <v>1739.41</v>
          </cell>
          <cell r="F29">
            <v>1739.41</v>
          </cell>
          <cell r="G29">
            <v>1370.96</v>
          </cell>
          <cell r="H29">
            <v>0</v>
          </cell>
          <cell r="I29" t="str">
            <v>1.25</v>
          </cell>
          <cell r="J29">
            <v>0</v>
          </cell>
          <cell r="K29">
            <v>-1370.96</v>
          </cell>
          <cell r="L29">
            <v>0</v>
          </cell>
          <cell r="M29">
            <v>-1370.96</v>
          </cell>
        </row>
        <row r="30">
          <cell r="A30" t="str">
            <v>MMR162</v>
          </cell>
          <cell r="B30" t="str">
            <v>Robert Goh &amp; Sons Enterprise</v>
          </cell>
          <cell r="C30">
            <v>1078.99</v>
          </cell>
          <cell r="D30" t="str">
            <v>S#</v>
          </cell>
          <cell r="E30">
            <v>73011.48</v>
          </cell>
          <cell r="F30">
            <v>73011.48</v>
          </cell>
          <cell r="G30">
            <v>57545.99</v>
          </cell>
          <cell r="H30">
            <v>0</v>
          </cell>
          <cell r="I30" t="str">
            <v>1.25</v>
          </cell>
          <cell r="J30">
            <v>0</v>
          </cell>
          <cell r="K30">
            <v>-57545.99</v>
          </cell>
          <cell r="L30">
            <v>0</v>
          </cell>
          <cell r="M30">
            <v>-57545.99</v>
          </cell>
        </row>
        <row r="31">
          <cell r="A31" t="str">
            <v>MMS271</v>
          </cell>
          <cell r="B31" t="str">
            <v>Soon Fatt Contractor</v>
          </cell>
          <cell r="C31">
            <v>294.48</v>
          </cell>
          <cell r="D31" t="str">
            <v>A</v>
          </cell>
          <cell r="E31">
            <v>12886.28</v>
          </cell>
          <cell r="F31">
            <v>11926.28</v>
          </cell>
          <cell r="G31">
            <v>3672.2</v>
          </cell>
          <cell r="H31">
            <v>960</v>
          </cell>
          <cell r="I31" t="str">
            <v>4</v>
          </cell>
          <cell r="J31">
            <v>240</v>
          </cell>
          <cell r="K31">
            <v>-3432.2</v>
          </cell>
          <cell r="L31">
            <v>0</v>
          </cell>
          <cell r="M31">
            <v>-3432.2</v>
          </cell>
        </row>
        <row r="32">
          <cell r="A32" t="str">
            <v>MMS272</v>
          </cell>
          <cell r="B32" t="str">
            <v>Soon Fatt Contractor</v>
          </cell>
          <cell r="C32">
            <v>373.88</v>
          </cell>
          <cell r="D32" t="str">
            <v>A</v>
          </cell>
          <cell r="E32">
            <v>40338.14</v>
          </cell>
          <cell r="F32">
            <v>26875.040000000001</v>
          </cell>
          <cell r="G32">
            <v>5852.75</v>
          </cell>
          <cell r="H32">
            <v>13463.099999999999</v>
          </cell>
          <cell r="I32" t="str">
            <v>4</v>
          </cell>
          <cell r="J32">
            <v>3365.7749999999996</v>
          </cell>
          <cell r="K32">
            <v>-2486.9750000000004</v>
          </cell>
          <cell r="L32">
            <v>0</v>
          </cell>
          <cell r="M32">
            <v>-2486.9750000000004</v>
          </cell>
        </row>
        <row r="33">
          <cell r="A33" t="str">
            <v>MMS292</v>
          </cell>
          <cell r="B33" t="str">
            <v>Sawah Builder Sdn Bhd</v>
          </cell>
          <cell r="C33">
            <v>151.94</v>
          </cell>
          <cell r="D33" t="str">
            <v>S</v>
          </cell>
          <cell r="E33">
            <v>8031.17</v>
          </cell>
          <cell r="F33">
            <v>8031.17</v>
          </cell>
          <cell r="G33">
            <v>5064.62</v>
          </cell>
          <cell r="H33">
            <v>0</v>
          </cell>
          <cell r="I33" t="str">
            <v>2</v>
          </cell>
          <cell r="J33">
            <v>0</v>
          </cell>
          <cell r="K33">
            <v>-5064.62</v>
          </cell>
          <cell r="L33">
            <v>0</v>
          </cell>
          <cell r="M33">
            <v>-5064.62</v>
          </cell>
        </row>
        <row r="34">
          <cell r="A34" t="str">
            <v>MMS302</v>
          </cell>
          <cell r="B34" t="str">
            <v>Syarikat Sky Forest</v>
          </cell>
          <cell r="C34">
            <v>99.84</v>
          </cell>
          <cell r="D34" t="str">
            <v>A</v>
          </cell>
          <cell r="E34">
            <v>1621.3</v>
          </cell>
          <cell r="F34">
            <v>0</v>
          </cell>
          <cell r="G34">
            <v>1653.13</v>
          </cell>
          <cell r="H34">
            <v>1621.3</v>
          </cell>
          <cell r="I34" t="str">
            <v>4</v>
          </cell>
          <cell r="J34">
            <v>0</v>
          </cell>
          <cell r="K34">
            <v>-1653.13</v>
          </cell>
          <cell r="L34">
            <v>0</v>
          </cell>
          <cell r="M34">
            <v>-1653.13</v>
          </cell>
        </row>
        <row r="35">
          <cell r="A35" t="str">
            <v>MMW101</v>
          </cell>
          <cell r="B35" t="str">
            <v>W C K Enterprise</v>
          </cell>
          <cell r="C35">
            <v>225.21</v>
          </cell>
          <cell r="D35" t="str">
            <v>S</v>
          </cell>
          <cell r="E35">
            <v>14239.21</v>
          </cell>
          <cell r="F35">
            <v>14239.21</v>
          </cell>
          <cell r="G35">
            <v>8507</v>
          </cell>
          <cell r="H35">
            <v>0</v>
          </cell>
          <cell r="I35" t="str">
            <v>2</v>
          </cell>
          <cell r="J35">
            <v>0</v>
          </cell>
          <cell r="K35">
            <v>-8507</v>
          </cell>
          <cell r="L35">
            <v>0</v>
          </cell>
          <cell r="M35">
            <v>-8507</v>
          </cell>
        </row>
        <row r="36">
          <cell r="A36" t="str">
            <v>MMW102</v>
          </cell>
          <cell r="B36" t="str">
            <v>W C K Enterprise</v>
          </cell>
          <cell r="C36">
            <v>105.14</v>
          </cell>
          <cell r="D36" t="str">
            <v>S</v>
          </cell>
          <cell r="E36">
            <v>7113.81</v>
          </cell>
          <cell r="F36">
            <v>7113.81</v>
          </cell>
          <cell r="G36">
            <v>3504.34</v>
          </cell>
          <cell r="H36">
            <v>0</v>
          </cell>
          <cell r="I36" t="str">
            <v>2</v>
          </cell>
          <cell r="J36">
            <v>0</v>
          </cell>
          <cell r="K36">
            <v>-3504.34</v>
          </cell>
          <cell r="L36">
            <v>0</v>
          </cell>
          <cell r="M36">
            <v>-3504.34</v>
          </cell>
        </row>
        <row r="37">
          <cell r="A37" t="str">
            <v>MST123</v>
          </cell>
          <cell r="B37" t="str">
            <v>Tall Bright Forest Sdn Bhd</v>
          </cell>
          <cell r="C37">
            <v>167.24</v>
          </cell>
          <cell r="D37" t="str">
            <v>A</v>
          </cell>
          <cell r="E37">
            <v>11316.54</v>
          </cell>
          <cell r="F37">
            <v>11316.54</v>
          </cell>
          <cell r="G37">
            <v>5574.65</v>
          </cell>
          <cell r="H37">
            <v>0</v>
          </cell>
          <cell r="I37" t="str">
            <v>2</v>
          </cell>
          <cell r="J37">
            <v>0</v>
          </cell>
          <cell r="K37">
            <v>-5574.65</v>
          </cell>
          <cell r="L37">
            <v>0</v>
          </cell>
          <cell r="M37">
            <v>-5574.65</v>
          </cell>
        </row>
        <row r="38">
          <cell r="A38" t="str">
            <v>MSU101</v>
          </cell>
          <cell r="B38" t="str">
            <v>Umas Sdn Bhd</v>
          </cell>
          <cell r="C38">
            <v>266.98</v>
          </cell>
          <cell r="D38" t="str">
            <v>A#</v>
          </cell>
          <cell r="E38">
            <v>18065.23</v>
          </cell>
          <cell r="F38">
            <v>18065.23</v>
          </cell>
          <cell r="G38">
            <v>15839.13</v>
          </cell>
          <cell r="H38">
            <v>0</v>
          </cell>
          <cell r="I38" t="str">
            <v>4</v>
          </cell>
          <cell r="J38">
            <v>0</v>
          </cell>
          <cell r="K38">
            <v>-15839.13</v>
          </cell>
          <cell r="L38">
            <v>0</v>
          </cell>
          <cell r="M38">
            <v>-15839.13</v>
          </cell>
        </row>
        <row r="39">
          <cell r="A39" t="str">
            <v>MSU103</v>
          </cell>
          <cell r="B39" t="str">
            <v>Umas Sdn Bhd</v>
          </cell>
          <cell r="C39">
            <v>1755.04</v>
          </cell>
          <cell r="D39" t="str">
            <v>A#</v>
          </cell>
          <cell r="E39">
            <v>119855.5</v>
          </cell>
          <cell r="F39">
            <v>119855.5</v>
          </cell>
          <cell r="G39">
            <v>59042.73</v>
          </cell>
          <cell r="H39">
            <v>0</v>
          </cell>
          <cell r="I39" t="str">
            <v>2</v>
          </cell>
          <cell r="J39">
            <v>0</v>
          </cell>
          <cell r="K39">
            <v>-59042.73</v>
          </cell>
          <cell r="L39">
            <v>0</v>
          </cell>
          <cell r="M39">
            <v>-59042.73</v>
          </cell>
        </row>
      </sheetData>
      <sheetData sheetId="1" refreshError="1">
        <row r="5">
          <cell r="A5">
            <v>588881</v>
          </cell>
          <cell r="B5" t="str">
            <v>Cash - U/C</v>
          </cell>
          <cell r="C5" t="str">
            <v>Cash</v>
          </cell>
          <cell r="D5">
            <v>0</v>
          </cell>
          <cell r="E5">
            <v>0</v>
          </cell>
        </row>
        <row r="6">
          <cell r="A6">
            <v>588882</v>
          </cell>
          <cell r="B6" t="str">
            <v>Gash - G/P</v>
          </cell>
          <cell r="C6" t="str">
            <v>Cash</v>
          </cell>
          <cell r="D6">
            <v>0</v>
          </cell>
          <cell r="E6">
            <v>0</v>
          </cell>
        </row>
        <row r="7">
          <cell r="A7">
            <v>788881</v>
          </cell>
          <cell r="B7" t="str">
            <v xml:space="preserve"> Cash Customer - Mr (U/C)   </v>
          </cell>
          <cell r="C7">
            <v>0</v>
          </cell>
          <cell r="D7">
            <v>20000</v>
          </cell>
          <cell r="E7">
            <v>42849</v>
          </cell>
        </row>
        <row r="8">
          <cell r="A8">
            <v>788882</v>
          </cell>
          <cell r="B8" t="str">
            <v xml:space="preserve"> Cash Customer - Mr (G/P)   </v>
          </cell>
          <cell r="C8">
            <v>0</v>
          </cell>
          <cell r="D8">
            <v>10000</v>
          </cell>
          <cell r="E8">
            <v>26231.53</v>
          </cell>
        </row>
        <row r="9">
          <cell r="A9">
            <v>788888</v>
          </cell>
          <cell r="B9" t="str">
            <v xml:space="preserve"> Cash       </v>
          </cell>
          <cell r="C9">
            <v>0</v>
          </cell>
          <cell r="D9">
            <v>0</v>
          </cell>
          <cell r="E9">
            <v>1696</v>
          </cell>
        </row>
        <row r="10">
          <cell r="A10">
            <v>888881</v>
          </cell>
          <cell r="B10" t="str">
            <v xml:space="preserve"> Cash Customer - BTU (U/C)   </v>
          </cell>
          <cell r="C10">
            <v>0</v>
          </cell>
          <cell r="D10">
            <v>0</v>
          </cell>
          <cell r="E10">
            <v>11200</v>
          </cell>
        </row>
        <row r="11">
          <cell r="A11">
            <v>888882</v>
          </cell>
          <cell r="B11" t="str">
            <v xml:space="preserve"> Cash Customer - BTU (G/P)   </v>
          </cell>
          <cell r="C11">
            <v>0</v>
          </cell>
          <cell r="D11">
            <v>0</v>
          </cell>
          <cell r="E11">
            <v>2254.5500000000002</v>
          </cell>
        </row>
        <row r="12">
          <cell r="A12">
            <v>888888</v>
          </cell>
          <cell r="B12" t="str">
            <v xml:space="preserve"> Cash Customers - Btu    </v>
          </cell>
          <cell r="C12">
            <v>0</v>
          </cell>
          <cell r="D12">
            <v>0</v>
          </cell>
          <cell r="E12">
            <v>0</v>
          </cell>
        </row>
        <row r="13">
          <cell r="A13" t="str">
            <v>5GC001</v>
          </cell>
          <cell r="B13" t="str">
            <v>Chin &amp; Cash</v>
          </cell>
          <cell r="C13" t="str">
            <v>Cash</v>
          </cell>
          <cell r="D13">
            <v>30000</v>
          </cell>
          <cell r="E13">
            <v>260417.2</v>
          </cell>
        </row>
        <row r="14">
          <cell r="A14" t="str">
            <v>5UC001</v>
          </cell>
          <cell r="B14" t="str">
            <v>Chin &amp; Cash</v>
          </cell>
          <cell r="C14" t="str">
            <v>Cash</v>
          </cell>
          <cell r="D14">
            <v>30000</v>
          </cell>
          <cell r="E14">
            <v>36606</v>
          </cell>
        </row>
        <row r="15">
          <cell r="A15" t="str">
            <v>7GD001</v>
          </cell>
          <cell r="B15" t="str">
            <v xml:space="preserve">Double Progress Sdn. Bhd.     </v>
          </cell>
          <cell r="C15">
            <v>0</v>
          </cell>
          <cell r="D15">
            <v>1000</v>
          </cell>
          <cell r="E15">
            <v>3385.45</v>
          </cell>
        </row>
        <row r="16">
          <cell r="A16" t="str">
            <v>7GK002</v>
          </cell>
          <cell r="B16" t="str">
            <v xml:space="preserve">Kiew's Enterprise       </v>
          </cell>
          <cell r="C16">
            <v>0</v>
          </cell>
          <cell r="D16">
            <v>5000</v>
          </cell>
          <cell r="E16">
            <v>0</v>
          </cell>
        </row>
        <row r="17">
          <cell r="A17" t="str">
            <v>7GK004</v>
          </cell>
          <cell r="B17" t="str">
            <v xml:space="preserve">Kian Yun Trading Sdn Bhd    </v>
          </cell>
          <cell r="C17">
            <v>0</v>
          </cell>
          <cell r="D17">
            <v>5000</v>
          </cell>
          <cell r="E17">
            <v>1373.68</v>
          </cell>
        </row>
        <row r="18">
          <cell r="A18" t="str">
            <v>7GK005</v>
          </cell>
          <cell r="B18" t="str">
            <v xml:space="preserve">Kinamarketing (S) Sdn Bhd     </v>
          </cell>
          <cell r="C18">
            <v>0</v>
          </cell>
          <cell r="D18">
            <v>5000</v>
          </cell>
          <cell r="E18">
            <v>233.29</v>
          </cell>
        </row>
        <row r="19">
          <cell r="A19" t="str">
            <v>7GM001</v>
          </cell>
          <cell r="B19" t="str">
            <v xml:space="preserve">Syarikat Min Lim      </v>
          </cell>
          <cell r="C19">
            <v>0</v>
          </cell>
          <cell r="D19">
            <v>0</v>
          </cell>
          <cell r="E19">
            <v>0</v>
          </cell>
        </row>
        <row r="20">
          <cell r="A20" t="str">
            <v>7GM002</v>
          </cell>
          <cell r="B20" t="str">
            <v xml:space="preserve">Middle Timber Sdn Bhd     </v>
          </cell>
          <cell r="C20">
            <v>0</v>
          </cell>
          <cell r="D20">
            <v>5000</v>
          </cell>
          <cell r="E20">
            <v>17572.900000000001</v>
          </cell>
        </row>
        <row r="21">
          <cell r="A21" t="str">
            <v>7GT003</v>
          </cell>
          <cell r="B21" t="str">
            <v xml:space="preserve">Timberkin Sdn Bhd      </v>
          </cell>
          <cell r="C21">
            <v>0</v>
          </cell>
          <cell r="D21">
            <v>2000</v>
          </cell>
          <cell r="E21">
            <v>3578.9</v>
          </cell>
        </row>
        <row r="22">
          <cell r="A22" t="str">
            <v>7UH001</v>
          </cell>
          <cell r="B22" t="str">
            <v xml:space="preserve">Hock Guan Hin Machinery Co    </v>
          </cell>
          <cell r="C22">
            <v>0</v>
          </cell>
          <cell r="D22">
            <v>2000</v>
          </cell>
          <cell r="E22">
            <v>5140</v>
          </cell>
        </row>
        <row r="23">
          <cell r="A23" t="str">
            <v>7UK002</v>
          </cell>
          <cell r="B23" t="str">
            <v xml:space="preserve">Kiew's Enterprise       </v>
          </cell>
          <cell r="C23">
            <v>0</v>
          </cell>
          <cell r="D23">
            <v>5000</v>
          </cell>
          <cell r="E23">
            <v>0</v>
          </cell>
        </row>
        <row r="24">
          <cell r="A24" t="str">
            <v>7UT003</v>
          </cell>
          <cell r="B24" t="str">
            <v xml:space="preserve">Timberkin Sdn Bhd      </v>
          </cell>
          <cell r="C24">
            <v>0</v>
          </cell>
          <cell r="D24">
            <v>2000</v>
          </cell>
          <cell r="E24">
            <v>0</v>
          </cell>
        </row>
        <row r="25">
          <cell r="A25" t="str">
            <v>8GD001</v>
          </cell>
          <cell r="B25" t="str">
            <v xml:space="preserve">Direct Edge Sdn Bhd     </v>
          </cell>
          <cell r="C25">
            <v>0</v>
          </cell>
          <cell r="D25">
            <v>0</v>
          </cell>
          <cell r="E25">
            <v>3669.1</v>
          </cell>
        </row>
        <row r="26">
          <cell r="A26" t="str">
            <v>8GD002</v>
          </cell>
          <cell r="B26" t="str">
            <v xml:space="preserve">Dunia Epik Sdn Bhd     </v>
          </cell>
          <cell r="C26">
            <v>0</v>
          </cell>
          <cell r="D26">
            <v>5000</v>
          </cell>
          <cell r="E26">
            <v>6528.8</v>
          </cell>
        </row>
        <row r="27">
          <cell r="A27" t="str">
            <v>8GF001</v>
          </cell>
          <cell r="B27" t="str">
            <v xml:space="preserve">Focus Master Sdn Bhd     </v>
          </cell>
          <cell r="C27">
            <v>0</v>
          </cell>
          <cell r="D27">
            <v>0</v>
          </cell>
          <cell r="E27">
            <v>0</v>
          </cell>
        </row>
        <row r="28">
          <cell r="A28" t="str">
            <v>8GJ003</v>
          </cell>
          <cell r="B28" t="str">
            <v xml:space="preserve">Jiwa Masyhur Sdn Bhd     </v>
          </cell>
          <cell r="C28">
            <v>0</v>
          </cell>
          <cell r="D28">
            <v>1000</v>
          </cell>
          <cell r="E28">
            <v>4142.5</v>
          </cell>
        </row>
        <row r="29">
          <cell r="A29" t="str">
            <v>8GN001</v>
          </cell>
          <cell r="B29" t="str">
            <v xml:space="preserve">Nationwide Supply &amp; Services Sdn Bhd   </v>
          </cell>
          <cell r="C29">
            <v>0</v>
          </cell>
          <cell r="D29">
            <v>2000</v>
          </cell>
          <cell r="E29">
            <v>3138.3</v>
          </cell>
        </row>
        <row r="30">
          <cell r="A30" t="str">
            <v>8GP003</v>
          </cell>
          <cell r="B30" t="str">
            <v xml:space="preserve">Pembinaan Limbongan Setia Bhd     </v>
          </cell>
          <cell r="C30">
            <v>0</v>
          </cell>
          <cell r="D30">
            <v>10000</v>
          </cell>
          <cell r="E30">
            <v>8575.65</v>
          </cell>
        </row>
        <row r="31">
          <cell r="A31" t="str">
            <v>8GS001</v>
          </cell>
          <cell r="B31" t="str">
            <v xml:space="preserve">Seri Minah Enterprise Sdn Bhd    </v>
          </cell>
          <cell r="C31">
            <v>0</v>
          </cell>
          <cell r="D31">
            <v>0</v>
          </cell>
          <cell r="E31">
            <v>585.95000000000005</v>
          </cell>
        </row>
        <row r="32">
          <cell r="A32" t="str">
            <v>8GS005</v>
          </cell>
          <cell r="B32" t="str">
            <v xml:space="preserve">Segasen Timber Sdn Bhd     </v>
          </cell>
          <cell r="C32">
            <v>0</v>
          </cell>
          <cell r="D32">
            <v>5000</v>
          </cell>
          <cell r="E32">
            <v>9819.65</v>
          </cell>
        </row>
        <row r="33">
          <cell r="A33" t="str">
            <v>8GS006</v>
          </cell>
          <cell r="B33" t="str">
            <v xml:space="preserve">S T Ng Enterprise Sdn Bhd   </v>
          </cell>
          <cell r="C33">
            <v>0</v>
          </cell>
          <cell r="D33">
            <v>15000</v>
          </cell>
          <cell r="E33">
            <v>5148.55</v>
          </cell>
        </row>
        <row r="34">
          <cell r="A34" t="str">
            <v>8GS007</v>
          </cell>
          <cell r="B34" t="str">
            <v xml:space="preserve">Saremas Sdn Bhd      </v>
          </cell>
          <cell r="C34">
            <v>0</v>
          </cell>
          <cell r="D34">
            <v>3000</v>
          </cell>
          <cell r="E34">
            <v>4987.3999999999996</v>
          </cell>
        </row>
        <row r="35">
          <cell r="A35" t="str">
            <v>8GT002</v>
          </cell>
          <cell r="B35" t="str">
            <v xml:space="preserve">Trans Resources Corporation Sdn Bhd    </v>
          </cell>
          <cell r="C35">
            <v>0</v>
          </cell>
          <cell r="D35">
            <v>0</v>
          </cell>
          <cell r="E35">
            <v>4947.7</v>
          </cell>
        </row>
        <row r="36">
          <cell r="A36" t="str">
            <v>8GW002</v>
          </cell>
          <cell r="B36" t="str">
            <v xml:space="preserve">Wawasan Jaya Machinery &amp; P/Serivce    </v>
          </cell>
          <cell r="C36">
            <v>0</v>
          </cell>
          <cell r="D36">
            <v>0</v>
          </cell>
          <cell r="E36">
            <v>61.3</v>
          </cell>
        </row>
        <row r="37">
          <cell r="A37" t="str">
            <v>8UD001</v>
          </cell>
          <cell r="B37" t="str">
            <v xml:space="preserve">Direct Edge Sdn Bhd     </v>
          </cell>
          <cell r="C37">
            <v>0</v>
          </cell>
          <cell r="D37">
            <v>0</v>
          </cell>
          <cell r="E37">
            <v>0</v>
          </cell>
        </row>
        <row r="38">
          <cell r="A38" t="str">
            <v>8UD002</v>
          </cell>
          <cell r="B38" t="str">
            <v xml:space="preserve">Dunia Epik Sdn Bhd     </v>
          </cell>
          <cell r="C38">
            <v>0</v>
          </cell>
          <cell r="D38">
            <v>0</v>
          </cell>
          <cell r="E38">
            <v>2941.5</v>
          </cell>
        </row>
        <row r="39">
          <cell r="A39" t="str">
            <v>8UJ003</v>
          </cell>
          <cell r="B39" t="str">
            <v xml:space="preserve">Jiwa Masyhur Sdn Bhd     </v>
          </cell>
          <cell r="C39">
            <v>0</v>
          </cell>
          <cell r="D39">
            <v>5000</v>
          </cell>
          <cell r="E39">
            <v>14400</v>
          </cell>
        </row>
        <row r="40">
          <cell r="A40" t="str">
            <v>8UL003</v>
          </cell>
          <cell r="B40" t="str">
            <v xml:space="preserve">Mr Lee Lei Siong     </v>
          </cell>
          <cell r="C40">
            <v>0</v>
          </cell>
          <cell r="D40">
            <v>0</v>
          </cell>
          <cell r="E40">
            <v>0</v>
          </cell>
        </row>
        <row r="41">
          <cell r="A41" t="str">
            <v>8UN001</v>
          </cell>
          <cell r="B41" t="str">
            <v xml:space="preserve">Nationwide Supply &amp; Services Sdn Bhd   </v>
          </cell>
          <cell r="C41">
            <v>0</v>
          </cell>
          <cell r="D41">
            <v>3000</v>
          </cell>
          <cell r="E41">
            <v>8180</v>
          </cell>
        </row>
        <row r="42">
          <cell r="A42" t="str">
            <v>8UP003</v>
          </cell>
          <cell r="B42" t="str">
            <v xml:space="preserve">Perbinaan Limbongan Setia Bhd     </v>
          </cell>
          <cell r="C42">
            <v>0</v>
          </cell>
          <cell r="D42">
            <v>5000</v>
          </cell>
          <cell r="E42">
            <v>12300</v>
          </cell>
        </row>
        <row r="43">
          <cell r="A43" t="str">
            <v>8US001</v>
          </cell>
          <cell r="B43" t="str">
            <v xml:space="preserve">Seri Minah Enterprise Sdn Bhd    </v>
          </cell>
          <cell r="C43">
            <v>0</v>
          </cell>
          <cell r="D43">
            <v>0</v>
          </cell>
          <cell r="E43">
            <v>1880</v>
          </cell>
        </row>
        <row r="44">
          <cell r="A44" t="str">
            <v>8US005</v>
          </cell>
          <cell r="B44" t="str">
            <v xml:space="preserve">Segasen Timber Sdn Bhd     </v>
          </cell>
          <cell r="C44">
            <v>0</v>
          </cell>
          <cell r="D44">
            <v>5000</v>
          </cell>
          <cell r="E44">
            <v>9505</v>
          </cell>
        </row>
        <row r="45">
          <cell r="A45" t="str">
            <v>8US006</v>
          </cell>
          <cell r="B45" t="str">
            <v xml:space="preserve">S T Ng Enterprise Sdn. Bhd.   </v>
          </cell>
          <cell r="C45">
            <v>0</v>
          </cell>
          <cell r="D45">
            <v>15000</v>
          </cell>
          <cell r="E45">
            <v>22550</v>
          </cell>
        </row>
        <row r="46">
          <cell r="A46" t="str">
            <v>8US007</v>
          </cell>
          <cell r="B46" t="str">
            <v xml:space="preserve">Saremas Sdn Bhd      </v>
          </cell>
          <cell r="C46">
            <v>0</v>
          </cell>
          <cell r="D46">
            <v>3000</v>
          </cell>
          <cell r="E46">
            <v>0</v>
          </cell>
        </row>
        <row r="47">
          <cell r="A47" t="str">
            <v>8UT002</v>
          </cell>
          <cell r="B47" t="str">
            <v xml:space="preserve">Trans Resources Corporation Sdn Bhd    </v>
          </cell>
          <cell r="C47">
            <v>0</v>
          </cell>
          <cell r="D47">
            <v>0</v>
          </cell>
          <cell r="E47">
            <v>3685</v>
          </cell>
        </row>
        <row r="48">
          <cell r="A48" t="str">
            <v>8UW002</v>
          </cell>
          <cell r="B48" t="str">
            <v xml:space="preserve">Wawasan Jaya Machinery &amp; Part Service   </v>
          </cell>
          <cell r="C48">
            <v>0</v>
          </cell>
          <cell r="D48">
            <v>5000</v>
          </cell>
          <cell r="E48">
            <v>546</v>
          </cell>
        </row>
        <row r="49">
          <cell r="A49" t="str">
            <v>GGH101</v>
          </cell>
          <cell r="B49" t="str">
            <v>Sykt Hap Foh</v>
          </cell>
          <cell r="C49" t="str">
            <v>30 days</v>
          </cell>
          <cell r="D49">
            <v>10000</v>
          </cell>
          <cell r="E49">
            <v>1098</v>
          </cell>
        </row>
        <row r="50">
          <cell r="A50" t="str">
            <v>GGH102</v>
          </cell>
          <cell r="B50" t="str">
            <v>Sykt Hap Foh</v>
          </cell>
          <cell r="C50" t="str">
            <v>60 days</v>
          </cell>
          <cell r="D50">
            <v>30000</v>
          </cell>
          <cell r="E50">
            <v>14875.7</v>
          </cell>
        </row>
        <row r="51">
          <cell r="A51" t="str">
            <v xml:space="preserve">GGK102 </v>
          </cell>
          <cell r="B51" t="str">
            <v>Kui Wa Timber</v>
          </cell>
          <cell r="C51" t="str">
            <v>60 days</v>
          </cell>
          <cell r="D51">
            <v>10000</v>
          </cell>
          <cell r="E51">
            <v>1164</v>
          </cell>
        </row>
        <row r="52">
          <cell r="A52" t="str">
            <v>GGL101</v>
          </cell>
          <cell r="B52" t="str">
            <v>L.E. Timber Contractor</v>
          </cell>
          <cell r="C52" t="str">
            <v>30 days</v>
          </cell>
          <cell r="D52">
            <v>30000</v>
          </cell>
          <cell r="E52">
            <v>3740</v>
          </cell>
        </row>
        <row r="53">
          <cell r="A53" t="str">
            <v>GGL102</v>
          </cell>
          <cell r="B53" t="str">
            <v>L.E. Timber Contractor</v>
          </cell>
          <cell r="C53" t="str">
            <v>60 days</v>
          </cell>
          <cell r="D53">
            <v>30000</v>
          </cell>
          <cell r="E53">
            <v>13938.1</v>
          </cell>
        </row>
        <row r="54">
          <cell r="A54" t="str">
            <v>GGL112</v>
          </cell>
          <cell r="B54" t="str">
            <v>Lai &amp; Siau Sdn Bhd</v>
          </cell>
          <cell r="C54" t="str">
            <v>61 days</v>
          </cell>
          <cell r="D54">
            <v>30000</v>
          </cell>
          <cell r="E54">
            <v>20907.400000000001</v>
          </cell>
        </row>
        <row r="55">
          <cell r="A55" t="str">
            <v>GGM101</v>
          </cell>
          <cell r="B55" t="str">
            <v>Sykt Michael Jaya</v>
          </cell>
          <cell r="C55" t="str">
            <v>30 days</v>
          </cell>
          <cell r="D55">
            <v>10000</v>
          </cell>
          <cell r="E55">
            <v>1610</v>
          </cell>
        </row>
        <row r="56">
          <cell r="A56" t="str">
            <v>GGM102</v>
          </cell>
          <cell r="B56" t="str">
            <v>Sykt Michael Jaya</v>
          </cell>
          <cell r="C56" t="str">
            <v>60 days</v>
          </cell>
          <cell r="D56">
            <v>20000</v>
          </cell>
          <cell r="E56">
            <v>12137.6</v>
          </cell>
        </row>
        <row r="57">
          <cell r="A57" t="str">
            <v xml:space="preserve">GGM111 </v>
          </cell>
          <cell r="B57" t="str">
            <v>M V Trading</v>
          </cell>
          <cell r="C57" t="str">
            <v>30 days</v>
          </cell>
          <cell r="D57">
            <v>30000</v>
          </cell>
          <cell r="E57">
            <v>0</v>
          </cell>
        </row>
        <row r="58">
          <cell r="A58" t="str">
            <v xml:space="preserve">GGM112 </v>
          </cell>
          <cell r="B58" t="str">
            <v>M V Trading</v>
          </cell>
          <cell r="C58" t="str">
            <v>60 days</v>
          </cell>
          <cell r="D58">
            <v>30000</v>
          </cell>
          <cell r="E58">
            <v>12317.8</v>
          </cell>
        </row>
        <row r="59">
          <cell r="A59" t="str">
            <v>GGP102</v>
          </cell>
          <cell r="B59" t="str">
            <v>Sykt Pembalakan Nusantara</v>
          </cell>
          <cell r="C59" t="str">
            <v>60 days</v>
          </cell>
          <cell r="D59">
            <v>10000</v>
          </cell>
          <cell r="E59">
            <v>0</v>
          </cell>
        </row>
        <row r="60">
          <cell r="A60" t="str">
            <v>GGS102</v>
          </cell>
          <cell r="B60" t="str">
            <v>Sri Jutaya Sdn Bhd</v>
          </cell>
          <cell r="C60" t="str">
            <v>60 days</v>
          </cell>
          <cell r="D60">
            <v>20000</v>
          </cell>
          <cell r="E60">
            <v>1122</v>
          </cell>
        </row>
        <row r="61">
          <cell r="A61" t="str">
            <v>GGS112</v>
          </cell>
          <cell r="B61" t="str">
            <v>Sum Hup Trading</v>
          </cell>
          <cell r="C61" t="str">
            <v>60 days</v>
          </cell>
          <cell r="D61">
            <v>10000</v>
          </cell>
          <cell r="E61">
            <v>455</v>
          </cell>
        </row>
        <row r="62">
          <cell r="A62" t="str">
            <v>GGW101</v>
          </cell>
          <cell r="B62" t="str">
            <v>Win Ho Trading</v>
          </cell>
          <cell r="C62" t="str">
            <v>30 days</v>
          </cell>
          <cell r="D62">
            <v>10000</v>
          </cell>
          <cell r="E62">
            <v>1890</v>
          </cell>
        </row>
        <row r="63">
          <cell r="A63" t="str">
            <v xml:space="preserve">GGW102 </v>
          </cell>
          <cell r="B63" t="str">
            <v>Win Ho Trading</v>
          </cell>
          <cell r="C63" t="str">
            <v>60 days</v>
          </cell>
          <cell r="D63">
            <v>10000</v>
          </cell>
          <cell r="E63">
            <v>2505.8000000000002</v>
          </cell>
        </row>
        <row r="64">
          <cell r="A64" t="str">
            <v xml:space="preserve">GGW111 </v>
          </cell>
          <cell r="B64" t="str">
            <v>Sykt Weng Soon</v>
          </cell>
          <cell r="C64" t="str">
            <v>30 days</v>
          </cell>
          <cell r="D64">
            <v>10000</v>
          </cell>
          <cell r="E64">
            <v>12650</v>
          </cell>
        </row>
        <row r="65">
          <cell r="A65" t="str">
            <v xml:space="preserve">GGW112 </v>
          </cell>
          <cell r="B65" t="str">
            <v>Sykt Weng Soon</v>
          </cell>
          <cell r="C65" t="str">
            <v>60 days</v>
          </cell>
          <cell r="D65">
            <v>20000</v>
          </cell>
          <cell r="E65">
            <v>3914.1</v>
          </cell>
        </row>
        <row r="66">
          <cell r="A66" t="str">
            <v>GGY101</v>
          </cell>
          <cell r="B66" t="str">
            <v>Y C Enterprise</v>
          </cell>
          <cell r="C66" t="str">
            <v>30 days</v>
          </cell>
          <cell r="D66">
            <v>20000</v>
          </cell>
          <cell r="E66">
            <v>850</v>
          </cell>
        </row>
        <row r="67">
          <cell r="A67" t="str">
            <v xml:space="preserve">GGY102 </v>
          </cell>
          <cell r="B67" t="str">
            <v>Y C Enterprise</v>
          </cell>
          <cell r="C67" t="str">
            <v>60 days</v>
          </cell>
          <cell r="D67">
            <v>10000</v>
          </cell>
          <cell r="E67">
            <v>3971.2</v>
          </cell>
        </row>
        <row r="68">
          <cell r="A68" t="str">
            <v>GLA102</v>
          </cell>
          <cell r="B68" t="str">
            <v>Anika Raya Sdn Bhd</v>
          </cell>
          <cell r="C68" t="str">
            <v>45 days</v>
          </cell>
          <cell r="D68">
            <v>10000</v>
          </cell>
          <cell r="E68">
            <v>4816.3</v>
          </cell>
        </row>
        <row r="69">
          <cell r="A69" t="str">
            <v>GTK102</v>
          </cell>
          <cell r="B69" t="str">
            <v>Kontraktor Perkayuan Wsk</v>
          </cell>
          <cell r="C69" t="str">
            <v>60 days</v>
          </cell>
          <cell r="D69">
            <v>30000</v>
          </cell>
          <cell r="E69">
            <v>0</v>
          </cell>
        </row>
        <row r="70">
          <cell r="A70" t="str">
            <v>GTP102</v>
          </cell>
          <cell r="B70" t="str">
            <v>Pemborong Bumijaya Sdn Bhd</v>
          </cell>
          <cell r="C70" t="str">
            <v>60 days</v>
          </cell>
          <cell r="D70">
            <v>20000</v>
          </cell>
          <cell r="E70">
            <v>1865.5</v>
          </cell>
        </row>
        <row r="71">
          <cell r="A71" t="str">
            <v>GTS101</v>
          </cell>
          <cell r="B71" t="str">
            <v>Silk Avenue Sdn Bhd</v>
          </cell>
          <cell r="C71" t="str">
            <v>30 days</v>
          </cell>
          <cell r="D71">
            <v>10000</v>
          </cell>
          <cell r="E71">
            <v>2786.5</v>
          </cell>
        </row>
        <row r="72">
          <cell r="A72" t="str">
            <v>GTS102</v>
          </cell>
          <cell r="B72" t="str">
            <v>Silk Avenue Sdn Bhd</v>
          </cell>
          <cell r="C72" t="str">
            <v>60 days</v>
          </cell>
          <cell r="D72">
            <v>30000</v>
          </cell>
          <cell r="E72">
            <v>6632.8</v>
          </cell>
        </row>
        <row r="73">
          <cell r="A73" t="str">
            <v>GZT101</v>
          </cell>
          <cell r="B73" t="str">
            <v>Triumphal Industries Supply Sdn Bhd</v>
          </cell>
          <cell r="C73" t="str">
            <v>30 days</v>
          </cell>
          <cell r="D73">
            <v>30000</v>
          </cell>
          <cell r="E73">
            <v>4032.71</v>
          </cell>
        </row>
        <row r="74">
          <cell r="A74" t="str">
            <v>GZT102</v>
          </cell>
          <cell r="B74" t="str">
            <v>Triumphal Industries Supply Sdn Bhd</v>
          </cell>
          <cell r="C74" t="str">
            <v>90 days</v>
          </cell>
          <cell r="D74">
            <v>500000</v>
          </cell>
          <cell r="E74">
            <v>17137.599999999999</v>
          </cell>
        </row>
        <row r="75">
          <cell r="A75" t="str">
            <v>GZT112</v>
          </cell>
          <cell r="B75" t="str">
            <v>Triumphal Machinery Supply Sdn Bhd</v>
          </cell>
          <cell r="C75" t="str">
            <v>90 days</v>
          </cell>
          <cell r="D75">
            <v>50000</v>
          </cell>
          <cell r="E75">
            <v>12645.72</v>
          </cell>
        </row>
        <row r="76">
          <cell r="A76" t="str">
            <v>MBA103</v>
          </cell>
          <cell r="B76" t="str">
            <v xml:space="preserve">All Key Enterprise Sdn Bhd    </v>
          </cell>
          <cell r="C76" t="str">
            <v>60 days</v>
          </cell>
          <cell r="D76">
            <v>50000</v>
          </cell>
          <cell r="E76">
            <v>998</v>
          </cell>
        </row>
        <row r="77">
          <cell r="A77" t="str">
            <v>MBA111</v>
          </cell>
          <cell r="B77" t="str">
            <v xml:space="preserve">Aneka Awal (M) Sdn Bhd    </v>
          </cell>
          <cell r="C77" t="str">
            <v>30 days</v>
          </cell>
          <cell r="D77">
            <v>80000</v>
          </cell>
          <cell r="E77">
            <v>82648.95</v>
          </cell>
        </row>
        <row r="78">
          <cell r="A78" t="str">
            <v>MBA112</v>
          </cell>
          <cell r="B78" t="str">
            <v xml:space="preserve">Aneka Awal (M) Sdn Bhd    </v>
          </cell>
          <cell r="C78" t="str">
            <v>60 days</v>
          </cell>
          <cell r="D78">
            <v>30000</v>
          </cell>
          <cell r="E78">
            <v>23596.25</v>
          </cell>
        </row>
        <row r="79">
          <cell r="A79" t="str">
            <v>MBB101</v>
          </cell>
          <cell r="B79" t="str">
            <v xml:space="preserve">Bintulu Machinery Trading Co     </v>
          </cell>
          <cell r="C79" t="str">
            <v>30 days</v>
          </cell>
          <cell r="D79">
            <v>30000</v>
          </cell>
          <cell r="E79">
            <v>5210</v>
          </cell>
        </row>
        <row r="80">
          <cell r="A80" t="str">
            <v>MBB103</v>
          </cell>
          <cell r="B80" t="str">
            <v xml:space="preserve">Bintulu Machinery Trading Co     </v>
          </cell>
          <cell r="C80" t="str">
            <v>60 days</v>
          </cell>
          <cell r="D80">
            <v>30000</v>
          </cell>
          <cell r="E80">
            <v>423.7</v>
          </cell>
        </row>
        <row r="81">
          <cell r="A81" t="str">
            <v>MBB132</v>
          </cell>
          <cell r="B81" t="str">
            <v xml:space="preserve">Brighter Welding &amp; Steel Works    </v>
          </cell>
          <cell r="C81" t="str">
            <v>60 days</v>
          </cell>
          <cell r="D81">
            <v>10000</v>
          </cell>
          <cell r="E81">
            <v>0</v>
          </cell>
        </row>
        <row r="82">
          <cell r="A82" t="str">
            <v>MBB141</v>
          </cell>
          <cell r="B82" t="str">
            <v xml:space="preserve">Bintulu Transport       </v>
          </cell>
          <cell r="C82" t="str">
            <v>30 days</v>
          </cell>
          <cell r="D82">
            <v>30000</v>
          </cell>
          <cell r="E82">
            <v>3500</v>
          </cell>
        </row>
        <row r="83">
          <cell r="A83" t="str">
            <v>MBB143</v>
          </cell>
          <cell r="B83" t="str">
            <v xml:space="preserve">Bintulu Transport       </v>
          </cell>
          <cell r="C83" t="str">
            <v>60 days</v>
          </cell>
          <cell r="D83">
            <v>20000</v>
          </cell>
          <cell r="E83">
            <v>2202.5500000000002</v>
          </cell>
        </row>
        <row r="84">
          <cell r="A84" t="str">
            <v>MBB182</v>
          </cell>
          <cell r="B84" t="str">
            <v xml:space="preserve">Benhill Development Sdn Bhd     </v>
          </cell>
          <cell r="C84" t="str">
            <v>60 days</v>
          </cell>
          <cell r="D84">
            <v>40000</v>
          </cell>
          <cell r="E84">
            <v>17187.740000000002</v>
          </cell>
        </row>
        <row r="85">
          <cell r="A85" t="str">
            <v>MBB191</v>
          </cell>
          <cell r="B85" t="str">
            <v xml:space="preserve">Bariwasan Sdn Bhd      </v>
          </cell>
          <cell r="C85" t="str">
            <v>30 days</v>
          </cell>
          <cell r="D85">
            <v>40000</v>
          </cell>
          <cell r="E85">
            <v>12987.11</v>
          </cell>
        </row>
        <row r="86">
          <cell r="A86" t="str">
            <v>MBB192</v>
          </cell>
          <cell r="B86" t="str">
            <v xml:space="preserve">Bariwasan Sdn Bhd      </v>
          </cell>
          <cell r="C86" t="str">
            <v>60 days</v>
          </cell>
          <cell r="D86">
            <v>40000</v>
          </cell>
          <cell r="E86">
            <v>9596.99</v>
          </cell>
        </row>
        <row r="87">
          <cell r="A87" t="str">
            <v>MBD112</v>
          </cell>
          <cell r="B87" t="str">
            <v xml:space="preserve">Delta Forest Sdn Bhd     </v>
          </cell>
          <cell r="C87" t="str">
            <v>60 days</v>
          </cell>
          <cell r="D87">
            <v>20000</v>
          </cell>
          <cell r="E87">
            <v>0</v>
          </cell>
        </row>
        <row r="88">
          <cell r="A88" t="str">
            <v>MBD121</v>
          </cell>
          <cell r="B88" t="str">
            <v xml:space="preserve">Daliban Sdn Bhd      </v>
          </cell>
          <cell r="C88" t="str">
            <v>30 days</v>
          </cell>
          <cell r="D88">
            <v>40000</v>
          </cell>
          <cell r="E88">
            <v>917.7</v>
          </cell>
        </row>
        <row r="89">
          <cell r="A89" t="str">
            <v>MBD122</v>
          </cell>
          <cell r="B89" t="str">
            <v xml:space="preserve">Daliban Sdn Bhd      </v>
          </cell>
          <cell r="C89" t="str">
            <v>60 days</v>
          </cell>
          <cell r="D89">
            <v>30000</v>
          </cell>
          <cell r="E89">
            <v>12.8</v>
          </cell>
        </row>
        <row r="90">
          <cell r="A90" t="str">
            <v>MBE102</v>
          </cell>
          <cell r="B90" t="str">
            <v xml:space="preserve">E S Ng Pembinaan Perniagaan Sdn Bhd  </v>
          </cell>
          <cell r="C90" t="str">
            <v>30 days</v>
          </cell>
          <cell r="D90">
            <v>10000</v>
          </cell>
          <cell r="E90">
            <v>0</v>
          </cell>
        </row>
        <row r="91">
          <cell r="A91" t="str">
            <v>MBE112</v>
          </cell>
          <cell r="B91" t="str">
            <v xml:space="preserve">Everlast Development Sdn Bhd     </v>
          </cell>
          <cell r="C91" t="str">
            <v>60 days</v>
          </cell>
          <cell r="D91">
            <v>30000</v>
          </cell>
          <cell r="E91">
            <v>0</v>
          </cell>
        </row>
        <row r="92">
          <cell r="A92" t="str">
            <v>MBE121</v>
          </cell>
          <cell r="B92" t="str">
            <v xml:space="preserve">Esteen Regal Sdn Bhd     </v>
          </cell>
          <cell r="C92" t="str">
            <v>30 days</v>
          </cell>
          <cell r="D92">
            <v>50000</v>
          </cell>
          <cell r="E92">
            <v>0</v>
          </cell>
        </row>
        <row r="93">
          <cell r="A93" t="str">
            <v>MBE122</v>
          </cell>
          <cell r="B93" t="str">
            <v xml:space="preserve">Esteen Regal Sdn Bhd     </v>
          </cell>
          <cell r="C93" t="str">
            <v>60 days</v>
          </cell>
          <cell r="D93">
            <v>30000</v>
          </cell>
          <cell r="E93">
            <v>618.15</v>
          </cell>
        </row>
        <row r="94">
          <cell r="A94" t="str">
            <v>MBF101</v>
          </cell>
          <cell r="B94" t="str">
            <v xml:space="preserve">Formlee Machinery Sdn Bhd     </v>
          </cell>
          <cell r="C94" t="str">
            <v>30 days</v>
          </cell>
          <cell r="D94">
            <v>30000</v>
          </cell>
          <cell r="E94">
            <v>1986.75</v>
          </cell>
        </row>
        <row r="95">
          <cell r="A95" t="str">
            <v>MBF103</v>
          </cell>
          <cell r="B95" t="str">
            <v xml:space="preserve">Formlee Machinery Sdn Bhd     </v>
          </cell>
          <cell r="C95" t="str">
            <v>60 days</v>
          </cell>
          <cell r="D95">
            <v>50000</v>
          </cell>
          <cell r="E95">
            <v>3507.85</v>
          </cell>
        </row>
        <row r="96">
          <cell r="A96" t="str">
            <v>MBF141</v>
          </cell>
          <cell r="B96" t="str">
            <v xml:space="preserve">Formtie Engrg Construction Sdn Bhd    </v>
          </cell>
          <cell r="C96" t="str">
            <v>30 days</v>
          </cell>
          <cell r="D96">
            <v>30000</v>
          </cell>
          <cell r="E96">
            <v>1327.95</v>
          </cell>
        </row>
        <row r="97">
          <cell r="A97" t="str">
            <v>MBF142</v>
          </cell>
          <cell r="B97" t="str">
            <v xml:space="preserve">Formtie Engrg Construction Sdn Bhd    </v>
          </cell>
          <cell r="C97" t="str">
            <v>60 days</v>
          </cell>
          <cell r="D97">
            <v>50000</v>
          </cell>
          <cell r="E97">
            <v>35635.910000000003</v>
          </cell>
        </row>
        <row r="98">
          <cell r="A98" t="str">
            <v>MBG101</v>
          </cell>
          <cell r="B98" t="str">
            <v xml:space="preserve">Goodwood (Sabah) Sdn Bhd     </v>
          </cell>
          <cell r="C98">
            <v>0</v>
          </cell>
          <cell r="D98">
            <v>30000</v>
          </cell>
          <cell r="E98">
            <v>230</v>
          </cell>
        </row>
        <row r="99">
          <cell r="A99" t="str">
            <v>MBG102</v>
          </cell>
          <cell r="B99" t="str">
            <v xml:space="preserve">Goodwood (Sabah) Sdn Bhd     </v>
          </cell>
          <cell r="C99">
            <v>0</v>
          </cell>
          <cell r="D99">
            <v>10000</v>
          </cell>
          <cell r="E99">
            <v>0</v>
          </cell>
        </row>
        <row r="100">
          <cell r="A100" t="str">
            <v>MBH123</v>
          </cell>
          <cell r="B100" t="str">
            <v xml:space="preserve">Hui Hing Lumber Sdn Bhd    </v>
          </cell>
          <cell r="C100">
            <v>0</v>
          </cell>
          <cell r="D100">
            <v>15000</v>
          </cell>
          <cell r="E100">
            <v>0</v>
          </cell>
        </row>
        <row r="101">
          <cell r="A101" t="str">
            <v>MBJ101</v>
          </cell>
          <cell r="B101" t="str">
            <v xml:space="preserve">Joo Loong Contractor Company     </v>
          </cell>
          <cell r="C101" t="str">
            <v>30 days</v>
          </cell>
          <cell r="D101">
            <v>40000</v>
          </cell>
          <cell r="E101">
            <v>0</v>
          </cell>
        </row>
        <row r="102">
          <cell r="A102" t="str">
            <v>MBJ102</v>
          </cell>
          <cell r="B102" t="str">
            <v xml:space="preserve">Joo Loong Contractor Company     </v>
          </cell>
          <cell r="C102" t="str">
            <v>60 days</v>
          </cell>
          <cell r="D102">
            <v>30000</v>
          </cell>
          <cell r="E102">
            <v>2816.75</v>
          </cell>
        </row>
        <row r="103">
          <cell r="A103" t="str">
            <v>MBJ111</v>
          </cell>
          <cell r="B103" t="str">
            <v xml:space="preserve">Jupiterland Sdn Bhd      </v>
          </cell>
          <cell r="C103" t="str">
            <v>30 days</v>
          </cell>
          <cell r="D103">
            <v>60000</v>
          </cell>
          <cell r="E103">
            <v>39214.699999999997</v>
          </cell>
        </row>
        <row r="104">
          <cell r="A104" t="str">
            <v>MBJ112</v>
          </cell>
          <cell r="B104" t="str">
            <v xml:space="preserve">Jupiterland Sdn Bhd      </v>
          </cell>
          <cell r="C104" t="str">
            <v>60 days</v>
          </cell>
          <cell r="D104">
            <v>30000</v>
          </cell>
          <cell r="E104">
            <v>19950.849999999999</v>
          </cell>
        </row>
        <row r="105">
          <cell r="A105" t="str">
            <v>MBJ121</v>
          </cell>
          <cell r="B105" t="str">
            <v xml:space="preserve">Jin Lin Organisation Sdn Bhd    </v>
          </cell>
          <cell r="C105" t="str">
            <v>30 days</v>
          </cell>
          <cell r="D105">
            <v>50000</v>
          </cell>
          <cell r="E105">
            <v>18237.7</v>
          </cell>
        </row>
        <row r="106">
          <cell r="A106" t="str">
            <v>MBJ122</v>
          </cell>
          <cell r="B106" t="str">
            <v xml:space="preserve">Jin Lin Organisation Sdn Bhd    </v>
          </cell>
          <cell r="C106" t="str">
            <v>60 days</v>
          </cell>
          <cell r="D106">
            <v>30000</v>
          </cell>
          <cell r="E106">
            <v>28522.17</v>
          </cell>
        </row>
        <row r="107">
          <cell r="A107" t="str">
            <v>MBK103</v>
          </cell>
          <cell r="B107" t="str">
            <v xml:space="preserve">Kejuruteraan Sepadu Sdn Bhd     </v>
          </cell>
          <cell r="C107" t="str">
            <v>60 days</v>
          </cell>
          <cell r="D107">
            <v>100000</v>
          </cell>
          <cell r="E107">
            <v>18346.150000000001</v>
          </cell>
        </row>
        <row r="108">
          <cell r="A108" t="str">
            <v>MBK131</v>
          </cell>
          <cell r="B108" t="str">
            <v xml:space="preserve">Kemarakan (Sarawak) Sdn Bhd     </v>
          </cell>
          <cell r="C108" t="str">
            <v>30 days</v>
          </cell>
          <cell r="D108">
            <v>100000</v>
          </cell>
          <cell r="E108">
            <v>540.55999999999995</v>
          </cell>
        </row>
        <row r="109">
          <cell r="A109" t="str">
            <v>MBK132</v>
          </cell>
          <cell r="B109" t="str">
            <v xml:space="preserve">Kemarakan (Sarawak) Sdn Bhd     </v>
          </cell>
          <cell r="C109" t="str">
            <v>60 days</v>
          </cell>
          <cell r="D109">
            <v>150000</v>
          </cell>
          <cell r="E109">
            <v>151849.24</v>
          </cell>
        </row>
        <row r="110">
          <cell r="A110" t="str">
            <v>MBK141</v>
          </cell>
          <cell r="B110" t="str">
            <v xml:space="preserve">Kit Seng Development Co.     </v>
          </cell>
          <cell r="C110" t="str">
            <v>30 days</v>
          </cell>
          <cell r="D110">
            <v>30000</v>
          </cell>
          <cell r="E110">
            <v>1160</v>
          </cell>
        </row>
        <row r="111">
          <cell r="A111" t="str">
            <v>MBK143</v>
          </cell>
          <cell r="B111" t="str">
            <v xml:space="preserve">Kit Seng Development Co.     </v>
          </cell>
          <cell r="C111" t="str">
            <v>60 days</v>
          </cell>
          <cell r="D111">
            <v>20000</v>
          </cell>
          <cell r="E111">
            <v>66.95</v>
          </cell>
        </row>
        <row r="112">
          <cell r="A112" t="str">
            <v>MBK151</v>
          </cell>
          <cell r="B112" t="str">
            <v xml:space="preserve">Kemajuan Tat Young Sdn Bhd    </v>
          </cell>
          <cell r="C112" t="str">
            <v>30 days</v>
          </cell>
          <cell r="D112">
            <v>40000</v>
          </cell>
          <cell r="E112">
            <v>17453.93</v>
          </cell>
        </row>
        <row r="113">
          <cell r="A113" t="str">
            <v>MBK153</v>
          </cell>
          <cell r="B113" t="str">
            <v xml:space="preserve">Kemajuan Tat Young Sdn Bhd    </v>
          </cell>
          <cell r="C113" t="str">
            <v>60 days</v>
          </cell>
          <cell r="D113">
            <v>15000</v>
          </cell>
          <cell r="E113">
            <v>3139.35</v>
          </cell>
        </row>
        <row r="114">
          <cell r="A114" t="str">
            <v>MBK161</v>
          </cell>
          <cell r="B114" t="str">
            <v xml:space="preserve">Kindeal Sdn Bhd      </v>
          </cell>
          <cell r="C114">
            <v>0</v>
          </cell>
          <cell r="D114">
            <v>30000</v>
          </cell>
          <cell r="E114">
            <v>10222.299999999999</v>
          </cell>
        </row>
        <row r="115">
          <cell r="A115" t="str">
            <v>MBK162</v>
          </cell>
          <cell r="B115" t="str">
            <v xml:space="preserve">Kindeal Sdn Bhd      </v>
          </cell>
          <cell r="C115" t="str">
            <v>60 days</v>
          </cell>
          <cell r="D115">
            <v>10000</v>
          </cell>
          <cell r="E115">
            <v>13215.74</v>
          </cell>
        </row>
        <row r="116">
          <cell r="A116" t="str">
            <v>MBK181</v>
          </cell>
          <cell r="B116" t="str">
            <v xml:space="preserve">Sykt Kim Guan Fatt     </v>
          </cell>
          <cell r="C116" t="str">
            <v>30 days</v>
          </cell>
          <cell r="D116">
            <v>20000</v>
          </cell>
          <cell r="E116">
            <v>25049.3</v>
          </cell>
        </row>
        <row r="117">
          <cell r="A117" t="str">
            <v>MBK182</v>
          </cell>
          <cell r="B117" t="str">
            <v xml:space="preserve">Sykt Kim Guan Fatt     </v>
          </cell>
          <cell r="C117" t="str">
            <v>60 days</v>
          </cell>
          <cell r="D117">
            <v>15000</v>
          </cell>
          <cell r="E117">
            <v>3315.6</v>
          </cell>
        </row>
        <row r="118">
          <cell r="A118" t="str">
            <v>MBK191</v>
          </cell>
          <cell r="B118" t="str">
            <v xml:space="preserve">Kejuruteraan Awan Cang ceng (M) S/B   </v>
          </cell>
          <cell r="C118" t="str">
            <v>30 days</v>
          </cell>
          <cell r="D118">
            <v>60000</v>
          </cell>
          <cell r="E118">
            <v>10397.6</v>
          </cell>
        </row>
        <row r="119">
          <cell r="A119" t="str">
            <v>MBK192</v>
          </cell>
          <cell r="B119" t="str">
            <v xml:space="preserve">Kejuruteraan Awan Cang Ceng (M) S/B   </v>
          </cell>
          <cell r="C119" t="str">
            <v>60 days</v>
          </cell>
          <cell r="D119">
            <v>50000</v>
          </cell>
          <cell r="E119">
            <v>8678.98</v>
          </cell>
        </row>
        <row r="120">
          <cell r="A120" t="str">
            <v>MBL111</v>
          </cell>
          <cell r="B120" t="str">
            <v xml:space="preserve">Lian Hiep Contractor Company     </v>
          </cell>
          <cell r="C120">
            <v>0</v>
          </cell>
          <cell r="D120">
            <v>30000</v>
          </cell>
          <cell r="E120">
            <v>4663.4399999999996</v>
          </cell>
        </row>
        <row r="121">
          <cell r="A121" t="str">
            <v>MBL112</v>
          </cell>
          <cell r="B121" t="str">
            <v xml:space="preserve">Lian Hiep Contractor Company     </v>
          </cell>
          <cell r="C121" t="str">
            <v>60 days</v>
          </cell>
          <cell r="D121">
            <v>15000</v>
          </cell>
          <cell r="E121">
            <v>25517.07</v>
          </cell>
        </row>
        <row r="122">
          <cell r="A122" t="str">
            <v>MBM101</v>
          </cell>
          <cell r="B122" t="str">
            <v xml:space="preserve">Mink Holdings Sdn Bhd     </v>
          </cell>
          <cell r="C122" t="str">
            <v>30 days</v>
          </cell>
          <cell r="D122">
            <v>50000</v>
          </cell>
          <cell r="E122">
            <v>455.12</v>
          </cell>
        </row>
        <row r="123">
          <cell r="A123" t="str">
            <v>MBM103</v>
          </cell>
          <cell r="B123" t="str">
            <v xml:space="preserve">Mink Holdings Sdn Bhd     </v>
          </cell>
          <cell r="C123" t="str">
            <v>60 days</v>
          </cell>
          <cell r="D123">
            <v>100000</v>
          </cell>
          <cell r="E123">
            <v>143896.53</v>
          </cell>
        </row>
        <row r="124">
          <cell r="A124" t="str">
            <v>MBM131</v>
          </cell>
          <cell r="B124" t="str">
            <v xml:space="preserve">Massprofit Sdn Bhd      </v>
          </cell>
          <cell r="C124" t="str">
            <v>60 days</v>
          </cell>
          <cell r="D124">
            <v>50000</v>
          </cell>
          <cell r="E124">
            <v>0</v>
          </cell>
        </row>
        <row r="125">
          <cell r="A125" t="str">
            <v>MBM133</v>
          </cell>
          <cell r="B125" t="str">
            <v xml:space="preserve">Massprofit Sdn Bhd      </v>
          </cell>
          <cell r="C125" t="str">
            <v>60 days</v>
          </cell>
          <cell r="D125">
            <v>20000</v>
          </cell>
          <cell r="E125">
            <v>0</v>
          </cell>
        </row>
        <row r="126">
          <cell r="A126" t="str">
            <v>MBM141</v>
          </cell>
          <cell r="B126" t="str">
            <v xml:space="preserve">Sykt Maju Sekali      </v>
          </cell>
          <cell r="C126" t="str">
            <v>30 days</v>
          </cell>
          <cell r="D126">
            <v>30000</v>
          </cell>
          <cell r="E126">
            <v>24151.55</v>
          </cell>
        </row>
        <row r="127">
          <cell r="A127" t="str">
            <v>MBM142</v>
          </cell>
          <cell r="B127" t="str">
            <v xml:space="preserve">Sykt Maju Sekali      </v>
          </cell>
          <cell r="C127" t="str">
            <v>60 days</v>
          </cell>
          <cell r="D127">
            <v>15000</v>
          </cell>
          <cell r="E127">
            <v>4216.05</v>
          </cell>
        </row>
        <row r="128">
          <cell r="A128" t="str">
            <v>MBP101</v>
          </cell>
          <cell r="B128" t="str">
            <v xml:space="preserve">Phungwood Sdn Bhd      </v>
          </cell>
          <cell r="C128" t="str">
            <v>30 days</v>
          </cell>
          <cell r="D128">
            <v>30000</v>
          </cell>
          <cell r="E128">
            <v>0</v>
          </cell>
        </row>
        <row r="129">
          <cell r="A129" t="str">
            <v>MBP102</v>
          </cell>
          <cell r="B129" t="str">
            <v xml:space="preserve">Phungwood Sdn Bhd      </v>
          </cell>
          <cell r="C129" t="str">
            <v>60 days</v>
          </cell>
          <cell r="D129">
            <v>10000</v>
          </cell>
          <cell r="E129">
            <v>535.20000000000005</v>
          </cell>
        </row>
        <row r="130">
          <cell r="A130" t="str">
            <v>MBP111</v>
          </cell>
          <cell r="B130" t="str">
            <v xml:space="preserve">Prana Sdn Bhd      </v>
          </cell>
          <cell r="C130">
            <v>0</v>
          </cell>
          <cell r="D130">
            <v>80000</v>
          </cell>
          <cell r="E130">
            <v>10244.1</v>
          </cell>
        </row>
        <row r="131">
          <cell r="A131" t="str">
            <v>MBP112</v>
          </cell>
          <cell r="B131" t="str">
            <v xml:space="preserve">Prana Sdn Bhd      </v>
          </cell>
          <cell r="C131" t="str">
            <v>30 days</v>
          </cell>
          <cell r="D131">
            <v>60000</v>
          </cell>
          <cell r="E131">
            <v>46105.1</v>
          </cell>
        </row>
        <row r="132">
          <cell r="A132" t="str">
            <v>MBR103</v>
          </cell>
          <cell r="B132" t="str">
            <v xml:space="preserve">Right Connection Sdn Bhd     </v>
          </cell>
          <cell r="C132" t="str">
            <v>60 days</v>
          </cell>
          <cell r="D132">
            <v>15000</v>
          </cell>
          <cell r="E132">
            <v>1038.05</v>
          </cell>
        </row>
        <row r="133">
          <cell r="A133" t="str">
            <v>MBR111</v>
          </cell>
          <cell r="B133" t="str">
            <v xml:space="preserve">Rimex Sdn Bhd      </v>
          </cell>
          <cell r="C133" t="str">
            <v>30 days</v>
          </cell>
          <cell r="D133">
            <v>500000</v>
          </cell>
          <cell r="E133">
            <v>0</v>
          </cell>
        </row>
        <row r="134">
          <cell r="A134" t="str">
            <v>MBR112</v>
          </cell>
          <cell r="B134" t="str">
            <v xml:space="preserve">Rimex Sdn Bhd      </v>
          </cell>
          <cell r="C134" t="str">
            <v>60 days</v>
          </cell>
          <cell r="D134">
            <v>400000</v>
          </cell>
          <cell r="E134">
            <v>95813.55</v>
          </cell>
        </row>
        <row r="135">
          <cell r="A135" t="str">
            <v>MBR122</v>
          </cell>
          <cell r="B135" t="str">
            <v xml:space="preserve">Rimex Plywood Sdn Bhd     </v>
          </cell>
          <cell r="C135" t="str">
            <v>60 days</v>
          </cell>
          <cell r="D135">
            <v>200000</v>
          </cell>
          <cell r="E135">
            <v>0</v>
          </cell>
        </row>
        <row r="136">
          <cell r="A136" t="str">
            <v>MBR131</v>
          </cell>
          <cell r="B136" t="str">
            <v xml:space="preserve">Richmatic Trading Company      </v>
          </cell>
          <cell r="C136">
            <v>0</v>
          </cell>
          <cell r="D136">
            <v>30000</v>
          </cell>
          <cell r="E136">
            <v>7493</v>
          </cell>
        </row>
        <row r="137">
          <cell r="A137" t="str">
            <v>MBR132</v>
          </cell>
          <cell r="B137" t="str">
            <v xml:space="preserve">Richmatic Trading Company      </v>
          </cell>
          <cell r="C137" t="str">
            <v>60 days</v>
          </cell>
          <cell r="D137">
            <v>10000</v>
          </cell>
          <cell r="E137">
            <v>3155.33</v>
          </cell>
        </row>
        <row r="138">
          <cell r="A138" t="str">
            <v>MBS112</v>
          </cell>
          <cell r="B138" t="str">
            <v xml:space="preserve">Saga Fortunes Sdn Bhd     </v>
          </cell>
          <cell r="C138" t="str">
            <v>90 days</v>
          </cell>
          <cell r="D138">
            <v>30000</v>
          </cell>
          <cell r="E138">
            <v>0</v>
          </cell>
        </row>
        <row r="139">
          <cell r="A139" t="str">
            <v>MBS123</v>
          </cell>
          <cell r="B139" t="str">
            <v xml:space="preserve">Sebauh Sawmill Co. Bhd     </v>
          </cell>
          <cell r="C139" t="str">
            <v>60 days</v>
          </cell>
          <cell r="D139">
            <v>20000</v>
          </cell>
          <cell r="E139">
            <v>307.89999999999998</v>
          </cell>
        </row>
        <row r="140">
          <cell r="A140" t="str">
            <v>MBS141</v>
          </cell>
          <cell r="B140" t="str">
            <v xml:space="preserve">S M S Contractor     </v>
          </cell>
          <cell r="C140" t="str">
            <v>30 days</v>
          </cell>
          <cell r="D140">
            <v>60000</v>
          </cell>
          <cell r="E140">
            <v>14340</v>
          </cell>
        </row>
        <row r="141">
          <cell r="A141" t="str">
            <v>MBS143</v>
          </cell>
          <cell r="B141" t="str">
            <v xml:space="preserve">S M S Contractor     </v>
          </cell>
          <cell r="C141" t="str">
            <v>60 days</v>
          </cell>
          <cell r="D141">
            <v>10000</v>
          </cell>
          <cell r="E141">
            <v>416.25</v>
          </cell>
        </row>
        <row r="142">
          <cell r="A142" t="str">
            <v>MBS151</v>
          </cell>
          <cell r="B142" t="str">
            <v xml:space="preserve">Sykt Seri Mewah      </v>
          </cell>
          <cell r="C142" t="str">
            <v>30 days</v>
          </cell>
          <cell r="D142">
            <v>100000</v>
          </cell>
          <cell r="E142">
            <v>4221.67</v>
          </cell>
        </row>
        <row r="143">
          <cell r="A143" t="str">
            <v>MBS153</v>
          </cell>
          <cell r="B143" t="str">
            <v xml:space="preserve">Sykt Seri Mewah      </v>
          </cell>
          <cell r="C143" t="str">
            <v>60 days</v>
          </cell>
          <cell r="D143">
            <v>100000</v>
          </cell>
          <cell r="E143">
            <v>18607.12</v>
          </cell>
        </row>
        <row r="144">
          <cell r="A144" t="str">
            <v>MBS172</v>
          </cell>
          <cell r="B144" t="str">
            <v xml:space="preserve">Semarak Sawmill Sdn Bhd     </v>
          </cell>
          <cell r="C144" t="str">
            <v>30 days</v>
          </cell>
          <cell r="D144">
            <v>10000</v>
          </cell>
          <cell r="E144">
            <v>2778.6</v>
          </cell>
        </row>
        <row r="145">
          <cell r="A145" t="str">
            <v>MBS181</v>
          </cell>
          <cell r="B145" t="str">
            <v xml:space="preserve">Sentawan Logging Contractor      </v>
          </cell>
          <cell r="C145" t="str">
            <v>30 days</v>
          </cell>
          <cell r="D145">
            <v>60000</v>
          </cell>
          <cell r="E145">
            <v>44580</v>
          </cell>
        </row>
        <row r="146">
          <cell r="A146" t="str">
            <v>MBS182</v>
          </cell>
          <cell r="B146" t="str">
            <v xml:space="preserve">Sentawan Logging Contractor      </v>
          </cell>
          <cell r="C146" t="str">
            <v>60 days</v>
          </cell>
          <cell r="D146">
            <v>10000</v>
          </cell>
          <cell r="E146">
            <v>3164.55</v>
          </cell>
        </row>
        <row r="147">
          <cell r="A147" t="str">
            <v>MBS191</v>
          </cell>
          <cell r="B147" t="str">
            <v xml:space="preserve">Seri Mayhua Sdn Bhd     </v>
          </cell>
          <cell r="C147" t="str">
            <v>30 days</v>
          </cell>
          <cell r="D147">
            <v>50000</v>
          </cell>
          <cell r="E147">
            <v>2995.7</v>
          </cell>
        </row>
        <row r="148">
          <cell r="A148" t="str">
            <v>MBS193</v>
          </cell>
          <cell r="B148" t="str">
            <v xml:space="preserve">Seri Mayhua Sdn Bhd     </v>
          </cell>
          <cell r="C148" t="str">
            <v>60 days</v>
          </cell>
          <cell r="D148">
            <v>50000</v>
          </cell>
          <cell r="E148">
            <v>12445.62</v>
          </cell>
        </row>
        <row r="149">
          <cell r="A149" t="str">
            <v>MBS201</v>
          </cell>
          <cell r="B149" t="str">
            <v xml:space="preserve">Sykt Sumber Jaya      </v>
          </cell>
          <cell r="C149" t="str">
            <v>30 days</v>
          </cell>
          <cell r="D149">
            <v>30000</v>
          </cell>
          <cell r="E149">
            <v>7172.4</v>
          </cell>
        </row>
        <row r="150">
          <cell r="A150" t="str">
            <v>MBS202</v>
          </cell>
          <cell r="B150" t="str">
            <v xml:space="preserve">Sykt Sumber Jaya      </v>
          </cell>
          <cell r="C150" t="str">
            <v>60 days</v>
          </cell>
          <cell r="D150">
            <v>15000</v>
          </cell>
          <cell r="E150">
            <v>8804.35</v>
          </cell>
        </row>
        <row r="151">
          <cell r="A151" t="str">
            <v>MBS211</v>
          </cell>
          <cell r="B151" t="str">
            <v xml:space="preserve">Solid Master Sdn Bhd     </v>
          </cell>
          <cell r="C151">
            <v>0</v>
          </cell>
          <cell r="D151">
            <v>60000</v>
          </cell>
          <cell r="E151">
            <v>33911.69</v>
          </cell>
        </row>
        <row r="152">
          <cell r="A152" t="str">
            <v>MBS232</v>
          </cell>
          <cell r="B152" t="str">
            <v xml:space="preserve">Sykt Sinling Contractor      </v>
          </cell>
          <cell r="C152" t="str">
            <v>60 days</v>
          </cell>
          <cell r="D152">
            <v>100000</v>
          </cell>
          <cell r="E152">
            <v>14981.13</v>
          </cell>
        </row>
        <row r="153">
          <cell r="A153" t="str">
            <v>MBS241</v>
          </cell>
          <cell r="B153" t="str">
            <v xml:space="preserve">Shin Yang Trading Sdn Bhd    </v>
          </cell>
          <cell r="C153" t="str">
            <v>30 days</v>
          </cell>
          <cell r="D153">
            <v>50000</v>
          </cell>
          <cell r="E153">
            <v>1605.91</v>
          </cell>
        </row>
        <row r="154">
          <cell r="A154" t="str">
            <v>MBS242</v>
          </cell>
          <cell r="B154" t="str">
            <v xml:space="preserve">Shin Yang Trading Sdn Bhd    </v>
          </cell>
          <cell r="C154" t="str">
            <v>90 days</v>
          </cell>
          <cell r="D154">
            <v>50000</v>
          </cell>
          <cell r="E154">
            <v>174808.5</v>
          </cell>
        </row>
        <row r="155">
          <cell r="A155" t="str">
            <v>MBS251</v>
          </cell>
          <cell r="B155" t="str">
            <v xml:space="preserve">Sembawan Jaya Contrator      </v>
          </cell>
          <cell r="C155" t="str">
            <v>30 days</v>
          </cell>
          <cell r="D155">
            <v>30000</v>
          </cell>
          <cell r="E155">
            <v>0</v>
          </cell>
        </row>
        <row r="156">
          <cell r="A156" t="str">
            <v>MBS252</v>
          </cell>
          <cell r="B156" t="str">
            <v xml:space="preserve">Sembawan Jaya Contractor      </v>
          </cell>
          <cell r="C156" t="str">
            <v>60 days</v>
          </cell>
          <cell r="D156">
            <v>10000</v>
          </cell>
          <cell r="E156">
            <v>5024.1499999999996</v>
          </cell>
        </row>
        <row r="157">
          <cell r="A157" t="str">
            <v>MBT102</v>
          </cell>
          <cell r="B157" t="str">
            <v xml:space="preserve">Techstone Sdn Bhd      </v>
          </cell>
          <cell r="C157" t="str">
            <v>60 days</v>
          </cell>
          <cell r="D157">
            <v>20000</v>
          </cell>
          <cell r="E157">
            <v>31374.240000000002</v>
          </cell>
        </row>
        <row r="158">
          <cell r="A158" t="str">
            <v>MBT131</v>
          </cell>
          <cell r="B158" t="str">
            <v xml:space="preserve">Topgoal Sdn Bhd      </v>
          </cell>
          <cell r="C158" t="str">
            <v>30 days</v>
          </cell>
          <cell r="D158">
            <v>30000</v>
          </cell>
          <cell r="E158">
            <v>0</v>
          </cell>
        </row>
        <row r="159">
          <cell r="A159" t="str">
            <v>MBT132</v>
          </cell>
          <cell r="B159" t="str">
            <v xml:space="preserve">Topgoal Sdn Bhd      </v>
          </cell>
          <cell r="C159" t="str">
            <v>60 days</v>
          </cell>
          <cell r="D159">
            <v>0</v>
          </cell>
          <cell r="E159">
            <v>8300</v>
          </cell>
        </row>
        <row r="160">
          <cell r="A160" t="str">
            <v>MBT151</v>
          </cell>
          <cell r="B160" t="str">
            <v xml:space="preserve">Sykt Thai Nyan Development Sdn Bhd   </v>
          </cell>
          <cell r="C160" t="str">
            <v>30 days</v>
          </cell>
          <cell r="D160">
            <v>30000</v>
          </cell>
          <cell r="E160">
            <v>24400</v>
          </cell>
        </row>
        <row r="161">
          <cell r="A161" t="str">
            <v>MBT152</v>
          </cell>
          <cell r="B161" t="str">
            <v xml:space="preserve">Sykt Thai Nyan Development Sdn Bhd   </v>
          </cell>
          <cell r="C161" t="str">
            <v>60 days</v>
          </cell>
          <cell r="D161">
            <v>10000</v>
          </cell>
          <cell r="E161">
            <v>899.1</v>
          </cell>
        </row>
        <row r="162">
          <cell r="A162" t="str">
            <v>MBT161</v>
          </cell>
          <cell r="B162" t="str">
            <v xml:space="preserve">Top Image Corporation Sdn Bhd    </v>
          </cell>
          <cell r="C162" t="str">
            <v>30 days</v>
          </cell>
          <cell r="D162">
            <v>30000</v>
          </cell>
          <cell r="E162">
            <v>0</v>
          </cell>
        </row>
        <row r="163">
          <cell r="A163" t="str">
            <v>MBT162</v>
          </cell>
          <cell r="B163" t="str">
            <v xml:space="preserve">Top Image Corporation Sdn Bhd    </v>
          </cell>
          <cell r="C163" t="str">
            <v>60 days</v>
          </cell>
          <cell r="D163">
            <v>20000</v>
          </cell>
          <cell r="E163">
            <v>0</v>
          </cell>
        </row>
        <row r="164">
          <cell r="A164" t="str">
            <v>MBT171</v>
          </cell>
          <cell r="B164" t="str">
            <v xml:space="preserve">Teknisar Sdn Bhd      </v>
          </cell>
          <cell r="C164" t="str">
            <v>30 days</v>
          </cell>
          <cell r="D164">
            <v>50000</v>
          </cell>
          <cell r="E164">
            <v>20498.93</v>
          </cell>
        </row>
        <row r="165">
          <cell r="A165" t="str">
            <v>MBT182</v>
          </cell>
          <cell r="B165" t="str">
            <v xml:space="preserve">Timberry Sdn Bhd      </v>
          </cell>
          <cell r="C165" t="str">
            <v>60 days</v>
          </cell>
          <cell r="D165">
            <v>10000</v>
          </cell>
          <cell r="E165">
            <v>8291.7999999999993</v>
          </cell>
        </row>
        <row r="166">
          <cell r="A166" t="str">
            <v>MBT191</v>
          </cell>
          <cell r="B166" t="str">
            <v xml:space="preserve">Tai Yung Company      </v>
          </cell>
          <cell r="C166" t="str">
            <v>30 days</v>
          </cell>
          <cell r="D166">
            <v>10000</v>
          </cell>
          <cell r="E166">
            <v>2070.5100000000002</v>
          </cell>
        </row>
        <row r="167">
          <cell r="A167" t="str">
            <v>MBT192</v>
          </cell>
          <cell r="B167" t="str">
            <v xml:space="preserve">Tai Yung Company      </v>
          </cell>
          <cell r="C167" t="str">
            <v>30 days</v>
          </cell>
          <cell r="D167">
            <v>5000</v>
          </cell>
          <cell r="E167">
            <v>4690.6000000000004</v>
          </cell>
        </row>
        <row r="168">
          <cell r="A168" t="str">
            <v>MBW112</v>
          </cell>
          <cell r="B168" t="str">
            <v xml:space="preserve">Wedai Sdn Bhd      </v>
          </cell>
          <cell r="C168" t="str">
            <v>60 days</v>
          </cell>
          <cell r="D168">
            <v>20000</v>
          </cell>
          <cell r="E168">
            <v>0</v>
          </cell>
        </row>
        <row r="169">
          <cell r="A169" t="str">
            <v>MBW142</v>
          </cell>
          <cell r="B169" t="str">
            <v xml:space="preserve">W T K Enterprise Sdn Bhd   </v>
          </cell>
          <cell r="C169" t="str">
            <v>90 days</v>
          </cell>
          <cell r="D169">
            <v>50000</v>
          </cell>
          <cell r="E169">
            <v>42443.1</v>
          </cell>
        </row>
        <row r="170">
          <cell r="A170" t="str">
            <v>MBY121</v>
          </cell>
          <cell r="B170" t="str">
            <v xml:space="preserve">Yong Lee Plantation Contruction     </v>
          </cell>
          <cell r="C170" t="str">
            <v>30 days</v>
          </cell>
          <cell r="D170">
            <v>30000</v>
          </cell>
          <cell r="E170">
            <v>27396.7</v>
          </cell>
        </row>
        <row r="171">
          <cell r="A171" t="str">
            <v>MBY122</v>
          </cell>
          <cell r="B171" t="str">
            <v xml:space="preserve">Yong Lee Plantation Construction     </v>
          </cell>
          <cell r="C171" t="str">
            <v>60 days</v>
          </cell>
          <cell r="D171">
            <v>40000</v>
          </cell>
          <cell r="E171">
            <v>23139.51</v>
          </cell>
        </row>
        <row r="172">
          <cell r="A172" t="str">
            <v>MBZ1003</v>
          </cell>
          <cell r="B172" t="str">
            <v xml:space="preserve"> Cash Customer      </v>
          </cell>
          <cell r="C172">
            <v>0</v>
          </cell>
          <cell r="D172">
            <v>10000</v>
          </cell>
          <cell r="E172">
            <v>-26</v>
          </cell>
        </row>
        <row r="173">
          <cell r="A173" t="str">
            <v>MBZ101</v>
          </cell>
          <cell r="B173" t="str">
            <v xml:space="preserve">Zedtee Sdn Bhd      </v>
          </cell>
          <cell r="C173" t="str">
            <v>30 days</v>
          </cell>
          <cell r="D173">
            <v>150000</v>
          </cell>
          <cell r="E173">
            <v>0</v>
          </cell>
        </row>
        <row r="174">
          <cell r="A174" t="str">
            <v>MBZ102</v>
          </cell>
          <cell r="B174" t="str">
            <v xml:space="preserve">Zedtee Sdn Bhd      </v>
          </cell>
          <cell r="C174" t="str">
            <v>60 days</v>
          </cell>
          <cell r="D174">
            <v>100000</v>
          </cell>
          <cell r="E174">
            <v>60389.599999999999</v>
          </cell>
        </row>
        <row r="175">
          <cell r="A175" t="str">
            <v>MKK100</v>
          </cell>
          <cell r="B175" t="str">
            <v xml:space="preserve">Kim Engineering Company      </v>
          </cell>
          <cell r="C175" t="str">
            <v>90 days</v>
          </cell>
          <cell r="D175">
            <v>80000</v>
          </cell>
          <cell r="E175">
            <v>35066.589999999997</v>
          </cell>
        </row>
        <row r="176">
          <cell r="A176" t="str">
            <v>MKK101</v>
          </cell>
          <cell r="B176" t="str">
            <v xml:space="preserve">Kim Engineering Company      </v>
          </cell>
          <cell r="C176" t="str">
            <v>30 days</v>
          </cell>
          <cell r="D176">
            <v>20000</v>
          </cell>
          <cell r="E176">
            <v>37.159999999999997</v>
          </cell>
        </row>
        <row r="177">
          <cell r="A177" t="str">
            <v>MKK122</v>
          </cell>
          <cell r="B177" t="str">
            <v xml:space="preserve">Kumpulan Sama Sdn Bhd     </v>
          </cell>
          <cell r="C177" t="str">
            <v>60 days</v>
          </cell>
          <cell r="D177">
            <v>30000</v>
          </cell>
          <cell r="E177">
            <v>185.3</v>
          </cell>
        </row>
        <row r="178">
          <cell r="A178" t="str">
            <v>MKN101</v>
          </cell>
          <cell r="B178" t="str">
            <v xml:space="preserve">Ngee Hong Heavy Machinery Sdn Bhd   </v>
          </cell>
          <cell r="C178" t="str">
            <v>30 days</v>
          </cell>
          <cell r="D178">
            <v>50000</v>
          </cell>
          <cell r="E178">
            <v>0</v>
          </cell>
        </row>
        <row r="179">
          <cell r="A179" t="str">
            <v>MKN102</v>
          </cell>
          <cell r="B179" t="str">
            <v xml:space="preserve">Ngee Hong Heavy Machinery Sdn Bhd   </v>
          </cell>
          <cell r="C179" t="str">
            <v>60 days</v>
          </cell>
          <cell r="D179">
            <v>80000</v>
          </cell>
          <cell r="E179">
            <v>0</v>
          </cell>
        </row>
        <row r="180">
          <cell r="A180" t="str">
            <v>MKS113</v>
          </cell>
          <cell r="B180" t="str">
            <v xml:space="preserve">Shiu Liong Tractor Parts Enterprise    </v>
          </cell>
          <cell r="C180" t="str">
            <v>60 days</v>
          </cell>
          <cell r="D180">
            <v>20000</v>
          </cell>
          <cell r="E180">
            <v>5310.99</v>
          </cell>
        </row>
        <row r="181">
          <cell r="A181" t="str">
            <v>MKS122</v>
          </cell>
          <cell r="B181" t="str">
            <v xml:space="preserve">Sim Parts Trading      </v>
          </cell>
          <cell r="C181" t="str">
            <v>60 days</v>
          </cell>
          <cell r="D181">
            <v>15000</v>
          </cell>
          <cell r="E181">
            <v>5357.84</v>
          </cell>
        </row>
        <row r="182">
          <cell r="A182" t="str">
            <v>MLG101</v>
          </cell>
          <cell r="B182" t="str">
            <v xml:space="preserve">Goodwood (Sabah) Sdn Bhd     </v>
          </cell>
          <cell r="C182" t="str">
            <v>30 days</v>
          </cell>
          <cell r="D182">
            <v>30000</v>
          </cell>
          <cell r="E182">
            <v>5330</v>
          </cell>
        </row>
        <row r="183">
          <cell r="A183" t="str">
            <v>MLG102</v>
          </cell>
          <cell r="B183" t="str">
            <v xml:space="preserve">Goodwood (Sabah) Sdn Bhd     </v>
          </cell>
          <cell r="C183" t="str">
            <v>60 days</v>
          </cell>
          <cell r="D183">
            <v>20000</v>
          </cell>
          <cell r="E183">
            <v>36519.769999999997</v>
          </cell>
        </row>
        <row r="184">
          <cell r="A184" t="str">
            <v>MMA102</v>
          </cell>
          <cell r="B184" t="str">
            <v xml:space="preserve">Alliance Bearings Sdn Bhd     </v>
          </cell>
          <cell r="C184" t="str">
            <v>60 days</v>
          </cell>
          <cell r="D184">
            <v>3000</v>
          </cell>
          <cell r="E184">
            <v>0</v>
          </cell>
        </row>
        <row r="185">
          <cell r="A185" t="str">
            <v>MMA122</v>
          </cell>
          <cell r="B185" t="str">
            <v xml:space="preserve">Atafa (East Malaysia) Sdn Bhd    </v>
          </cell>
          <cell r="C185" t="str">
            <v>60 days</v>
          </cell>
          <cell r="D185">
            <v>35000</v>
          </cell>
          <cell r="E185">
            <v>32401.11</v>
          </cell>
        </row>
        <row r="186">
          <cell r="A186" t="str">
            <v>MMB123</v>
          </cell>
          <cell r="B186" t="str">
            <v xml:space="preserve">Besungai Quarry Sdn Bhd     </v>
          </cell>
          <cell r="C186" t="str">
            <v>60 days</v>
          </cell>
          <cell r="D186">
            <v>40000</v>
          </cell>
          <cell r="E186">
            <v>3200</v>
          </cell>
        </row>
        <row r="187">
          <cell r="A187" t="str">
            <v>MMC182</v>
          </cell>
          <cell r="B187" t="str">
            <v xml:space="preserve">Country-Forest Industries Sdn Bhd     </v>
          </cell>
          <cell r="C187" t="str">
            <v>90 days</v>
          </cell>
          <cell r="D187">
            <v>45000</v>
          </cell>
          <cell r="E187">
            <v>1222.7</v>
          </cell>
        </row>
        <row r="188">
          <cell r="A188" t="str">
            <v>MMD101</v>
          </cell>
          <cell r="B188" t="str">
            <v xml:space="preserve">Daisoon Machinery Sdn Bhd     </v>
          </cell>
          <cell r="C188" t="str">
            <v>30 days</v>
          </cell>
          <cell r="D188">
            <v>100000</v>
          </cell>
          <cell r="E188">
            <v>1270</v>
          </cell>
        </row>
        <row r="189">
          <cell r="A189" t="str">
            <v>MMD102</v>
          </cell>
          <cell r="B189" t="str">
            <v xml:space="preserve">Daisoon Machinery Sdn Bhd     </v>
          </cell>
          <cell r="C189" t="str">
            <v>60 days</v>
          </cell>
          <cell r="D189">
            <v>80000</v>
          </cell>
          <cell r="E189">
            <v>14838.25</v>
          </cell>
        </row>
        <row r="190">
          <cell r="A190" t="str">
            <v>MMF133</v>
          </cell>
          <cell r="B190" t="str">
            <v xml:space="preserve">Fung Tai Sdn Bhd     </v>
          </cell>
          <cell r="C190" t="str">
            <v>60 days</v>
          </cell>
          <cell r="D190">
            <v>15000</v>
          </cell>
          <cell r="E190">
            <v>38</v>
          </cell>
        </row>
        <row r="191">
          <cell r="A191" t="str">
            <v>MMH113</v>
          </cell>
          <cell r="B191" t="str">
            <v xml:space="preserve">Homex Sdn Bhd      </v>
          </cell>
          <cell r="C191" t="str">
            <v>60 days</v>
          </cell>
          <cell r="D191">
            <v>20000</v>
          </cell>
          <cell r="E191">
            <v>2140</v>
          </cell>
        </row>
        <row r="192">
          <cell r="A192" t="str">
            <v>MMI101</v>
          </cell>
          <cell r="B192" t="str">
            <v xml:space="preserve">Interhill Logging Sdn Bhd     </v>
          </cell>
          <cell r="C192">
            <v>0</v>
          </cell>
          <cell r="D192">
            <v>80000</v>
          </cell>
          <cell r="E192">
            <v>88400</v>
          </cell>
        </row>
        <row r="193">
          <cell r="A193" t="str">
            <v>MMI102</v>
          </cell>
          <cell r="B193" t="str">
            <v xml:space="preserve">Interhill Logging Sdn Bhd     </v>
          </cell>
          <cell r="C193" t="str">
            <v>60 days</v>
          </cell>
          <cell r="D193">
            <v>150000</v>
          </cell>
          <cell r="E193">
            <v>181770.32</v>
          </cell>
        </row>
        <row r="194">
          <cell r="A194" t="str">
            <v>MMI121</v>
          </cell>
          <cell r="B194" t="str">
            <v xml:space="preserve">Inn Lee Sdn Bhd     </v>
          </cell>
          <cell r="C194" t="str">
            <v>30 days</v>
          </cell>
          <cell r="D194">
            <v>30000</v>
          </cell>
          <cell r="E194">
            <v>0</v>
          </cell>
        </row>
        <row r="195">
          <cell r="A195" t="str">
            <v>MMI123</v>
          </cell>
          <cell r="B195" t="str">
            <v xml:space="preserve">Inn Lee Sdn Bhd     </v>
          </cell>
          <cell r="C195" t="str">
            <v>60 days</v>
          </cell>
          <cell r="D195">
            <v>50000</v>
          </cell>
          <cell r="E195">
            <v>8887.7999999999993</v>
          </cell>
        </row>
        <row r="196">
          <cell r="A196" t="str">
            <v>MMJ133</v>
          </cell>
          <cell r="B196" t="str">
            <v xml:space="preserve">Jalim Timber Contractor      </v>
          </cell>
          <cell r="C196" t="str">
            <v>60 days</v>
          </cell>
          <cell r="D196">
            <v>32000</v>
          </cell>
          <cell r="E196">
            <v>0</v>
          </cell>
        </row>
        <row r="197">
          <cell r="A197" t="str">
            <v>MMK142</v>
          </cell>
          <cell r="B197" t="str">
            <v xml:space="preserve">K T S Trading Sdn Bhd   </v>
          </cell>
          <cell r="C197" t="str">
            <v>60 days</v>
          </cell>
          <cell r="D197">
            <v>20000</v>
          </cell>
          <cell r="E197">
            <v>166</v>
          </cell>
        </row>
        <row r="198">
          <cell r="A198" t="str">
            <v>MMK151</v>
          </cell>
          <cell r="B198" t="str">
            <v xml:space="preserve">Kiing Chiew Lee Contractor     </v>
          </cell>
          <cell r="C198" t="str">
            <v>30 days</v>
          </cell>
          <cell r="D198">
            <v>50000</v>
          </cell>
          <cell r="E198">
            <v>7780</v>
          </cell>
        </row>
        <row r="199">
          <cell r="A199" t="str">
            <v>MMK152</v>
          </cell>
          <cell r="B199" t="str">
            <v xml:space="preserve">Kiing Chiew Lee Contractor     </v>
          </cell>
          <cell r="C199" t="str">
            <v>60 days</v>
          </cell>
          <cell r="D199">
            <v>50000</v>
          </cell>
          <cell r="E199">
            <v>794</v>
          </cell>
        </row>
        <row r="200">
          <cell r="A200" t="str">
            <v>MML102</v>
          </cell>
          <cell r="B200" t="str">
            <v xml:space="preserve">Lee Sam Yak Company     </v>
          </cell>
          <cell r="C200" t="str">
            <v>60 days</v>
          </cell>
          <cell r="D200">
            <v>30000</v>
          </cell>
          <cell r="E200">
            <v>7051.54</v>
          </cell>
        </row>
        <row r="201">
          <cell r="A201" t="str">
            <v>MML151</v>
          </cell>
          <cell r="B201" t="str">
            <v xml:space="preserve">Lung Lee Timber Sdn Bhd    </v>
          </cell>
          <cell r="C201" t="str">
            <v>30 days</v>
          </cell>
          <cell r="D201">
            <v>50000</v>
          </cell>
          <cell r="E201">
            <v>0</v>
          </cell>
        </row>
        <row r="202">
          <cell r="A202" t="str">
            <v>MML153</v>
          </cell>
          <cell r="B202" t="str">
            <v xml:space="preserve">Lung Lee Timber Sdn Bhd    </v>
          </cell>
          <cell r="C202" t="str">
            <v>60 days</v>
          </cell>
          <cell r="D202">
            <v>30000</v>
          </cell>
          <cell r="E202">
            <v>0</v>
          </cell>
        </row>
        <row r="203">
          <cell r="A203" t="str">
            <v>MML193</v>
          </cell>
          <cell r="B203" t="str">
            <v xml:space="preserve">Lian Seng Welding Shop     </v>
          </cell>
          <cell r="C203">
            <v>0</v>
          </cell>
          <cell r="D203">
            <v>200000</v>
          </cell>
          <cell r="E203">
            <v>0</v>
          </cell>
        </row>
        <row r="204">
          <cell r="A204" t="str">
            <v>MML201</v>
          </cell>
          <cell r="B204" t="str">
            <v xml:space="preserve">Lee Seng Company      </v>
          </cell>
          <cell r="C204" t="str">
            <v>30 days</v>
          </cell>
          <cell r="D204">
            <v>40000</v>
          </cell>
          <cell r="E204">
            <v>0</v>
          </cell>
        </row>
        <row r="205">
          <cell r="A205" t="str">
            <v>MML241</v>
          </cell>
          <cell r="B205" t="str">
            <v xml:space="preserve">Sykt Long Hill      </v>
          </cell>
          <cell r="C205" t="str">
            <v>30 days</v>
          </cell>
          <cell r="D205">
            <v>132000</v>
          </cell>
          <cell r="E205">
            <v>196.04</v>
          </cell>
        </row>
        <row r="206">
          <cell r="A206" t="str">
            <v>MML242</v>
          </cell>
          <cell r="B206" t="str">
            <v xml:space="preserve">Sykt Long Hill      </v>
          </cell>
          <cell r="C206" t="str">
            <v>60 days</v>
          </cell>
          <cell r="D206">
            <v>145000</v>
          </cell>
          <cell r="E206">
            <v>15169.77</v>
          </cell>
        </row>
        <row r="207">
          <cell r="A207" t="str">
            <v>MML251</v>
          </cell>
          <cell r="B207" t="str">
            <v xml:space="preserve">Lee Yok Contractor Sdn. Bhd.    </v>
          </cell>
          <cell r="C207" t="str">
            <v>30 days</v>
          </cell>
          <cell r="D207">
            <v>40000</v>
          </cell>
          <cell r="E207">
            <v>98</v>
          </cell>
        </row>
        <row r="208">
          <cell r="A208" t="str">
            <v>MML252</v>
          </cell>
          <cell r="B208" t="str">
            <v xml:space="preserve">Lee Yok Jin Contractor Sdn Bhd   </v>
          </cell>
          <cell r="C208" t="str">
            <v>60 days</v>
          </cell>
          <cell r="D208">
            <v>50000</v>
          </cell>
          <cell r="E208">
            <v>11153.85</v>
          </cell>
        </row>
        <row r="209">
          <cell r="A209" t="str">
            <v>MMM100</v>
          </cell>
          <cell r="B209" t="str">
            <v xml:space="preserve">Miri Parts Trading Sdn Bhd    </v>
          </cell>
          <cell r="C209" t="str">
            <v>60 days</v>
          </cell>
          <cell r="D209">
            <v>3000000</v>
          </cell>
          <cell r="E209">
            <v>10063700.98</v>
          </cell>
        </row>
        <row r="210">
          <cell r="A210" t="str">
            <v>MMM101</v>
          </cell>
          <cell r="B210" t="str">
            <v xml:space="preserve">Miri Parts Trading Sdn Bhd    </v>
          </cell>
          <cell r="C210" t="str">
            <v>30 days</v>
          </cell>
          <cell r="D210">
            <v>2000000</v>
          </cell>
          <cell r="E210">
            <v>1595848.84</v>
          </cell>
        </row>
        <row r="211">
          <cell r="A211" t="str">
            <v>MMM131</v>
          </cell>
          <cell r="B211" t="str">
            <v xml:space="preserve">Merkin Sdn Bhd      </v>
          </cell>
          <cell r="C211" t="str">
            <v>30 days</v>
          </cell>
          <cell r="D211">
            <v>62000</v>
          </cell>
          <cell r="E211">
            <v>3598.1</v>
          </cell>
        </row>
        <row r="212">
          <cell r="A212" t="str">
            <v>MMM133</v>
          </cell>
          <cell r="B212" t="str">
            <v xml:space="preserve">Merkin Sdn Bhd      </v>
          </cell>
          <cell r="C212" t="str">
            <v>60 days</v>
          </cell>
          <cell r="D212">
            <v>20000</v>
          </cell>
          <cell r="E212">
            <v>6736.84</v>
          </cell>
        </row>
        <row r="213">
          <cell r="A213" t="str">
            <v>MMN103</v>
          </cell>
          <cell r="B213" t="str">
            <v xml:space="preserve">New Parts -88 Sdn Bhd    </v>
          </cell>
          <cell r="C213" t="str">
            <v>60 days</v>
          </cell>
          <cell r="D213">
            <v>30000</v>
          </cell>
          <cell r="E213">
            <v>61.29</v>
          </cell>
        </row>
        <row r="214">
          <cell r="A214" t="str">
            <v>MMN111</v>
          </cell>
          <cell r="B214" t="str">
            <v xml:space="preserve">Nation Mark Sdn Bhd     </v>
          </cell>
          <cell r="C214" t="str">
            <v>30 days</v>
          </cell>
          <cell r="D214">
            <v>30000</v>
          </cell>
          <cell r="E214">
            <v>11895</v>
          </cell>
        </row>
        <row r="215">
          <cell r="A215" t="str">
            <v>MMN113</v>
          </cell>
          <cell r="B215" t="str">
            <v xml:space="preserve">Nation Mark Sdn Bhd     </v>
          </cell>
          <cell r="C215" t="str">
            <v>60 days</v>
          </cell>
          <cell r="D215">
            <v>22400</v>
          </cell>
          <cell r="E215">
            <v>32675.119999999999</v>
          </cell>
        </row>
        <row r="216">
          <cell r="A216" t="str">
            <v>MMO101</v>
          </cell>
          <cell r="B216" t="str">
            <v xml:space="preserve">Oricland Development Sdn Bhd     </v>
          </cell>
          <cell r="C216" t="str">
            <v>30 days</v>
          </cell>
          <cell r="D216">
            <v>60000</v>
          </cell>
          <cell r="E216">
            <v>0</v>
          </cell>
        </row>
        <row r="217">
          <cell r="A217" t="str">
            <v>MMO102</v>
          </cell>
          <cell r="B217" t="str">
            <v xml:space="preserve">Oricland Development Sdn Bhd     </v>
          </cell>
          <cell r="C217" t="str">
            <v>60 days</v>
          </cell>
          <cell r="D217">
            <v>40000</v>
          </cell>
          <cell r="E217">
            <v>0</v>
          </cell>
        </row>
        <row r="218">
          <cell r="A218" t="str">
            <v>MMP123</v>
          </cell>
          <cell r="B218" t="str">
            <v xml:space="preserve">Phui Ted Fatt      </v>
          </cell>
          <cell r="C218" t="str">
            <v>60 days</v>
          </cell>
          <cell r="D218">
            <v>10000</v>
          </cell>
          <cell r="E218">
            <v>892.8</v>
          </cell>
        </row>
        <row r="219">
          <cell r="A219" t="str">
            <v>MMP131</v>
          </cell>
          <cell r="B219" t="str">
            <v xml:space="preserve">Profiton Sdn Bhd      </v>
          </cell>
          <cell r="C219" t="str">
            <v>30 days</v>
          </cell>
          <cell r="D219">
            <v>150000</v>
          </cell>
          <cell r="E219">
            <v>43354</v>
          </cell>
        </row>
        <row r="220">
          <cell r="A220" t="str">
            <v>MMP133</v>
          </cell>
          <cell r="B220" t="str">
            <v xml:space="preserve">Profiton Sdn Bhd      </v>
          </cell>
          <cell r="C220" t="str">
            <v>60 days</v>
          </cell>
          <cell r="D220">
            <v>100000</v>
          </cell>
          <cell r="E220">
            <v>76324.06</v>
          </cell>
        </row>
        <row r="221">
          <cell r="A221" t="str">
            <v>MMP161</v>
          </cell>
          <cell r="B221" t="str">
            <v xml:space="preserve">Pansaga Sdn Bhd      </v>
          </cell>
          <cell r="C221" t="str">
            <v>30 days</v>
          </cell>
          <cell r="D221">
            <v>40000</v>
          </cell>
          <cell r="E221">
            <v>6328.59</v>
          </cell>
        </row>
        <row r="222">
          <cell r="A222" t="str">
            <v>MMP162</v>
          </cell>
          <cell r="B222" t="str">
            <v xml:space="preserve">Pansaga Sdn Bhd      </v>
          </cell>
          <cell r="C222" t="str">
            <v>60 days</v>
          </cell>
          <cell r="D222">
            <v>50000</v>
          </cell>
          <cell r="E222">
            <v>57821.82</v>
          </cell>
        </row>
        <row r="223">
          <cell r="A223" t="str">
            <v>MMR101</v>
          </cell>
          <cell r="B223" t="str">
            <v xml:space="preserve">Rimex Sdn Bhd      </v>
          </cell>
          <cell r="C223" t="str">
            <v>30 days</v>
          </cell>
          <cell r="D223">
            <v>250000</v>
          </cell>
          <cell r="E223">
            <v>285367.59999999998</v>
          </cell>
        </row>
        <row r="224">
          <cell r="A224" t="str">
            <v>MMR102</v>
          </cell>
          <cell r="B224" t="str">
            <v xml:space="preserve">Rimex Sdn Bhd      </v>
          </cell>
          <cell r="C224" t="str">
            <v>60 days</v>
          </cell>
          <cell r="D224">
            <v>300000</v>
          </cell>
          <cell r="E224">
            <v>284278.3</v>
          </cell>
        </row>
        <row r="225">
          <cell r="A225" t="str">
            <v>MMR121</v>
          </cell>
          <cell r="B225" t="str">
            <v xml:space="preserve">Rawood Sdn Bhd      </v>
          </cell>
          <cell r="C225" t="str">
            <v>30 days</v>
          </cell>
          <cell r="D225">
            <v>150000</v>
          </cell>
          <cell r="E225">
            <v>50005</v>
          </cell>
        </row>
        <row r="226">
          <cell r="A226" t="str">
            <v>MMR123</v>
          </cell>
          <cell r="B226" t="str">
            <v xml:space="preserve">Rawood Sdn Bhd      </v>
          </cell>
          <cell r="C226" t="str">
            <v>60 days</v>
          </cell>
          <cell r="D226">
            <v>80000</v>
          </cell>
          <cell r="E226">
            <v>23118.66</v>
          </cell>
        </row>
        <row r="227">
          <cell r="A227" t="str">
            <v>MMR140</v>
          </cell>
          <cell r="B227" t="str">
            <v xml:space="preserve">Rimbuan Hijau General Trading Sdn Bhd   </v>
          </cell>
          <cell r="C227" t="str">
            <v>90 days</v>
          </cell>
          <cell r="D227">
            <v>50000</v>
          </cell>
          <cell r="E227">
            <v>3900</v>
          </cell>
        </row>
        <row r="228">
          <cell r="A228" t="str">
            <v>MMR153</v>
          </cell>
          <cell r="B228" t="str">
            <v xml:space="preserve">Richtree Corporation Sdn Bhd     </v>
          </cell>
          <cell r="C228">
            <v>0</v>
          </cell>
          <cell r="D228">
            <v>5000</v>
          </cell>
          <cell r="E228">
            <v>0</v>
          </cell>
        </row>
        <row r="229">
          <cell r="A229" t="str">
            <v>MMR161</v>
          </cell>
          <cell r="B229" t="str">
            <v xml:space="preserve">Robert Goh &amp; Sons Enterprise    </v>
          </cell>
          <cell r="C229" t="str">
            <v>30 days</v>
          </cell>
          <cell r="D229">
            <v>30000</v>
          </cell>
          <cell r="E229">
            <v>2227.89</v>
          </cell>
        </row>
        <row r="230">
          <cell r="A230" t="str">
            <v>MMR162</v>
          </cell>
          <cell r="B230" t="str">
            <v xml:space="preserve">Robert Goh &amp; Sons Enterprise    </v>
          </cell>
          <cell r="C230" t="str">
            <v>90 days</v>
          </cell>
          <cell r="D230">
            <v>78900</v>
          </cell>
          <cell r="E230">
            <v>95189.92</v>
          </cell>
        </row>
        <row r="231">
          <cell r="A231" t="str">
            <v>MMS101</v>
          </cell>
          <cell r="B231" t="str">
            <v xml:space="preserve">Shin Yang Trading Sdn Bhd    </v>
          </cell>
          <cell r="C231" t="str">
            <v>30 days</v>
          </cell>
          <cell r="D231">
            <v>600000</v>
          </cell>
          <cell r="E231">
            <v>1358</v>
          </cell>
        </row>
        <row r="232">
          <cell r="A232" t="str">
            <v>MMS102</v>
          </cell>
          <cell r="B232" t="str">
            <v xml:space="preserve">Shin Yang Trading Sdn Bhd    </v>
          </cell>
          <cell r="C232" t="str">
            <v>90 days</v>
          </cell>
          <cell r="D232">
            <v>300000</v>
          </cell>
          <cell r="E232">
            <v>81272.490000000005</v>
          </cell>
        </row>
        <row r="233">
          <cell r="A233" t="str">
            <v>MMS103</v>
          </cell>
          <cell r="B233" t="str">
            <v xml:space="preserve">Sebati Niah Sawmill Sdn Bhd    </v>
          </cell>
          <cell r="C233" t="str">
            <v>60 days</v>
          </cell>
          <cell r="D233">
            <v>15000</v>
          </cell>
          <cell r="E233">
            <v>0</v>
          </cell>
        </row>
        <row r="234">
          <cell r="A234" t="str">
            <v>MMS182</v>
          </cell>
          <cell r="B234" t="str">
            <v xml:space="preserve">Sturdy Auto Engineering (Miri) Sdn Bhd   </v>
          </cell>
          <cell r="C234" t="str">
            <v>60 days</v>
          </cell>
          <cell r="D234">
            <v>20000</v>
          </cell>
          <cell r="E234">
            <v>1800</v>
          </cell>
        </row>
        <row r="235">
          <cell r="A235" t="str">
            <v>MMS243</v>
          </cell>
          <cell r="B235" t="str">
            <v xml:space="preserve">Subis Quarry sdn Bhd     </v>
          </cell>
          <cell r="C235" t="str">
            <v>60 days</v>
          </cell>
          <cell r="D235">
            <v>10000</v>
          </cell>
          <cell r="E235">
            <v>0</v>
          </cell>
        </row>
        <row r="236">
          <cell r="A236" t="str">
            <v>MMS271</v>
          </cell>
          <cell r="B236" t="str">
            <v xml:space="preserve">Soon Fatt Contractor      </v>
          </cell>
          <cell r="C236" t="str">
            <v>30 days</v>
          </cell>
          <cell r="D236">
            <v>50000</v>
          </cell>
          <cell r="E236">
            <v>24515.88</v>
          </cell>
        </row>
        <row r="237">
          <cell r="A237" t="str">
            <v>MMS272</v>
          </cell>
          <cell r="B237" t="str">
            <v xml:space="preserve">Soon Fatt Contractor      </v>
          </cell>
          <cell r="C237" t="str">
            <v>60 days</v>
          </cell>
          <cell r="D237">
            <v>40000</v>
          </cell>
          <cell r="E237">
            <v>44730.23</v>
          </cell>
        </row>
        <row r="238">
          <cell r="A238" t="str">
            <v>MMS282</v>
          </cell>
          <cell r="B238" t="str">
            <v xml:space="preserve">Sykt Sungei Mas      </v>
          </cell>
          <cell r="C238" t="str">
            <v>30 days</v>
          </cell>
          <cell r="D238">
            <v>50000</v>
          </cell>
          <cell r="E238">
            <v>0</v>
          </cell>
        </row>
        <row r="239">
          <cell r="A239" t="str">
            <v>MMS291</v>
          </cell>
          <cell r="B239" t="str">
            <v xml:space="preserve">Sawah Builder Sdn Bhd     </v>
          </cell>
          <cell r="C239" t="str">
            <v>30 days</v>
          </cell>
          <cell r="D239">
            <v>30000</v>
          </cell>
          <cell r="E239">
            <v>79.5</v>
          </cell>
        </row>
        <row r="240">
          <cell r="A240" t="str">
            <v>MMS292</v>
          </cell>
          <cell r="B240" t="str">
            <v xml:space="preserve">Sawah Builder Sdn Bhd     </v>
          </cell>
          <cell r="C240" t="str">
            <v>60 days</v>
          </cell>
          <cell r="D240">
            <v>30000</v>
          </cell>
          <cell r="E240">
            <v>13604.96</v>
          </cell>
        </row>
        <row r="241">
          <cell r="A241" t="str">
            <v>MMS301</v>
          </cell>
          <cell r="B241" t="str">
            <v xml:space="preserve">Syarikat Sky Forest      </v>
          </cell>
          <cell r="C241">
            <v>0</v>
          </cell>
          <cell r="D241">
            <v>35000</v>
          </cell>
          <cell r="E241">
            <v>43.2</v>
          </cell>
        </row>
        <row r="242">
          <cell r="A242" t="str">
            <v>MMS302</v>
          </cell>
          <cell r="B242" t="str">
            <v xml:space="preserve">Syarikat Sky Forest      </v>
          </cell>
          <cell r="C242" t="str">
            <v>60 days</v>
          </cell>
          <cell r="D242">
            <v>30000</v>
          </cell>
          <cell r="E242">
            <v>8881.52</v>
          </cell>
        </row>
        <row r="243">
          <cell r="A243" t="str">
            <v>MMS311</v>
          </cell>
          <cell r="B243" t="str">
            <v xml:space="preserve">Sorvino Holdings Sdn. Bhd.     </v>
          </cell>
          <cell r="C243" t="str">
            <v>30 days</v>
          </cell>
          <cell r="D243">
            <v>3000</v>
          </cell>
          <cell r="E243">
            <v>202458.18</v>
          </cell>
        </row>
        <row r="244">
          <cell r="A244" t="str">
            <v>MMS312</v>
          </cell>
          <cell r="B244" t="str">
            <v xml:space="preserve">Sorvino Holdings Sdn Bhd     </v>
          </cell>
          <cell r="C244" t="str">
            <v>60 days</v>
          </cell>
          <cell r="D244">
            <v>3000000</v>
          </cell>
          <cell r="E244">
            <v>468957.23</v>
          </cell>
        </row>
        <row r="245">
          <cell r="A245" t="str">
            <v>MMT172</v>
          </cell>
          <cell r="B245" t="str">
            <v xml:space="preserve">Tong Hong Machinery Company     </v>
          </cell>
          <cell r="C245" t="str">
            <v>90 days</v>
          </cell>
          <cell r="D245">
            <v>10000</v>
          </cell>
          <cell r="E245">
            <v>11986.8</v>
          </cell>
        </row>
        <row r="246">
          <cell r="A246" t="str">
            <v>MMT202</v>
          </cell>
          <cell r="B246" t="str">
            <v xml:space="preserve">Tzun Hu Mahcinery Sdn Bhd    </v>
          </cell>
          <cell r="C246" t="str">
            <v>60 days</v>
          </cell>
          <cell r="D246">
            <v>20000</v>
          </cell>
          <cell r="E246">
            <v>586</v>
          </cell>
        </row>
        <row r="247">
          <cell r="A247" t="str">
            <v>MMV111</v>
          </cell>
          <cell r="B247" t="str">
            <v xml:space="preserve">Venture Entrepreneurs Sdn Bhd     </v>
          </cell>
          <cell r="C247" t="str">
            <v>30 days</v>
          </cell>
          <cell r="D247">
            <v>60000</v>
          </cell>
          <cell r="E247">
            <v>0</v>
          </cell>
        </row>
        <row r="248">
          <cell r="A248" t="str">
            <v>MMV113</v>
          </cell>
          <cell r="B248" t="str">
            <v xml:space="preserve">Venture Entrepreneurs Sdn Bhd     </v>
          </cell>
          <cell r="C248" t="str">
            <v>60 days</v>
          </cell>
          <cell r="D248">
            <v>30000</v>
          </cell>
          <cell r="E248">
            <v>0</v>
          </cell>
        </row>
        <row r="249">
          <cell r="A249" t="str">
            <v>MMW101</v>
          </cell>
          <cell r="B249" t="str">
            <v xml:space="preserve">W C K Enterprise     </v>
          </cell>
          <cell r="C249" t="str">
            <v>30 days</v>
          </cell>
          <cell r="D249">
            <v>40000</v>
          </cell>
          <cell r="E249">
            <v>23778.82</v>
          </cell>
        </row>
        <row r="250">
          <cell r="A250" t="str">
            <v>MMW102</v>
          </cell>
          <cell r="B250" t="str">
            <v xml:space="preserve">W C K Enterprise     </v>
          </cell>
          <cell r="C250" t="str">
            <v>60 days</v>
          </cell>
          <cell r="D250">
            <v>30000</v>
          </cell>
          <cell r="E250">
            <v>9703.01</v>
          </cell>
        </row>
        <row r="251">
          <cell r="A251" t="str">
            <v>MMW121</v>
          </cell>
          <cell r="B251" t="str">
            <v xml:space="preserve">Woodman Sdn Bhd      </v>
          </cell>
          <cell r="C251" t="str">
            <v>30 days</v>
          </cell>
          <cell r="D251">
            <v>300000</v>
          </cell>
          <cell r="E251">
            <v>0</v>
          </cell>
        </row>
        <row r="252">
          <cell r="A252" t="str">
            <v>MMW122</v>
          </cell>
          <cell r="B252" t="str">
            <v xml:space="preserve">Woodman Sdn Bhd      </v>
          </cell>
          <cell r="C252" t="str">
            <v>60 days</v>
          </cell>
          <cell r="D252">
            <v>150000</v>
          </cell>
          <cell r="E252">
            <v>32566.95</v>
          </cell>
        </row>
        <row r="253">
          <cell r="A253" t="str">
            <v>MMY162</v>
          </cell>
          <cell r="B253" t="str">
            <v xml:space="preserve">Yun Yee Contractor      </v>
          </cell>
          <cell r="C253" t="str">
            <v>60 days</v>
          </cell>
          <cell r="D253">
            <v>10000</v>
          </cell>
          <cell r="E253">
            <v>1117</v>
          </cell>
        </row>
        <row r="254">
          <cell r="A254" t="str">
            <v>MNB101</v>
          </cell>
          <cell r="B254" t="str">
            <v xml:space="preserve">Lumut Sawmill Sdn Bhd     </v>
          </cell>
          <cell r="C254" t="str">
            <v>30 days</v>
          </cell>
          <cell r="D254">
            <v>30000</v>
          </cell>
          <cell r="E254">
            <v>0</v>
          </cell>
        </row>
        <row r="255">
          <cell r="A255" t="str">
            <v>MNB103</v>
          </cell>
          <cell r="B255" t="str">
            <v xml:space="preserve">Lumut Sawmill Sdn Bhd     </v>
          </cell>
          <cell r="C255" t="str">
            <v>60 days</v>
          </cell>
          <cell r="D255">
            <v>20000</v>
          </cell>
          <cell r="E255">
            <v>15426.9</v>
          </cell>
        </row>
        <row r="256">
          <cell r="A256" t="str">
            <v>MSD101</v>
          </cell>
          <cell r="B256" t="str">
            <v xml:space="preserve">Donyun Parts Sdn Bhd     </v>
          </cell>
          <cell r="C256" t="str">
            <v>30 days</v>
          </cell>
          <cell r="D256">
            <v>50000</v>
          </cell>
          <cell r="E256">
            <v>0</v>
          </cell>
        </row>
        <row r="257">
          <cell r="A257" t="str">
            <v>MSD103</v>
          </cell>
          <cell r="B257" t="str">
            <v xml:space="preserve">Donyun Parts SDn Bhd     </v>
          </cell>
          <cell r="C257" t="str">
            <v>60 days</v>
          </cell>
          <cell r="D257">
            <v>60000</v>
          </cell>
          <cell r="E257">
            <v>13384.61</v>
          </cell>
        </row>
        <row r="258">
          <cell r="A258" t="str">
            <v>MSH103</v>
          </cell>
          <cell r="B258" t="str">
            <v xml:space="preserve">Hatinco Sdn Bhd      </v>
          </cell>
          <cell r="C258" t="str">
            <v>60 days</v>
          </cell>
          <cell r="D258">
            <v>30000</v>
          </cell>
          <cell r="E258">
            <v>0</v>
          </cell>
        </row>
        <row r="259">
          <cell r="A259" t="str">
            <v>MSK100</v>
          </cell>
          <cell r="B259" t="str">
            <v xml:space="preserve">K T S Trading Sdn Bhd   </v>
          </cell>
          <cell r="C259" t="str">
            <v>90 days</v>
          </cell>
          <cell r="D259">
            <v>100000</v>
          </cell>
          <cell r="E259">
            <v>0</v>
          </cell>
        </row>
        <row r="260">
          <cell r="A260" t="str">
            <v>MSK101</v>
          </cell>
          <cell r="B260" t="str">
            <v xml:space="preserve">K T S Trading Sdn Bhd   </v>
          </cell>
          <cell r="C260" t="str">
            <v>30 days</v>
          </cell>
          <cell r="D260">
            <v>50000</v>
          </cell>
          <cell r="E260">
            <v>-286.82</v>
          </cell>
        </row>
        <row r="261">
          <cell r="A261" t="str">
            <v>MSK102</v>
          </cell>
          <cell r="B261" t="str">
            <v xml:space="preserve">K T S Trading Sdn Bhd   </v>
          </cell>
          <cell r="C261" t="str">
            <v>90 days</v>
          </cell>
          <cell r="D261">
            <v>0</v>
          </cell>
          <cell r="E261">
            <v>3436.3</v>
          </cell>
        </row>
        <row r="262">
          <cell r="A262" t="str">
            <v>MSK112</v>
          </cell>
          <cell r="B262" t="str">
            <v xml:space="preserve">KS Trading Company      </v>
          </cell>
          <cell r="C262" t="str">
            <v>60 days</v>
          </cell>
          <cell r="D262">
            <v>30000</v>
          </cell>
          <cell r="E262">
            <v>3567</v>
          </cell>
        </row>
        <row r="263">
          <cell r="A263" t="str">
            <v>MSM123</v>
          </cell>
          <cell r="B263" t="str">
            <v xml:space="preserve">Majuma Sdn Bhd      </v>
          </cell>
          <cell r="C263">
            <v>0</v>
          </cell>
          <cell r="D263">
            <v>10000</v>
          </cell>
          <cell r="E263">
            <v>0</v>
          </cell>
        </row>
        <row r="264">
          <cell r="A264" t="str">
            <v>MSM133</v>
          </cell>
          <cell r="B264" t="str">
            <v xml:space="preserve">Madu Indah Sdn Bhd     </v>
          </cell>
          <cell r="C264">
            <v>0</v>
          </cell>
          <cell r="D264">
            <v>6000</v>
          </cell>
          <cell r="E264">
            <v>0</v>
          </cell>
        </row>
        <row r="265">
          <cell r="A265" t="str">
            <v>MSM143</v>
          </cell>
          <cell r="B265" t="str">
            <v xml:space="preserve">Multi Distinction Sdn Bhd     </v>
          </cell>
          <cell r="C265">
            <v>0</v>
          </cell>
          <cell r="D265">
            <v>10000</v>
          </cell>
          <cell r="E265">
            <v>0</v>
          </cell>
        </row>
        <row r="266">
          <cell r="A266" t="str">
            <v>MSR100</v>
          </cell>
          <cell r="B266" t="str">
            <v xml:space="preserve">Rimbunan Hijau General Trading Sdn Bhd   </v>
          </cell>
          <cell r="C266" t="str">
            <v>90 days</v>
          </cell>
          <cell r="D266">
            <v>200000</v>
          </cell>
          <cell r="E266">
            <v>1037.5</v>
          </cell>
        </row>
        <row r="267">
          <cell r="A267" t="str">
            <v>MSR101</v>
          </cell>
          <cell r="B267" t="str">
            <v xml:space="preserve">Rimbunan Hijau General Trading Sdn Bhd   </v>
          </cell>
          <cell r="C267" t="str">
            <v>30 days</v>
          </cell>
          <cell r="D267">
            <v>100000</v>
          </cell>
          <cell r="E267">
            <v>0</v>
          </cell>
        </row>
        <row r="268">
          <cell r="A268" t="str">
            <v>MST123</v>
          </cell>
          <cell r="B268" t="str">
            <v xml:space="preserve">Tall Bright Forest Sdn Bhd    </v>
          </cell>
          <cell r="C268" t="str">
            <v>60 days</v>
          </cell>
          <cell r="D268">
            <v>25000</v>
          </cell>
          <cell r="E268">
            <v>15857.78</v>
          </cell>
        </row>
        <row r="269">
          <cell r="A269" t="str">
            <v>MSU101</v>
          </cell>
          <cell r="B269" t="str">
            <v xml:space="preserve">Umas Sdn Bhd      </v>
          </cell>
          <cell r="C269" t="str">
            <v>30 days</v>
          </cell>
          <cell r="D269">
            <v>250000</v>
          </cell>
          <cell r="E269">
            <v>42296.01</v>
          </cell>
        </row>
        <row r="270">
          <cell r="A270" t="str">
            <v>MSU103</v>
          </cell>
          <cell r="B270" t="str">
            <v xml:space="preserve">Umas Sdn Bhd      </v>
          </cell>
          <cell r="C270" t="str">
            <v>60 days</v>
          </cell>
          <cell r="D270">
            <v>350000</v>
          </cell>
          <cell r="E270">
            <v>160693.22</v>
          </cell>
        </row>
        <row r="271">
          <cell r="A271" t="str">
            <v>MSU113</v>
          </cell>
          <cell r="B271" t="str">
            <v xml:space="preserve">Unity Parts Trading Sdn Bhd    </v>
          </cell>
          <cell r="C271" t="str">
            <v>60 days</v>
          </cell>
          <cell r="D271">
            <v>40000</v>
          </cell>
          <cell r="E271">
            <v>1431.26</v>
          </cell>
        </row>
        <row r="272">
          <cell r="A272" t="str">
            <v>MSW100</v>
          </cell>
          <cell r="B272" t="str">
            <v xml:space="preserve">W T K Enterprise Sdn Bhd   </v>
          </cell>
          <cell r="C272" t="str">
            <v>90 days</v>
          </cell>
          <cell r="D272">
            <v>300000</v>
          </cell>
          <cell r="E272">
            <v>9419.83</v>
          </cell>
        </row>
        <row r="273">
          <cell r="A273" t="str">
            <v>MSW101</v>
          </cell>
          <cell r="B273" t="str">
            <v xml:space="preserve">W T K Enterprise Sdn Bhd   </v>
          </cell>
          <cell r="C273" t="str">
            <v>30 days</v>
          </cell>
          <cell r="D273">
            <v>200000</v>
          </cell>
          <cell r="E273">
            <v>0</v>
          </cell>
        </row>
        <row r="274">
          <cell r="A274" t="str">
            <v>MSW111</v>
          </cell>
          <cell r="B274" t="str">
            <v xml:space="preserve">Wan Fatt Trading Company     </v>
          </cell>
          <cell r="C274">
            <v>0</v>
          </cell>
          <cell r="D274">
            <v>20000</v>
          </cell>
          <cell r="E274">
            <v>0</v>
          </cell>
        </row>
        <row r="275">
          <cell r="A275" t="str">
            <v>MSW113</v>
          </cell>
          <cell r="B275" t="str">
            <v xml:space="preserve">Wan Fatt Trading Company     </v>
          </cell>
          <cell r="C275" t="str">
            <v>30 days</v>
          </cell>
          <cell r="D275">
            <v>40000</v>
          </cell>
          <cell r="E275">
            <v>395</v>
          </cell>
        </row>
        <row r="276">
          <cell r="A276" t="str">
            <v>MSW133</v>
          </cell>
          <cell r="B276" t="str">
            <v xml:space="preserve">Weng Seng       </v>
          </cell>
          <cell r="C276">
            <v>0</v>
          </cell>
          <cell r="D276">
            <v>4000</v>
          </cell>
          <cell r="E276">
            <v>0</v>
          </cell>
        </row>
        <row r="277">
          <cell r="A277" t="str">
            <v>MSY103</v>
          </cell>
          <cell r="B277" t="str">
            <v xml:space="preserve">Yanlin Sdn Bhd      </v>
          </cell>
          <cell r="C277">
            <v>0</v>
          </cell>
          <cell r="D277">
            <v>10000</v>
          </cell>
          <cell r="E277">
            <v>0</v>
          </cell>
        </row>
        <row r="278">
          <cell r="A278" t="str">
            <v>MTK101</v>
          </cell>
          <cell r="B278" t="str">
            <v xml:space="preserve">Kinamarketing (S) Sdn Bhd     </v>
          </cell>
          <cell r="C278" t="str">
            <v>60 days</v>
          </cell>
          <cell r="D278">
            <v>60000</v>
          </cell>
          <cell r="E278">
            <v>98000</v>
          </cell>
        </row>
        <row r="279">
          <cell r="A279" t="str">
            <v>MTP102</v>
          </cell>
          <cell r="B279" t="str">
            <v xml:space="preserve">Promage (M) Sdn Bhd     </v>
          </cell>
          <cell r="C279" t="str">
            <v>60 days</v>
          </cell>
          <cell r="D279">
            <v>10000</v>
          </cell>
          <cell r="E279">
            <v>37.49</v>
          </cell>
        </row>
        <row r="280">
          <cell r="A280" t="str">
            <v>MZT101</v>
          </cell>
          <cell r="B280" t="str">
            <v xml:space="preserve">Triumphal Industries Supply Sdn Bhd    </v>
          </cell>
          <cell r="C280" t="str">
            <v>90 days</v>
          </cell>
          <cell r="D280">
            <v>50000</v>
          </cell>
          <cell r="E280">
            <v>21540</v>
          </cell>
        </row>
        <row r="281">
          <cell r="A281" t="str">
            <v>MZT103</v>
          </cell>
          <cell r="B281" t="str">
            <v xml:space="preserve">Triumphal Industries Supply Sdn Bhd    </v>
          </cell>
          <cell r="C281" t="str">
            <v>90 days</v>
          </cell>
          <cell r="D281">
            <v>50000</v>
          </cell>
          <cell r="E281">
            <v>41411.46</v>
          </cell>
        </row>
        <row r="282">
          <cell r="A282" t="str">
            <v>MZT111</v>
          </cell>
          <cell r="B282" t="str">
            <v xml:space="preserve">Triumphal Machinery Supply Sdn Bhd    </v>
          </cell>
          <cell r="C282" t="str">
            <v>90 days</v>
          </cell>
          <cell r="D282">
            <v>50000</v>
          </cell>
          <cell r="E282">
            <v>0</v>
          </cell>
        </row>
        <row r="283">
          <cell r="A283" t="str">
            <v>MZT113</v>
          </cell>
          <cell r="B283" t="str">
            <v xml:space="preserve">Triumphal Machinery Supply Sdn Bhd    </v>
          </cell>
          <cell r="C283" t="str">
            <v>90 days</v>
          </cell>
          <cell r="D283">
            <v>50000</v>
          </cell>
          <cell r="E283">
            <v>89850.51</v>
          </cell>
        </row>
        <row r="284">
          <cell r="A284" t="str">
            <v>MZT123</v>
          </cell>
          <cell r="B284" t="str">
            <v xml:space="preserve">Triumphal Associates Berhad      </v>
          </cell>
          <cell r="C284">
            <v>0</v>
          </cell>
          <cell r="D284">
            <v>100000</v>
          </cell>
          <cell r="E284">
            <v>0</v>
          </cell>
        </row>
        <row r="285">
          <cell r="A285" t="str">
            <v>MZT162</v>
          </cell>
          <cell r="B285" t="str">
            <v xml:space="preserve">Triumphal Motor Company Sdn Bhd    </v>
          </cell>
          <cell r="C285" t="str">
            <v>60 days</v>
          </cell>
          <cell r="D285">
            <v>50000</v>
          </cell>
          <cell r="E285">
            <v>1565</v>
          </cell>
        </row>
        <row r="286">
          <cell r="A286" t="str">
            <v>MZT201</v>
          </cell>
          <cell r="B286" t="str">
            <v xml:space="preserve">Triumphal Associates Bhd      </v>
          </cell>
          <cell r="C286">
            <v>0</v>
          </cell>
          <cell r="D286">
            <v>200000</v>
          </cell>
          <cell r="E286">
            <v>0</v>
          </cell>
        </row>
        <row r="287">
          <cell r="A287" t="str">
            <v>MZT202</v>
          </cell>
          <cell r="B287" t="str">
            <v xml:space="preserve">Triumphal Associates Bhd      </v>
          </cell>
          <cell r="C287">
            <v>0</v>
          </cell>
          <cell r="D287">
            <v>200000</v>
          </cell>
          <cell r="E287">
            <v>30</v>
          </cell>
        </row>
        <row r="288">
          <cell r="A288" t="str">
            <v>MZU101</v>
          </cell>
          <cell r="B288" t="str">
            <v xml:space="preserve">USG Products (F.E.) Pte Ltd    </v>
          </cell>
          <cell r="C288">
            <v>0</v>
          </cell>
          <cell r="D288">
            <v>0</v>
          </cell>
          <cell r="E288">
            <v>0</v>
          </cell>
        </row>
        <row r="289">
          <cell r="A289" t="str">
            <v>MZU103</v>
          </cell>
          <cell r="B289" t="str">
            <v xml:space="preserve">USG Products (FE) Pte Ltd    </v>
          </cell>
          <cell r="C289">
            <v>0</v>
          </cell>
          <cell r="D289">
            <v>50000</v>
          </cell>
          <cell r="E289">
            <v>36331.269999999997</v>
          </cell>
        </row>
      </sheetData>
      <sheetData sheetId="2" refreshError="1">
        <row r="5">
          <cell r="A5">
            <v>788881</v>
          </cell>
          <cell r="B5" t="str">
            <v>Cash Customer UC</v>
          </cell>
          <cell r="D5">
            <v>0</v>
          </cell>
          <cell r="E5">
            <v>9480</v>
          </cell>
        </row>
        <row r="6">
          <cell r="A6">
            <v>788882</v>
          </cell>
          <cell r="B6" t="str">
            <v>Cash Customer GP</v>
          </cell>
          <cell r="D6">
            <v>0</v>
          </cell>
          <cell r="E6">
            <v>726.6</v>
          </cell>
        </row>
        <row r="7">
          <cell r="A7">
            <v>788888</v>
          </cell>
          <cell r="B7" t="str">
            <v>Cash Customer</v>
          </cell>
          <cell r="D7">
            <v>1696</v>
          </cell>
          <cell r="E7">
            <v>1696</v>
          </cell>
        </row>
        <row r="8">
          <cell r="A8" t="str">
            <v>5GC001</v>
          </cell>
          <cell r="B8" t="str">
            <v>Chin &amp; Cash (kng)</v>
          </cell>
          <cell r="D8">
            <v>0</v>
          </cell>
          <cell r="E8">
            <v>8663.2999999999993</v>
          </cell>
        </row>
        <row r="9">
          <cell r="A9" t="str">
            <v>5UC001</v>
          </cell>
          <cell r="B9" t="str">
            <v>Chin &amp; Cash (kng)</v>
          </cell>
          <cell r="D9">
            <v>0</v>
          </cell>
          <cell r="E9">
            <v>160</v>
          </cell>
        </row>
        <row r="10">
          <cell r="A10" t="str">
            <v>8GD002</v>
          </cell>
          <cell r="B10" t="str">
            <v>Dunia Epik Sdn Bhd</v>
          </cell>
          <cell r="D10">
            <v>0</v>
          </cell>
          <cell r="E10">
            <v>975.4375</v>
          </cell>
        </row>
        <row r="11">
          <cell r="A11" t="str">
            <v>8GN001</v>
          </cell>
          <cell r="B11" t="str">
            <v>Nationwide Supply &amp; Services Sdn Bhd</v>
          </cell>
          <cell r="D11">
            <v>1569.15</v>
          </cell>
          <cell r="E11">
            <v>3138.3</v>
          </cell>
        </row>
        <row r="12">
          <cell r="A12" t="str">
            <v>8GS005</v>
          </cell>
          <cell r="B12" t="str">
            <v>Segasen Timber Sdn Bhd</v>
          </cell>
          <cell r="D12">
            <v>1576.9349999999999</v>
          </cell>
          <cell r="E12">
            <v>0</v>
          </cell>
        </row>
        <row r="13">
          <cell r="A13" t="str">
            <v>8GT002</v>
          </cell>
          <cell r="B13" t="str">
            <v>Trans Resources Corporation Sdn Bhd</v>
          </cell>
          <cell r="D13">
            <v>125.375</v>
          </cell>
          <cell r="E13">
            <v>125.37999999039999</v>
          </cell>
        </row>
        <row r="14">
          <cell r="A14" t="str">
            <v>8UD002</v>
          </cell>
          <cell r="B14" t="str">
            <v>Dunia Epik Sdn Bhd</v>
          </cell>
          <cell r="D14">
            <v>0</v>
          </cell>
          <cell r="E14">
            <v>735.375</v>
          </cell>
        </row>
        <row r="15">
          <cell r="A15" t="str">
            <v>8UN001</v>
          </cell>
          <cell r="B15" t="str">
            <v>Nationwide Supply &amp; Services Sdn Bhd</v>
          </cell>
          <cell r="D15">
            <v>4090</v>
          </cell>
          <cell r="E15">
            <v>8180</v>
          </cell>
        </row>
        <row r="16">
          <cell r="A16" t="str">
            <v>8US005</v>
          </cell>
          <cell r="B16" t="str">
            <v>Segasen Timber Sdn Bhd</v>
          </cell>
          <cell r="D16">
            <v>1643.75</v>
          </cell>
          <cell r="E16">
            <v>0</v>
          </cell>
        </row>
        <row r="17">
          <cell r="A17" t="str">
            <v>MBB182</v>
          </cell>
          <cell r="B17" t="str">
            <v>Benhill Development Sdn Bhd</v>
          </cell>
          <cell r="D17">
            <v>3681.81</v>
          </cell>
          <cell r="E17">
            <v>3681.80999181466</v>
          </cell>
        </row>
        <row r="18">
          <cell r="A18" t="str">
            <v>MBB191</v>
          </cell>
          <cell r="B18" t="str">
            <v>Bariwasan Sdn Bhd</v>
          </cell>
          <cell r="D18">
            <v>4582.07</v>
          </cell>
          <cell r="E18">
            <v>0</v>
          </cell>
        </row>
        <row r="19">
          <cell r="A19" t="str">
            <v>MBB192</v>
          </cell>
          <cell r="B19" t="str">
            <v>Bariwasan Sdn Bhd</v>
          </cell>
          <cell r="D19">
            <v>3397.7049999999999</v>
          </cell>
          <cell r="E19">
            <v>0</v>
          </cell>
        </row>
        <row r="20">
          <cell r="A20" t="str">
            <v>MBF103</v>
          </cell>
          <cell r="B20" t="str">
            <v>Formlee Machinery Sdn Bhd</v>
          </cell>
          <cell r="D20">
            <v>256</v>
          </cell>
          <cell r="E20">
            <v>0</v>
          </cell>
        </row>
        <row r="21">
          <cell r="A21" t="str">
            <v>MBF141</v>
          </cell>
          <cell r="B21" t="str">
            <v>Formite Engineering Construction Sdn Bhd</v>
          </cell>
          <cell r="D21">
            <v>725.12</v>
          </cell>
          <cell r="E21">
            <v>906.4</v>
          </cell>
        </row>
        <row r="22">
          <cell r="A22" t="str">
            <v>MBF142</v>
          </cell>
          <cell r="B22" t="str">
            <v>Formite Engineering Construction Sdn Bhd</v>
          </cell>
          <cell r="D22">
            <v>20399.68</v>
          </cell>
          <cell r="E22">
            <v>25499.599999999999</v>
          </cell>
        </row>
        <row r="23">
          <cell r="A23" t="str">
            <v>MBJ111</v>
          </cell>
          <cell r="B23" t="str">
            <v>Jupiterland Sdn Bhd</v>
          </cell>
          <cell r="D23">
            <v>0</v>
          </cell>
          <cell r="E23">
            <v>8496.1749999999993</v>
          </cell>
        </row>
        <row r="24">
          <cell r="A24" t="str">
            <v>MBJ112</v>
          </cell>
          <cell r="B24" t="str">
            <v>Jupiterland Sdn Bhd</v>
          </cell>
          <cell r="D24">
            <v>0</v>
          </cell>
          <cell r="E24">
            <v>3864.375</v>
          </cell>
        </row>
        <row r="25">
          <cell r="A25" t="str">
            <v>MBJ121</v>
          </cell>
          <cell r="B25" t="str">
            <v>Jin Lin Organisation Sdn Bhd</v>
          </cell>
          <cell r="D25">
            <v>8225.6</v>
          </cell>
          <cell r="E25">
            <v>0</v>
          </cell>
        </row>
        <row r="26">
          <cell r="A26" t="str">
            <v>MBJ122</v>
          </cell>
          <cell r="B26" t="str">
            <v>Jin Lin Organisation Sdn Bhd</v>
          </cell>
          <cell r="D26">
            <v>10166.459999999999</v>
          </cell>
          <cell r="E26">
            <v>0</v>
          </cell>
        </row>
        <row r="27">
          <cell r="A27" t="str">
            <v>MBK103</v>
          </cell>
          <cell r="B27" t="str">
            <v>Kejuruteraan Sepadu Sdn Bhd</v>
          </cell>
          <cell r="D27">
            <v>6541.32</v>
          </cell>
          <cell r="E27">
            <v>13082.64</v>
          </cell>
        </row>
        <row r="28">
          <cell r="A28" t="str">
            <v>MBK132</v>
          </cell>
          <cell r="B28" t="str">
            <v>Kemarakan (Sarawak) Sdn Bhd</v>
          </cell>
          <cell r="D28">
            <v>77085.77</v>
          </cell>
          <cell r="E28">
            <v>77085.77</v>
          </cell>
        </row>
        <row r="29">
          <cell r="A29" t="str">
            <v>MBK151</v>
          </cell>
          <cell r="B29" t="str">
            <v>Kemajuan Tat Young Sdn Bhd</v>
          </cell>
          <cell r="D29">
            <v>6140.4</v>
          </cell>
          <cell r="E29">
            <v>12280.8</v>
          </cell>
        </row>
        <row r="30">
          <cell r="A30" t="str">
            <v>MBK153</v>
          </cell>
          <cell r="B30" t="str">
            <v>Kemajuan Tat Young Sdn Bhd</v>
          </cell>
          <cell r="D30">
            <v>1149.07</v>
          </cell>
          <cell r="E30">
            <v>2298.14</v>
          </cell>
        </row>
        <row r="31">
          <cell r="A31" t="str">
            <v>MBK161</v>
          </cell>
          <cell r="B31" t="str">
            <v>Kindeal Sdn Bhd</v>
          </cell>
          <cell r="D31">
            <v>3890</v>
          </cell>
          <cell r="E31">
            <v>7780</v>
          </cell>
        </row>
        <row r="32">
          <cell r="A32" t="str">
            <v>MBK162</v>
          </cell>
          <cell r="B32" t="str">
            <v>Kindeal Sdn Bhd</v>
          </cell>
          <cell r="D32">
            <v>1750.9</v>
          </cell>
          <cell r="E32">
            <v>3501.8</v>
          </cell>
        </row>
        <row r="33">
          <cell r="A33" t="str">
            <v>MBK181</v>
          </cell>
          <cell r="B33" t="str">
            <v>Sykt Kim Guan Fatt</v>
          </cell>
          <cell r="D33">
            <v>0</v>
          </cell>
          <cell r="E33">
            <v>0</v>
          </cell>
        </row>
        <row r="34">
          <cell r="A34" t="str">
            <v>MBK182</v>
          </cell>
          <cell r="B34" t="str">
            <v>Sykt Kim Guan Fatt</v>
          </cell>
          <cell r="D34">
            <v>0</v>
          </cell>
          <cell r="E34">
            <v>0</v>
          </cell>
        </row>
        <row r="35">
          <cell r="A35" t="str">
            <v>MBK191</v>
          </cell>
          <cell r="B35" t="str">
            <v>Kejuruteraan Awan Cang Ceng Sdn Bhd</v>
          </cell>
          <cell r="D35">
            <v>0</v>
          </cell>
          <cell r="E35">
            <v>0</v>
          </cell>
        </row>
        <row r="36">
          <cell r="A36" t="str">
            <v>MBK192</v>
          </cell>
          <cell r="B36" t="str">
            <v>Kejuruteraan Awan Cang Ceng Sdn Bhd</v>
          </cell>
          <cell r="D36">
            <v>0</v>
          </cell>
          <cell r="E36">
            <v>0</v>
          </cell>
        </row>
        <row r="37">
          <cell r="A37" t="str">
            <v>MBM101</v>
          </cell>
          <cell r="B37" t="str">
            <v>Mink Holding Sdn Bhd</v>
          </cell>
          <cell r="D37">
            <v>0</v>
          </cell>
          <cell r="E37">
            <v>0</v>
          </cell>
        </row>
        <row r="38">
          <cell r="A38" t="str">
            <v>MBM103</v>
          </cell>
          <cell r="B38" t="str">
            <v>Mink Holding Sdn Bhd</v>
          </cell>
          <cell r="D38">
            <v>84820.42</v>
          </cell>
          <cell r="E38">
            <v>82820.42</v>
          </cell>
        </row>
        <row r="39">
          <cell r="A39" t="str">
            <v>MBR112</v>
          </cell>
          <cell r="B39" t="str">
            <v>Rimex Sdn Bhd</v>
          </cell>
          <cell r="D39">
            <v>5947.0749999999998</v>
          </cell>
          <cell r="E39">
            <v>4916.5375000000004</v>
          </cell>
        </row>
        <row r="40">
          <cell r="A40" t="str">
            <v>MBS123</v>
          </cell>
          <cell r="B40" t="str">
            <v>Sebauh Sawmill Co. Bhd</v>
          </cell>
          <cell r="D40">
            <v>0</v>
          </cell>
          <cell r="E40">
            <v>0</v>
          </cell>
        </row>
        <row r="41">
          <cell r="A41" t="str">
            <v>MBS151</v>
          </cell>
          <cell r="B41" t="str">
            <v>Sykt Seri Mewah</v>
          </cell>
          <cell r="D41">
            <v>2055.0500000000002</v>
          </cell>
          <cell r="E41">
            <v>0</v>
          </cell>
        </row>
        <row r="42">
          <cell r="A42" t="str">
            <v>MBS153</v>
          </cell>
          <cell r="B42" t="str">
            <v>Sykt Seri Mewah</v>
          </cell>
          <cell r="D42">
            <v>12956.35</v>
          </cell>
          <cell r="E42">
            <v>0</v>
          </cell>
        </row>
        <row r="43">
          <cell r="A43" t="str">
            <v>MBS191</v>
          </cell>
          <cell r="B43" t="str">
            <v>Seri Mayhua Sdn Bhd</v>
          </cell>
          <cell r="D43">
            <v>420.8</v>
          </cell>
          <cell r="E43">
            <v>0</v>
          </cell>
        </row>
        <row r="44">
          <cell r="A44" t="str">
            <v>MBS193</v>
          </cell>
          <cell r="B44" t="str">
            <v>Seri Mayhua Sdn Bhd</v>
          </cell>
          <cell r="D44">
            <v>4461.7849999999999</v>
          </cell>
          <cell r="E44">
            <v>0</v>
          </cell>
        </row>
        <row r="45">
          <cell r="A45" t="str">
            <v>MBS201</v>
          </cell>
          <cell r="B45" t="str">
            <v>Sykt Sumber Jaya</v>
          </cell>
          <cell r="D45">
            <v>2421.85</v>
          </cell>
          <cell r="E45">
            <v>2421.8499997746198</v>
          </cell>
        </row>
        <row r="46">
          <cell r="A46" t="str">
            <v>MBS202</v>
          </cell>
          <cell r="B46" t="str">
            <v>Sykt Sumber Jaya</v>
          </cell>
          <cell r="D46">
            <v>3483.2</v>
          </cell>
          <cell r="E46">
            <v>3483.2</v>
          </cell>
        </row>
        <row r="47">
          <cell r="A47" t="str">
            <v>MBS211</v>
          </cell>
          <cell r="B47" t="str">
            <v>Solid Master Sdn Bhd</v>
          </cell>
          <cell r="D47">
            <v>8212.1299999999992</v>
          </cell>
          <cell r="E47">
            <v>0</v>
          </cell>
        </row>
        <row r="48">
          <cell r="A48" t="str">
            <v>MBS232</v>
          </cell>
          <cell r="B48" t="str">
            <v>Sykt Sinling Contractor</v>
          </cell>
          <cell r="D48">
            <v>3216.79</v>
          </cell>
          <cell r="E48">
            <v>5433.58</v>
          </cell>
        </row>
        <row r="49">
          <cell r="A49" t="str">
            <v>MBS242</v>
          </cell>
          <cell r="B49" t="str">
            <v>Shin Yang Trading Sdn Bhd</v>
          </cell>
          <cell r="D49">
            <v>0</v>
          </cell>
          <cell r="E49">
            <v>0</v>
          </cell>
        </row>
        <row r="50">
          <cell r="A50" t="str">
            <v>MBS252</v>
          </cell>
          <cell r="B50" t="str">
            <v>Sembawan Jaya Contractor</v>
          </cell>
          <cell r="D50">
            <v>0</v>
          </cell>
          <cell r="E50">
            <v>512.07500000000005</v>
          </cell>
        </row>
        <row r="51">
          <cell r="A51" t="str">
            <v>MBT102</v>
          </cell>
          <cell r="B51" t="str">
            <v>Techstone Sdn Bhd</v>
          </cell>
          <cell r="D51">
            <v>16349.271999999997</v>
          </cell>
          <cell r="E51">
            <v>0</v>
          </cell>
        </row>
        <row r="52">
          <cell r="A52" t="str">
            <v>MBT171</v>
          </cell>
          <cell r="B52" t="str">
            <v>Teknisar Sdn Bhd</v>
          </cell>
          <cell r="D52">
            <v>10148.08</v>
          </cell>
          <cell r="E52">
            <v>0</v>
          </cell>
        </row>
        <row r="53">
          <cell r="A53" t="str">
            <v>MBT191</v>
          </cell>
          <cell r="B53" t="str">
            <v>Tai Yung Company</v>
          </cell>
          <cell r="D53">
            <v>157.44</v>
          </cell>
          <cell r="E53">
            <v>509.07499999999999</v>
          </cell>
        </row>
        <row r="54">
          <cell r="A54" t="str">
            <v>MBT192</v>
          </cell>
          <cell r="B54" t="str">
            <v>Tai Yung Company</v>
          </cell>
          <cell r="D54">
            <v>917.02499999999998</v>
          </cell>
          <cell r="E54">
            <v>1084.05</v>
          </cell>
        </row>
        <row r="55">
          <cell r="A55" t="str">
            <v>MBW142</v>
          </cell>
          <cell r="B55" t="str">
            <v>WTK Enterprise Sdn Bhd</v>
          </cell>
          <cell r="D55">
            <v>0</v>
          </cell>
          <cell r="E55">
            <v>0</v>
          </cell>
        </row>
        <row r="56">
          <cell r="A56" t="str">
            <v>MBY121</v>
          </cell>
          <cell r="B56" t="str">
            <v>Yong Lee Plantation Construction</v>
          </cell>
          <cell r="D56">
            <v>0</v>
          </cell>
          <cell r="E56">
            <v>8348.35</v>
          </cell>
        </row>
        <row r="57">
          <cell r="A57" t="str">
            <v>MBY122</v>
          </cell>
          <cell r="B57" t="str">
            <v>Yong Lee Plantation Construction</v>
          </cell>
          <cell r="D57">
            <v>0</v>
          </cell>
          <cell r="E57">
            <v>10919.754999999999</v>
          </cell>
        </row>
        <row r="58">
          <cell r="A58" t="str">
            <v>MBZ102</v>
          </cell>
          <cell r="B58" t="str">
            <v>Zedtee Sdn Bhd</v>
          </cell>
          <cell r="D58">
            <v>0</v>
          </cell>
          <cell r="E58">
            <v>0</v>
          </cell>
        </row>
        <row r="59">
          <cell r="A59" t="str">
            <v>MKK100</v>
          </cell>
          <cell r="B59" t="str">
            <v>Kim Engineering Company</v>
          </cell>
          <cell r="D59">
            <v>3333.06</v>
          </cell>
          <cell r="E59">
            <v>3333.059621687999</v>
          </cell>
        </row>
        <row r="60">
          <cell r="A60" t="str">
            <v>MKK101</v>
          </cell>
          <cell r="B60" t="str">
            <v>Kim Engineering Company</v>
          </cell>
          <cell r="D60">
            <v>0</v>
          </cell>
          <cell r="E60">
            <v>0</v>
          </cell>
        </row>
        <row r="61">
          <cell r="A61" t="str">
            <v>MKS113</v>
          </cell>
          <cell r="B61" t="str">
            <v>Shiu Liong Tractor Parts Enterprise</v>
          </cell>
          <cell r="D61">
            <v>0</v>
          </cell>
          <cell r="E61">
            <v>0</v>
          </cell>
        </row>
        <row r="62">
          <cell r="A62" t="str">
            <v>MKS122</v>
          </cell>
          <cell r="B62" t="str">
            <v>Sim Parts Trading</v>
          </cell>
          <cell r="D62">
            <v>1085.3</v>
          </cell>
          <cell r="E62">
            <v>0</v>
          </cell>
        </row>
        <row r="63">
          <cell r="A63" t="str">
            <v>MLG101</v>
          </cell>
          <cell r="B63" t="str">
            <v>Goodwood (Sabah) Sdn Bhd</v>
          </cell>
          <cell r="D63">
            <v>728.1</v>
          </cell>
          <cell r="E63">
            <v>1332.5</v>
          </cell>
        </row>
        <row r="64">
          <cell r="A64" t="str">
            <v>MLG102</v>
          </cell>
          <cell r="B64" t="str">
            <v>Goodwood (Sabah) Sdn Bhd</v>
          </cell>
          <cell r="D64">
            <v>1970.76</v>
          </cell>
          <cell r="E64">
            <v>9117.1175000000003</v>
          </cell>
        </row>
        <row r="65">
          <cell r="A65" t="str">
            <v>MMA122</v>
          </cell>
          <cell r="B65" t="str">
            <v>Atafa (East Malaysia) Sdn Bhd</v>
          </cell>
          <cell r="D65">
            <v>15043.66</v>
          </cell>
          <cell r="E65">
            <v>15043.66</v>
          </cell>
        </row>
        <row r="66">
          <cell r="A66" t="str">
            <v>MMI102</v>
          </cell>
          <cell r="B66" t="str">
            <v>Interhill Logging Sdn Bhd</v>
          </cell>
          <cell r="D66">
            <v>0</v>
          </cell>
          <cell r="E66">
            <v>0</v>
          </cell>
        </row>
        <row r="67">
          <cell r="A67" t="str">
            <v>MMI123</v>
          </cell>
          <cell r="B67" t="str">
            <v>Inn Lee Sdn Bhd</v>
          </cell>
          <cell r="D67">
            <v>1077.5</v>
          </cell>
          <cell r="E67">
            <v>1077.49992858</v>
          </cell>
        </row>
        <row r="68">
          <cell r="A68" t="str">
            <v>MMK142</v>
          </cell>
          <cell r="B68" t="str">
            <v>KTS Trading Sdn Bhd</v>
          </cell>
          <cell r="D68">
            <v>0</v>
          </cell>
          <cell r="E68">
            <v>0</v>
          </cell>
        </row>
        <row r="69">
          <cell r="A69" t="str">
            <v>MML102</v>
          </cell>
          <cell r="B69" t="str">
            <v>Lee Sam Yak Company</v>
          </cell>
          <cell r="D69">
            <v>1813.42</v>
          </cell>
          <cell r="E69">
            <v>5288.6549999999997</v>
          </cell>
        </row>
        <row r="70">
          <cell r="A70" t="str">
            <v>MML241</v>
          </cell>
          <cell r="B70" t="str">
            <v>Sykt Long Hill</v>
          </cell>
          <cell r="D70">
            <v>0</v>
          </cell>
          <cell r="E70">
            <v>0</v>
          </cell>
        </row>
        <row r="71">
          <cell r="A71" t="str">
            <v>MML242</v>
          </cell>
          <cell r="B71" t="str">
            <v>Sykt Long Hill</v>
          </cell>
          <cell r="D71">
            <v>0</v>
          </cell>
          <cell r="E71">
            <v>0</v>
          </cell>
        </row>
        <row r="72">
          <cell r="A72" t="str">
            <v>MML252</v>
          </cell>
          <cell r="B72" t="str">
            <v>Lee Yok Jin Contrator Sdn Bhd</v>
          </cell>
          <cell r="D72">
            <v>0</v>
          </cell>
          <cell r="E72">
            <v>0</v>
          </cell>
        </row>
        <row r="73">
          <cell r="A73" t="str">
            <v>MMM100</v>
          </cell>
          <cell r="B73" t="str">
            <v>Miri Parts Trading Sdn Bhd</v>
          </cell>
          <cell r="D73">
            <v>0</v>
          </cell>
          <cell r="E73">
            <v>0</v>
          </cell>
        </row>
        <row r="74">
          <cell r="A74" t="str">
            <v>MMM133</v>
          </cell>
          <cell r="B74" t="str">
            <v>Merkin Sdn Bhd</v>
          </cell>
          <cell r="D74">
            <v>867.68499999999995</v>
          </cell>
          <cell r="E74">
            <v>3470.75</v>
          </cell>
        </row>
        <row r="75">
          <cell r="A75" t="str">
            <v>MMN103</v>
          </cell>
          <cell r="B75" t="str">
            <v>New Parts (88) Sdn Bhd</v>
          </cell>
          <cell r="D75">
            <v>61.29</v>
          </cell>
          <cell r="E75">
            <v>61.29</v>
          </cell>
        </row>
        <row r="76">
          <cell r="A76" t="str">
            <v>MMN111</v>
          </cell>
          <cell r="B76" t="str">
            <v>Nation Mark Sdn Bhd</v>
          </cell>
          <cell r="D76">
            <v>0</v>
          </cell>
          <cell r="E76">
            <v>2973.75</v>
          </cell>
        </row>
        <row r="77">
          <cell r="A77" t="str">
            <v>MMN113</v>
          </cell>
          <cell r="B77" t="str">
            <v>Nation Mark Sdn Bhd</v>
          </cell>
          <cell r="D77">
            <v>0</v>
          </cell>
          <cell r="E77">
            <v>5420.25</v>
          </cell>
        </row>
        <row r="78">
          <cell r="A78" t="str">
            <v>MMP123</v>
          </cell>
          <cell r="B78" t="str">
            <v>Phui Ted Fatt</v>
          </cell>
          <cell r="D78">
            <v>223.2</v>
          </cell>
          <cell r="E78">
            <v>669.6</v>
          </cell>
        </row>
        <row r="79">
          <cell r="A79" t="str">
            <v>MMP161</v>
          </cell>
          <cell r="B79" t="str">
            <v>Pansaga Sdn Bhd</v>
          </cell>
          <cell r="D79">
            <v>1052.6300000000001</v>
          </cell>
          <cell r="E79">
            <v>0</v>
          </cell>
        </row>
        <row r="80">
          <cell r="A80" t="str">
            <v>MMP162</v>
          </cell>
          <cell r="B80" t="str">
            <v>Pansaga Sdn Bhd</v>
          </cell>
          <cell r="D80">
            <v>21270.94</v>
          </cell>
          <cell r="E80">
            <v>21270.939996914101</v>
          </cell>
        </row>
        <row r="81">
          <cell r="A81" t="str">
            <v>MMR102</v>
          </cell>
          <cell r="B81" t="str">
            <v>Rimex Sdn Bhd</v>
          </cell>
          <cell r="D81">
            <v>19689.810000000001</v>
          </cell>
          <cell r="E81">
            <v>14098.182500000001</v>
          </cell>
        </row>
        <row r="82">
          <cell r="A82" t="str">
            <v>MMR121</v>
          </cell>
          <cell r="B82" t="str">
            <v>Rawood Sdn Bhd</v>
          </cell>
          <cell r="D82">
            <v>0</v>
          </cell>
          <cell r="E82">
            <v>0</v>
          </cell>
        </row>
        <row r="83">
          <cell r="A83" t="str">
            <v>MMR123</v>
          </cell>
          <cell r="B83" t="str">
            <v>Rawood Sdn Bhd</v>
          </cell>
          <cell r="D83">
            <v>0</v>
          </cell>
          <cell r="E83">
            <v>0</v>
          </cell>
        </row>
        <row r="84">
          <cell r="A84" t="str">
            <v>MMR140</v>
          </cell>
          <cell r="B84" t="str">
            <v>Rimbunan Hijau General Trading Sdn Bhd</v>
          </cell>
          <cell r="D84">
            <v>3900</v>
          </cell>
          <cell r="E84">
            <v>0</v>
          </cell>
        </row>
        <row r="85">
          <cell r="A85" t="str">
            <v>MMR161</v>
          </cell>
          <cell r="B85" t="str">
            <v>Robert Goh &amp; Sons Enterprise</v>
          </cell>
          <cell r="D85">
            <v>1370.96</v>
          </cell>
          <cell r="E85">
            <v>1713.7</v>
          </cell>
        </row>
        <row r="86">
          <cell r="A86" t="str">
            <v>MMR162</v>
          </cell>
          <cell r="B86" t="str">
            <v>Robert Goh &amp; Sons Enterprise</v>
          </cell>
          <cell r="D86">
            <v>57545.991999999991</v>
          </cell>
          <cell r="E86">
            <v>71932.490000000005</v>
          </cell>
        </row>
        <row r="87">
          <cell r="A87" t="str">
            <v>MMS101</v>
          </cell>
          <cell r="B87" t="str">
            <v>Shin Yang Trading Sdn Bhd</v>
          </cell>
          <cell r="D87">
            <v>0</v>
          </cell>
          <cell r="E87">
            <v>0</v>
          </cell>
        </row>
        <row r="88">
          <cell r="A88" t="str">
            <v>MMS102</v>
          </cell>
          <cell r="B88" t="str">
            <v>Shin Yang Trading Sdn Bhd</v>
          </cell>
          <cell r="D88">
            <v>0</v>
          </cell>
          <cell r="E88">
            <v>0</v>
          </cell>
        </row>
        <row r="89">
          <cell r="A89" t="str">
            <v>MMS271</v>
          </cell>
          <cell r="B89" t="str">
            <v>Soon Fatt Contrator</v>
          </cell>
          <cell r="D89">
            <v>3672.2</v>
          </cell>
          <cell r="E89">
            <v>7815.9</v>
          </cell>
        </row>
        <row r="90">
          <cell r="A90" t="str">
            <v>MMS272</v>
          </cell>
          <cell r="B90" t="str">
            <v>Soon Fatt Contrator</v>
          </cell>
          <cell r="D90">
            <v>5852.7449999999999</v>
          </cell>
          <cell r="E90">
            <v>13339.93</v>
          </cell>
        </row>
        <row r="91">
          <cell r="A91" t="str">
            <v>MMS292</v>
          </cell>
          <cell r="B91" t="str">
            <v>Sawah Builder Sdn Bhd</v>
          </cell>
          <cell r="D91">
            <v>5064.6149999999998</v>
          </cell>
          <cell r="E91">
            <v>8729.23</v>
          </cell>
        </row>
        <row r="92">
          <cell r="A92" t="str">
            <v>MMS302</v>
          </cell>
          <cell r="B92" t="str">
            <v>Syarikat Sky Forest</v>
          </cell>
          <cell r="D92">
            <v>1653.13</v>
          </cell>
          <cell r="E92">
            <v>423.44749999999999</v>
          </cell>
        </row>
        <row r="93">
          <cell r="A93" t="str">
            <v>MMS312</v>
          </cell>
          <cell r="B93" t="str">
            <v>Sorvino Holdings Sdn Bhd</v>
          </cell>
          <cell r="D93">
            <v>0</v>
          </cell>
          <cell r="E93">
            <v>0</v>
          </cell>
        </row>
        <row r="94">
          <cell r="A94" t="str">
            <v>MMT202</v>
          </cell>
          <cell r="B94" t="str">
            <v>Tzun Hu Machinery Sdn Bhd</v>
          </cell>
          <cell r="D94">
            <v>586</v>
          </cell>
          <cell r="E94">
            <v>0</v>
          </cell>
        </row>
        <row r="95">
          <cell r="A95" t="str">
            <v>MMW101</v>
          </cell>
          <cell r="B95" t="str">
            <v>W C K Enterprise</v>
          </cell>
          <cell r="D95">
            <v>8507</v>
          </cell>
          <cell r="E95">
            <v>8506.9999996982006</v>
          </cell>
        </row>
        <row r="96">
          <cell r="A96" t="str">
            <v>MMW102</v>
          </cell>
          <cell r="B96" t="str">
            <v>W C K Enterprise</v>
          </cell>
          <cell r="D96">
            <v>3504.335</v>
          </cell>
          <cell r="E96">
            <v>3504.3399999385683</v>
          </cell>
        </row>
        <row r="97">
          <cell r="A97" t="str">
            <v>MMW122</v>
          </cell>
          <cell r="B97" t="str">
            <v>Woodman Sdn Bhd</v>
          </cell>
          <cell r="D97">
            <v>0</v>
          </cell>
          <cell r="E97">
            <v>0</v>
          </cell>
        </row>
        <row r="98">
          <cell r="A98" t="str">
            <v>MNB103</v>
          </cell>
          <cell r="B98" t="str">
            <v>Lumut Sawmill Sdn Bhd</v>
          </cell>
          <cell r="D98">
            <v>2895.0250000000001</v>
          </cell>
          <cell r="E98">
            <v>0</v>
          </cell>
        </row>
        <row r="99">
          <cell r="A99" t="str">
            <v>MSD103</v>
          </cell>
          <cell r="B99" t="str">
            <v>Donyun Parts Sdn Bhd</v>
          </cell>
          <cell r="D99">
            <v>0</v>
          </cell>
          <cell r="E99">
            <v>0</v>
          </cell>
        </row>
        <row r="100">
          <cell r="A100" t="str">
            <v>MSR100</v>
          </cell>
          <cell r="B100" t="str">
            <v>Rimbunan Hijau General Trading Sdn Bhd</v>
          </cell>
          <cell r="D100">
            <v>0</v>
          </cell>
          <cell r="E100">
            <v>0</v>
          </cell>
        </row>
        <row r="101">
          <cell r="A101" t="str">
            <v>MST123</v>
          </cell>
          <cell r="B101" t="str">
            <v>Tall Bright Forest Sdn Bhd</v>
          </cell>
          <cell r="D101">
            <v>5574.65</v>
          </cell>
          <cell r="E101">
            <v>11149.3</v>
          </cell>
        </row>
        <row r="102">
          <cell r="A102" t="str">
            <v>MSU101</v>
          </cell>
          <cell r="B102" t="str">
            <v>Umas Sdn Bhd</v>
          </cell>
          <cell r="D102">
            <v>15839.13</v>
          </cell>
          <cell r="E102">
            <v>17798.25</v>
          </cell>
        </row>
        <row r="103">
          <cell r="A103" t="str">
            <v>MSU103</v>
          </cell>
          <cell r="B103" t="str">
            <v>Umas Sdn Bhd</v>
          </cell>
          <cell r="D103">
            <v>59042.73</v>
          </cell>
          <cell r="E103">
            <v>118085.46</v>
          </cell>
        </row>
        <row r="104">
          <cell r="A104" t="str">
            <v>MSU113</v>
          </cell>
          <cell r="B104" t="str">
            <v>Unity Privilege Sdn Bhd</v>
          </cell>
          <cell r="D104">
            <v>152.815</v>
          </cell>
          <cell r="E104">
            <v>0</v>
          </cell>
        </row>
        <row r="105">
          <cell r="A105" t="str">
            <v>MSW100</v>
          </cell>
          <cell r="B105" t="str">
            <v>WTK Enterprise Sdn Bhd</v>
          </cell>
          <cell r="D105">
            <v>0</v>
          </cell>
          <cell r="E105">
            <v>0</v>
          </cell>
        </row>
      </sheetData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ge311299TAS"/>
      <sheetName val="TASintDec00"/>
      <sheetName val="P4DDBFTAS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SintDec00"/>
      <sheetName val="Age311299TAS"/>
      <sheetName val="P4DDBFTAS"/>
      <sheetName val="Age311299TESP"/>
      <sheetName val="P4DDBFTESP"/>
      <sheetName val="IntDec00TespM&amp;B"/>
      <sheetName val="D"/>
      <sheetName val="Standing Data"/>
      <sheetName val="Asset &amp; Liability"/>
      <sheetName val="Net asset value"/>
      <sheetName val="HP"/>
      <sheetName val="อัตรามรณะ"/>
      <sheetName val="FF_21_a_"/>
      <sheetName val="STATEMENT"/>
      <sheetName val="C2"/>
      <sheetName val="A"/>
      <sheetName val="Z810"/>
      <sheetName val="M_Maincomp"/>
      <sheetName val="BSI"/>
      <sheetName val="MFA"/>
      <sheetName val="Sheet1"/>
      <sheetName val="TMS2000"/>
      <sheetName val="REPORT"/>
    </sheetNames>
    <sheetDataSet>
      <sheetData sheetId="0" refreshError="1">
        <row r="7">
          <cell r="A7" t="str">
            <v>2GS003</v>
          </cell>
          <cell r="B7" t="str">
            <v>Perusahaan Seri Batu Kuari</v>
          </cell>
          <cell r="C7">
            <v>137.93</v>
          </cell>
          <cell r="N7">
            <v>-137.93</v>
          </cell>
          <cell r="P7">
            <v>0</v>
          </cell>
        </row>
        <row r="8">
          <cell r="A8" t="str">
            <v>BKD161</v>
          </cell>
          <cell r="B8" t="str">
            <v>Drillman Industrial Supplies S/B</v>
          </cell>
          <cell r="C8">
            <v>72.510000000000005</v>
          </cell>
          <cell r="P8">
            <v>72.510000000000005</v>
          </cell>
        </row>
        <row r="9">
          <cell r="A9" t="str">
            <v>BKD162</v>
          </cell>
          <cell r="B9" t="str">
            <v>Drillman Industrial Supplies S/B</v>
          </cell>
          <cell r="C9">
            <v>585.5</v>
          </cell>
          <cell r="F9">
            <v>-585.5</v>
          </cell>
          <cell r="P9">
            <v>0</v>
          </cell>
        </row>
        <row r="10">
          <cell r="A10" t="str">
            <v>BKH242</v>
          </cell>
          <cell r="B10" t="str">
            <v>Ha Yew Chan</v>
          </cell>
          <cell r="C10">
            <v>1765.21</v>
          </cell>
          <cell r="D10">
            <v>39.44</v>
          </cell>
          <cell r="E10">
            <v>39.44</v>
          </cell>
          <cell r="F10">
            <v>39.44</v>
          </cell>
          <cell r="G10">
            <v>39.44</v>
          </cell>
          <cell r="H10">
            <v>34.94</v>
          </cell>
          <cell r="I10">
            <v>34.94</v>
          </cell>
          <cell r="J10">
            <v>34.94</v>
          </cell>
          <cell r="K10">
            <v>34.94</v>
          </cell>
          <cell r="L10">
            <v>34.94</v>
          </cell>
          <cell r="M10">
            <v>34.94</v>
          </cell>
          <cell r="N10">
            <v>24.43</v>
          </cell>
          <cell r="O10">
            <v>13.94</v>
          </cell>
          <cell r="P10">
            <v>2170.9800000000005</v>
          </cell>
        </row>
        <row r="11">
          <cell r="A11" t="str">
            <v>BKL231</v>
          </cell>
          <cell r="B11" t="str">
            <v>Gadang Engrn (M) Sdn Bhd</v>
          </cell>
          <cell r="C11">
            <v>1649.43</v>
          </cell>
          <cell r="D11">
            <v>549.80999999999995</v>
          </cell>
          <cell r="E11">
            <v>399.81</v>
          </cell>
          <cell r="F11">
            <v>277.39999999999998</v>
          </cell>
          <cell r="G11">
            <v>277.39999999999998</v>
          </cell>
          <cell r="H11">
            <v>277.39999999999998</v>
          </cell>
          <cell r="I11">
            <v>70.42</v>
          </cell>
          <cell r="J11">
            <v>70.42</v>
          </cell>
          <cell r="K11">
            <v>30.82</v>
          </cell>
          <cell r="L11">
            <v>30.82</v>
          </cell>
          <cell r="P11">
            <v>3633.7300000000005</v>
          </cell>
        </row>
        <row r="12">
          <cell r="A12" t="str">
            <v>BKL232</v>
          </cell>
          <cell r="B12" t="str">
            <v>Gadang Engrn (M) Sdn Bhd</v>
          </cell>
          <cell r="C12">
            <v>1585.68</v>
          </cell>
          <cell r="D12">
            <v>310.89999999999998</v>
          </cell>
          <cell r="E12">
            <v>310.89999999999998</v>
          </cell>
          <cell r="F12">
            <v>287.8</v>
          </cell>
          <cell r="G12">
            <v>287.8</v>
          </cell>
          <cell r="H12">
            <v>287.8</v>
          </cell>
          <cell r="I12">
            <v>287.8</v>
          </cell>
          <cell r="J12">
            <v>208.6</v>
          </cell>
          <cell r="K12">
            <v>125.89</v>
          </cell>
          <cell r="L12">
            <v>125.89</v>
          </cell>
          <cell r="M12">
            <v>38.92</v>
          </cell>
          <cell r="N12">
            <v>38.92</v>
          </cell>
          <cell r="O12">
            <v>38.92</v>
          </cell>
          <cell r="P12">
            <v>3935.8200000000006</v>
          </cell>
        </row>
        <row r="13">
          <cell r="A13" t="str">
            <v>BKR132</v>
          </cell>
          <cell r="B13" t="str">
            <v>Ram Tractor(1991) Sdn Bhd</v>
          </cell>
          <cell r="C13">
            <v>1523.83</v>
          </cell>
          <cell r="D13">
            <v>-1523.83</v>
          </cell>
          <cell r="P13">
            <v>0</v>
          </cell>
        </row>
        <row r="14">
          <cell r="A14" t="str">
            <v>CUK102</v>
          </cell>
          <cell r="B14" t="str">
            <v>Luck Enterprise Sdn Bhd</v>
          </cell>
          <cell r="C14">
            <v>921.44</v>
          </cell>
          <cell r="D14">
            <v>58.78</v>
          </cell>
          <cell r="E14">
            <v>36.28</v>
          </cell>
          <cell r="F14">
            <v>36.28</v>
          </cell>
          <cell r="G14">
            <v>36.28</v>
          </cell>
          <cell r="H14">
            <v>36.28</v>
          </cell>
          <cell r="I14">
            <v>36.28</v>
          </cell>
          <cell r="J14">
            <v>36.28</v>
          </cell>
          <cell r="K14">
            <v>36.28</v>
          </cell>
          <cell r="L14">
            <v>36.28</v>
          </cell>
          <cell r="M14">
            <v>36.28</v>
          </cell>
          <cell r="N14">
            <v>36.28</v>
          </cell>
          <cell r="O14">
            <v>36.28</v>
          </cell>
          <cell r="P14">
            <v>1379.2999999999997</v>
          </cell>
        </row>
        <row r="15">
          <cell r="A15" t="str">
            <v>CUK112</v>
          </cell>
          <cell r="B15" t="str">
            <v>Kim Engineering Company</v>
          </cell>
          <cell r="C15">
            <v>1711.91</v>
          </cell>
          <cell r="E15">
            <v>-924.23</v>
          </cell>
          <cell r="G15">
            <v>-787.68</v>
          </cell>
          <cell r="P15">
            <v>0</v>
          </cell>
        </row>
      </sheetData>
      <sheetData sheetId="1" refreshError="1">
        <row r="5">
          <cell r="A5">
            <v>102</v>
          </cell>
          <cell r="B5" t="str">
            <v xml:space="preserve">Triumphal Associates Bhd - JB    </v>
          </cell>
          <cell r="C5" t="str">
            <v>CASH</v>
          </cell>
          <cell r="D5">
            <v>1000000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 t="b">
            <v>1</v>
          </cell>
          <cell r="K5" t="str">
            <v>TA2</v>
          </cell>
          <cell r="L5" t="str">
            <v>TAS</v>
          </cell>
          <cell r="M5" t="str">
            <v>ST</v>
          </cell>
        </row>
        <row r="6">
          <cell r="A6">
            <v>188888</v>
          </cell>
          <cell r="B6" t="str">
            <v xml:space="preserve">Cash  Sales - JB    </v>
          </cell>
          <cell r="C6" t="str">
            <v>CASH</v>
          </cell>
          <cell r="D6">
            <v>20000</v>
          </cell>
          <cell r="E6">
            <v>105409.29</v>
          </cell>
          <cell r="F6">
            <v>105360.09</v>
          </cell>
          <cell r="G6">
            <v>65.2</v>
          </cell>
          <cell r="H6">
            <v>0</v>
          </cell>
          <cell r="I6">
            <v>-16</v>
          </cell>
          <cell r="J6" t="b">
            <v>1</v>
          </cell>
          <cell r="K6" t="str">
            <v>L06</v>
          </cell>
          <cell r="L6" t="str">
            <v>TCM</v>
          </cell>
          <cell r="M6" t="str">
            <v>A</v>
          </cell>
        </row>
        <row r="7">
          <cell r="A7">
            <v>288888</v>
          </cell>
          <cell r="B7" t="str">
            <v xml:space="preserve">Cash  Sales - KL    </v>
          </cell>
          <cell r="C7" t="str">
            <v>CASH</v>
          </cell>
          <cell r="D7">
            <v>1</v>
          </cell>
          <cell r="E7">
            <v>7133.72</v>
          </cell>
          <cell r="F7">
            <v>7133.72</v>
          </cell>
          <cell r="G7">
            <v>0</v>
          </cell>
          <cell r="H7">
            <v>0</v>
          </cell>
          <cell r="I7">
            <v>0</v>
          </cell>
          <cell r="J7" t="b">
            <v>1</v>
          </cell>
          <cell r="K7" t="str">
            <v>NM2</v>
          </cell>
          <cell r="L7" t="str">
            <v>MGT</v>
          </cell>
          <cell r="M7" t="str">
            <v>A</v>
          </cell>
        </row>
        <row r="8">
          <cell r="A8" t="str">
            <v>2GS003</v>
          </cell>
          <cell r="B8" t="str">
            <v xml:space="preserve">Perusahaan Seri Batu Kuari     </v>
          </cell>
          <cell r="C8" t="str">
            <v>30 days</v>
          </cell>
          <cell r="D8">
            <v>10000</v>
          </cell>
          <cell r="E8">
            <v>1617.93</v>
          </cell>
          <cell r="F8">
            <v>0</v>
          </cell>
          <cell r="G8">
            <v>0</v>
          </cell>
          <cell r="H8">
            <v>0</v>
          </cell>
          <cell r="I8">
            <v>1617.93</v>
          </cell>
          <cell r="J8" t="b">
            <v>1</v>
          </cell>
          <cell r="K8" t="str">
            <v>E12</v>
          </cell>
          <cell r="L8" t="str">
            <v>WCM</v>
          </cell>
          <cell r="M8" t="str">
            <v>ST</v>
          </cell>
        </row>
        <row r="9">
          <cell r="A9" t="str">
            <v>2UA020</v>
          </cell>
          <cell r="B9" t="str">
            <v xml:space="preserve">Advanceprise Sdn Bhd      </v>
          </cell>
          <cell r="C9" t="str">
            <v>30 days</v>
          </cell>
          <cell r="D9">
            <v>10000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 t="b">
            <v>1</v>
          </cell>
          <cell r="K9" t="str">
            <v>E21</v>
          </cell>
          <cell r="L9" t="str">
            <v>LKC</v>
          </cell>
          <cell r="M9" t="str">
            <v>ST</v>
          </cell>
        </row>
        <row r="10">
          <cell r="A10" t="str">
            <v>AGT101</v>
          </cell>
          <cell r="B10" t="str">
            <v xml:space="preserve">Total Corp (GM) Sdn Bhd    </v>
          </cell>
          <cell r="C10" t="str">
            <v>60 days</v>
          </cell>
          <cell r="D10">
            <v>30000</v>
          </cell>
          <cell r="E10">
            <v>-28</v>
          </cell>
          <cell r="F10">
            <v>-28</v>
          </cell>
          <cell r="G10">
            <v>0</v>
          </cell>
          <cell r="H10">
            <v>0</v>
          </cell>
          <cell r="I10">
            <v>0</v>
          </cell>
          <cell r="J10" t="b">
            <v>1</v>
          </cell>
          <cell r="K10" t="str">
            <v>D11</v>
          </cell>
          <cell r="L10" t="str">
            <v>YML</v>
          </cell>
          <cell r="M10" t="str">
            <v>A</v>
          </cell>
        </row>
        <row r="11">
          <cell r="A11" t="str">
            <v>AGT102</v>
          </cell>
          <cell r="B11" t="str">
            <v xml:space="preserve">Total Corp (GM) Sdn Bhd    </v>
          </cell>
          <cell r="C11" t="str">
            <v>90 days</v>
          </cell>
          <cell r="D11">
            <v>80000</v>
          </cell>
          <cell r="E11">
            <v>32356.73</v>
          </cell>
          <cell r="F11">
            <v>32356.73</v>
          </cell>
          <cell r="G11">
            <v>0</v>
          </cell>
          <cell r="H11">
            <v>0</v>
          </cell>
          <cell r="I11">
            <v>0</v>
          </cell>
          <cell r="J11" t="b">
            <v>1</v>
          </cell>
          <cell r="K11" t="str">
            <v>D12</v>
          </cell>
          <cell r="L11" t="str">
            <v>YML</v>
          </cell>
          <cell r="M11" t="str">
            <v>A</v>
          </cell>
        </row>
        <row r="12">
          <cell r="A12" t="str">
            <v>AJI102</v>
          </cell>
          <cell r="B12" t="str">
            <v xml:space="preserve">Ipoh Trading Co      </v>
          </cell>
          <cell r="C12" t="str">
            <v>90 days</v>
          </cell>
          <cell r="D12">
            <v>20000</v>
          </cell>
          <cell r="E12">
            <v>16175.65</v>
          </cell>
          <cell r="F12">
            <v>16175.65</v>
          </cell>
          <cell r="G12">
            <v>0</v>
          </cell>
          <cell r="H12">
            <v>0</v>
          </cell>
          <cell r="I12">
            <v>0</v>
          </cell>
          <cell r="J12" t="b">
            <v>1</v>
          </cell>
          <cell r="K12" t="str">
            <v>D12</v>
          </cell>
          <cell r="L12" t="str">
            <v>YML</v>
          </cell>
          <cell r="M12" t="str">
            <v>A</v>
          </cell>
        </row>
        <row r="13">
          <cell r="A13" t="str">
            <v>AKB102</v>
          </cell>
          <cell r="B13" t="str">
            <v xml:space="preserve">Ban Seng Machinery Supply     </v>
          </cell>
          <cell r="C13" t="str">
            <v>90 days</v>
          </cell>
          <cell r="D13">
            <v>20000</v>
          </cell>
          <cell r="E13">
            <v>5017.0600000000004</v>
          </cell>
          <cell r="F13">
            <v>5017.0600000000004</v>
          </cell>
          <cell r="G13">
            <v>0</v>
          </cell>
          <cell r="H13">
            <v>0</v>
          </cell>
          <cell r="I13">
            <v>0</v>
          </cell>
          <cell r="J13" t="b">
            <v>1</v>
          </cell>
          <cell r="K13" t="str">
            <v>D12</v>
          </cell>
          <cell r="L13" t="str">
            <v>YML</v>
          </cell>
          <cell r="M13" t="str">
            <v>A</v>
          </cell>
        </row>
        <row r="14">
          <cell r="A14" t="str">
            <v>AKC102</v>
          </cell>
          <cell r="B14" t="str">
            <v xml:space="preserve">P H Chiam Auto Supply Sdn Bhd  </v>
          </cell>
          <cell r="C14" t="str">
            <v>90 days</v>
          </cell>
          <cell r="D14">
            <v>30000</v>
          </cell>
          <cell r="E14">
            <v>2812.22</v>
          </cell>
          <cell r="F14">
            <v>2812.22</v>
          </cell>
          <cell r="G14">
            <v>0</v>
          </cell>
          <cell r="H14">
            <v>0</v>
          </cell>
          <cell r="I14">
            <v>0</v>
          </cell>
          <cell r="J14" t="b">
            <v>1</v>
          </cell>
          <cell r="K14" t="str">
            <v>D12</v>
          </cell>
          <cell r="L14" t="str">
            <v>YML</v>
          </cell>
          <cell r="M14" t="str">
            <v>A</v>
          </cell>
        </row>
        <row r="15">
          <cell r="A15" t="str">
            <v>AKC112</v>
          </cell>
          <cell r="B15" t="str">
            <v xml:space="preserve">Sykt Chu Motor      </v>
          </cell>
          <cell r="C15" t="str">
            <v>90 days</v>
          </cell>
          <cell r="D15">
            <v>30000</v>
          </cell>
          <cell r="E15">
            <v>7075.96</v>
          </cell>
          <cell r="F15">
            <v>7075.96</v>
          </cell>
          <cell r="G15">
            <v>0</v>
          </cell>
          <cell r="H15">
            <v>0</v>
          </cell>
          <cell r="I15">
            <v>0</v>
          </cell>
          <cell r="J15" t="b">
            <v>1</v>
          </cell>
          <cell r="K15" t="str">
            <v>D12</v>
          </cell>
          <cell r="L15" t="str">
            <v>YML</v>
          </cell>
          <cell r="M15" t="str">
            <v>A</v>
          </cell>
        </row>
        <row r="16">
          <cell r="A16" t="str">
            <v>AKD101</v>
          </cell>
          <cell r="B16" t="str">
            <v xml:space="preserve">Dynasty Parts Plaza Sdn Bhd    </v>
          </cell>
          <cell r="C16" t="str">
            <v>30 days</v>
          </cell>
          <cell r="D16">
            <v>20000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 t="b">
            <v>1</v>
          </cell>
          <cell r="K16" t="str">
            <v>D11</v>
          </cell>
          <cell r="L16" t="str">
            <v>YML</v>
          </cell>
          <cell r="M16" t="str">
            <v>A</v>
          </cell>
        </row>
        <row r="17">
          <cell r="A17" t="str">
            <v>AKD102</v>
          </cell>
          <cell r="B17" t="str">
            <v xml:space="preserve">Dynasty Parts Plaza Sdn Bhd    </v>
          </cell>
          <cell r="C17" t="str">
            <v>90 days</v>
          </cell>
          <cell r="D17">
            <v>20000</v>
          </cell>
          <cell r="E17">
            <v>10627.36</v>
          </cell>
          <cell r="F17">
            <v>10627.36</v>
          </cell>
          <cell r="G17">
            <v>0</v>
          </cell>
          <cell r="H17">
            <v>0</v>
          </cell>
          <cell r="I17">
            <v>0</v>
          </cell>
          <cell r="J17" t="b">
            <v>1</v>
          </cell>
          <cell r="K17" t="str">
            <v>D12</v>
          </cell>
          <cell r="L17" t="str">
            <v>YML</v>
          </cell>
          <cell r="M17" t="str">
            <v>A</v>
          </cell>
        </row>
        <row r="18">
          <cell r="A18" t="str">
            <v>AKE101</v>
          </cell>
          <cell r="B18" t="str">
            <v xml:space="preserve">Eng Hup Tractor Parts     </v>
          </cell>
          <cell r="C18" t="str">
            <v>30 days</v>
          </cell>
          <cell r="D18">
            <v>24000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 t="b">
            <v>1</v>
          </cell>
          <cell r="K18" t="str">
            <v>D11</v>
          </cell>
          <cell r="L18" t="str">
            <v>YML</v>
          </cell>
          <cell r="M18" t="str">
            <v>A</v>
          </cell>
        </row>
        <row r="19">
          <cell r="A19" t="str">
            <v>AKE102</v>
          </cell>
          <cell r="B19" t="str">
            <v xml:space="preserve">Eng Hup Tractor Parts     </v>
          </cell>
          <cell r="C19" t="str">
            <v>90 days</v>
          </cell>
          <cell r="D19">
            <v>24000</v>
          </cell>
          <cell r="E19">
            <v>19560.97</v>
          </cell>
          <cell r="F19">
            <v>19560.97</v>
          </cell>
          <cell r="G19">
            <v>0</v>
          </cell>
          <cell r="H19">
            <v>0</v>
          </cell>
          <cell r="I19">
            <v>0</v>
          </cell>
          <cell r="J19" t="b">
            <v>1</v>
          </cell>
          <cell r="K19" t="str">
            <v>D12</v>
          </cell>
          <cell r="L19" t="str">
            <v>YML</v>
          </cell>
          <cell r="M19" t="str">
            <v>A</v>
          </cell>
        </row>
        <row r="20">
          <cell r="A20" t="str">
            <v>AKK112</v>
          </cell>
          <cell r="B20" t="str">
            <v xml:space="preserve">Krai Trading       </v>
          </cell>
          <cell r="C20" t="str">
            <v>90 days</v>
          </cell>
          <cell r="D20">
            <v>80000</v>
          </cell>
          <cell r="E20">
            <v>17846.96</v>
          </cell>
          <cell r="F20">
            <v>17846.96</v>
          </cell>
          <cell r="G20">
            <v>0</v>
          </cell>
          <cell r="H20">
            <v>0</v>
          </cell>
          <cell r="I20">
            <v>0</v>
          </cell>
          <cell r="J20" t="b">
            <v>1</v>
          </cell>
          <cell r="K20" t="str">
            <v>D12</v>
          </cell>
          <cell r="L20" t="str">
            <v>YML</v>
          </cell>
          <cell r="M20" t="str">
            <v>A</v>
          </cell>
        </row>
        <row r="21">
          <cell r="A21" t="str">
            <v>AKP101</v>
          </cell>
          <cell r="B21" t="str">
            <v xml:space="preserve">Sykt Power Engineering &amp; Development S/B   </v>
          </cell>
          <cell r="C21" t="str">
            <v>30 days</v>
          </cell>
          <cell r="D21">
            <v>20000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 t="b">
            <v>1</v>
          </cell>
          <cell r="K21" t="str">
            <v>D11</v>
          </cell>
          <cell r="L21" t="str">
            <v>YML</v>
          </cell>
          <cell r="M21" t="str">
            <v>A</v>
          </cell>
        </row>
        <row r="22">
          <cell r="A22" t="str">
            <v>AKP102</v>
          </cell>
          <cell r="B22" t="str">
            <v xml:space="preserve">Sykt Power Engineering &amp; Development S/B   </v>
          </cell>
          <cell r="C22" t="str">
            <v>90 days</v>
          </cell>
          <cell r="D22">
            <v>30000</v>
          </cell>
          <cell r="E22">
            <v>8492.15</v>
          </cell>
          <cell r="F22">
            <v>8492.15</v>
          </cell>
          <cell r="G22">
            <v>0</v>
          </cell>
          <cell r="H22">
            <v>0</v>
          </cell>
          <cell r="I22">
            <v>0</v>
          </cell>
          <cell r="J22" t="b">
            <v>1</v>
          </cell>
          <cell r="K22" t="str">
            <v>D12</v>
          </cell>
          <cell r="L22" t="str">
            <v>YML</v>
          </cell>
          <cell r="M22" t="str">
            <v>A</v>
          </cell>
        </row>
        <row r="23">
          <cell r="A23" t="str">
            <v>AKP131</v>
          </cell>
          <cell r="B23" t="str">
            <v xml:space="preserve">Puspa Industrial Agency      </v>
          </cell>
          <cell r="C23" t="str">
            <v>30 days</v>
          </cell>
          <cell r="D23">
            <v>20000</v>
          </cell>
          <cell r="E23">
            <v>11422.1</v>
          </cell>
          <cell r="F23">
            <v>11422.1</v>
          </cell>
          <cell r="G23">
            <v>0</v>
          </cell>
          <cell r="H23">
            <v>0</v>
          </cell>
          <cell r="I23">
            <v>0</v>
          </cell>
          <cell r="J23" t="b">
            <v>1</v>
          </cell>
          <cell r="K23" t="str">
            <v>D11</v>
          </cell>
          <cell r="L23" t="str">
            <v>YML</v>
          </cell>
          <cell r="M23" t="str">
            <v>A</v>
          </cell>
        </row>
        <row r="24">
          <cell r="A24" t="str">
            <v>AKP132</v>
          </cell>
          <cell r="B24" t="str">
            <v xml:space="preserve">Puspa Industrial Agency      </v>
          </cell>
          <cell r="C24" t="str">
            <v>90 days</v>
          </cell>
          <cell r="D24">
            <v>50000</v>
          </cell>
          <cell r="E24">
            <v>62199.1</v>
          </cell>
          <cell r="F24">
            <v>62199.1</v>
          </cell>
          <cell r="G24">
            <v>0</v>
          </cell>
          <cell r="H24">
            <v>0</v>
          </cell>
          <cell r="I24">
            <v>0</v>
          </cell>
          <cell r="J24" t="b">
            <v>1</v>
          </cell>
          <cell r="K24" t="str">
            <v>D12</v>
          </cell>
          <cell r="L24" t="str">
            <v>YML</v>
          </cell>
          <cell r="M24" t="str">
            <v>A</v>
          </cell>
        </row>
        <row r="25">
          <cell r="A25" t="str">
            <v>AKS101</v>
          </cell>
          <cell r="B25" t="str">
            <v xml:space="preserve">Seng Huat Tractor Parts And Trading   </v>
          </cell>
          <cell r="C25" t="str">
            <v>30 days</v>
          </cell>
          <cell r="D25">
            <v>50000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 t="b">
            <v>1</v>
          </cell>
          <cell r="K25" t="str">
            <v>D11</v>
          </cell>
          <cell r="L25" t="str">
            <v>YML</v>
          </cell>
          <cell r="M25" t="str">
            <v>S</v>
          </cell>
        </row>
        <row r="26">
          <cell r="A26" t="str">
            <v>AKS102</v>
          </cell>
          <cell r="B26" t="str">
            <v xml:space="preserve">Seng Huat Tractor Parts And Trading   </v>
          </cell>
          <cell r="C26" t="str">
            <v>90 days</v>
          </cell>
          <cell r="D26">
            <v>100000</v>
          </cell>
          <cell r="E26">
            <v>49223.33</v>
          </cell>
          <cell r="F26">
            <v>-24751.25</v>
          </cell>
          <cell r="G26">
            <v>4642.09</v>
          </cell>
          <cell r="H26">
            <v>4594.76</v>
          </cell>
          <cell r="I26">
            <v>64737.73</v>
          </cell>
          <cell r="J26" t="b">
            <v>1</v>
          </cell>
          <cell r="K26" t="str">
            <v>D12</v>
          </cell>
          <cell r="L26" t="str">
            <v>YML</v>
          </cell>
          <cell r="M26" t="str">
            <v>S</v>
          </cell>
        </row>
        <row r="27">
          <cell r="A27" t="str">
            <v>AKT101</v>
          </cell>
          <cell r="B27" t="str">
            <v xml:space="preserve">Sykt Timor Engineering      </v>
          </cell>
          <cell r="C27" t="str">
            <v>30 days</v>
          </cell>
          <cell r="D27">
            <v>30000</v>
          </cell>
          <cell r="E27">
            <v>5.94</v>
          </cell>
          <cell r="F27">
            <v>5.94</v>
          </cell>
          <cell r="G27">
            <v>0</v>
          </cell>
          <cell r="H27">
            <v>0</v>
          </cell>
          <cell r="I27">
            <v>0</v>
          </cell>
          <cell r="J27" t="b">
            <v>1</v>
          </cell>
          <cell r="K27" t="str">
            <v>D11</v>
          </cell>
          <cell r="L27" t="str">
            <v>YML</v>
          </cell>
          <cell r="M27" t="str">
            <v>A</v>
          </cell>
        </row>
        <row r="28">
          <cell r="A28" t="str">
            <v>AKT102</v>
          </cell>
          <cell r="B28" t="str">
            <v xml:space="preserve">Sykt Timor Engineering      </v>
          </cell>
          <cell r="C28" t="str">
            <v>90 days</v>
          </cell>
          <cell r="D28">
            <v>80000</v>
          </cell>
          <cell r="E28">
            <v>7622.35</v>
          </cell>
          <cell r="F28">
            <v>7622.35</v>
          </cell>
          <cell r="G28">
            <v>0</v>
          </cell>
          <cell r="H28">
            <v>0</v>
          </cell>
          <cell r="I28">
            <v>0</v>
          </cell>
          <cell r="J28" t="b">
            <v>1</v>
          </cell>
          <cell r="K28" t="str">
            <v>D12</v>
          </cell>
          <cell r="L28" t="str">
            <v>YML</v>
          </cell>
          <cell r="M28" t="str">
            <v>A</v>
          </cell>
        </row>
        <row r="29">
          <cell r="A29" t="str">
            <v>AKT110</v>
          </cell>
          <cell r="B29" t="str">
            <v xml:space="preserve">Total Corp (Kel) Sdn Bhd    </v>
          </cell>
          <cell r="C29" t="str">
            <v>90 days</v>
          </cell>
          <cell r="D29">
            <v>60000</v>
          </cell>
          <cell r="E29">
            <v>12903.03</v>
          </cell>
          <cell r="F29">
            <v>12903.03</v>
          </cell>
          <cell r="G29">
            <v>0</v>
          </cell>
          <cell r="H29">
            <v>0</v>
          </cell>
          <cell r="I29">
            <v>0</v>
          </cell>
          <cell r="J29" t="b">
            <v>1</v>
          </cell>
          <cell r="K29" t="str">
            <v>D12</v>
          </cell>
          <cell r="L29" t="str">
            <v>YML</v>
          </cell>
          <cell r="M29" t="str">
            <v>A</v>
          </cell>
        </row>
        <row r="30">
          <cell r="A30" t="str">
            <v>AKT111</v>
          </cell>
          <cell r="B30" t="str">
            <v xml:space="preserve">Total Corp (Kel) Sdn Bhd    </v>
          </cell>
          <cell r="C30" t="str">
            <v>60 days</v>
          </cell>
          <cell r="D30">
            <v>20000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 t="b">
            <v>1</v>
          </cell>
          <cell r="K30" t="str">
            <v>D11</v>
          </cell>
          <cell r="L30" t="str">
            <v>YML</v>
          </cell>
          <cell r="M30" t="str">
            <v>A</v>
          </cell>
        </row>
        <row r="31">
          <cell r="A31" t="str">
            <v>AKT132</v>
          </cell>
          <cell r="B31" t="str">
            <v xml:space="preserve">Tan Hiap Hong Auto Parts Sdn Bhd  </v>
          </cell>
          <cell r="C31" t="str">
            <v>90 days</v>
          </cell>
          <cell r="D31">
            <v>10000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 t="b">
            <v>1</v>
          </cell>
          <cell r="K31" t="str">
            <v>D12</v>
          </cell>
          <cell r="L31" t="str">
            <v>YML</v>
          </cell>
          <cell r="M31" t="str">
            <v>A</v>
          </cell>
        </row>
        <row r="32">
          <cell r="A32" t="str">
            <v>AKT142</v>
          </cell>
          <cell r="B32" t="str">
            <v xml:space="preserve">Tangkai Maju Sdn Bhd     </v>
          </cell>
          <cell r="C32" t="str">
            <v>60 days</v>
          </cell>
          <cell r="D32">
            <v>20000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 t="b">
            <v>1</v>
          </cell>
          <cell r="K32" t="str">
            <v>E12</v>
          </cell>
          <cell r="L32" t="str">
            <v>WCM</v>
          </cell>
          <cell r="M32" t="str">
            <v>ST</v>
          </cell>
        </row>
        <row r="33">
          <cell r="A33" t="str">
            <v>AKT151</v>
          </cell>
          <cell r="B33" t="str">
            <v xml:space="preserve">Perniagaan Tuju Jaya      </v>
          </cell>
          <cell r="C33" t="str">
            <v>30 days</v>
          </cell>
          <cell r="D33">
            <v>20000</v>
          </cell>
          <cell r="E33">
            <v>7900</v>
          </cell>
          <cell r="F33">
            <v>7900</v>
          </cell>
          <cell r="G33">
            <v>0</v>
          </cell>
          <cell r="H33">
            <v>0</v>
          </cell>
          <cell r="I33">
            <v>0</v>
          </cell>
          <cell r="J33" t="b">
            <v>1</v>
          </cell>
          <cell r="K33" t="str">
            <v>D11</v>
          </cell>
          <cell r="L33" t="str">
            <v>YML</v>
          </cell>
          <cell r="M33" t="str">
            <v>A</v>
          </cell>
        </row>
        <row r="34">
          <cell r="A34" t="str">
            <v>AKT152</v>
          </cell>
          <cell r="B34" t="str">
            <v xml:space="preserve">Perniagaan Tuju Jaya      </v>
          </cell>
          <cell r="C34" t="str">
            <v>90 days</v>
          </cell>
          <cell r="D34">
            <v>20000</v>
          </cell>
          <cell r="E34">
            <v>7354.8</v>
          </cell>
          <cell r="F34">
            <v>7354.8</v>
          </cell>
          <cell r="G34">
            <v>0</v>
          </cell>
          <cell r="H34">
            <v>0</v>
          </cell>
          <cell r="I34">
            <v>0</v>
          </cell>
          <cell r="J34" t="b">
            <v>1</v>
          </cell>
          <cell r="K34" t="str">
            <v>D12</v>
          </cell>
          <cell r="L34" t="str">
            <v>YML</v>
          </cell>
          <cell r="M34" t="str">
            <v>A</v>
          </cell>
        </row>
        <row r="35">
          <cell r="A35" t="str">
            <v>AKW101</v>
          </cell>
          <cell r="B35" t="str">
            <v xml:space="preserve">WC Trading       </v>
          </cell>
          <cell r="C35" t="str">
            <v>30 days</v>
          </cell>
          <cell r="D35">
            <v>20000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 t="b">
            <v>1</v>
          </cell>
          <cell r="K35" t="str">
            <v>D11</v>
          </cell>
          <cell r="L35" t="str">
            <v>YML</v>
          </cell>
          <cell r="M35" t="str">
            <v>A</v>
          </cell>
        </row>
        <row r="36">
          <cell r="A36" t="str">
            <v>AKW102</v>
          </cell>
          <cell r="B36" t="str">
            <v xml:space="preserve">WC Trading       </v>
          </cell>
          <cell r="C36" t="str">
            <v>90 days</v>
          </cell>
          <cell r="D36">
            <v>50000</v>
          </cell>
          <cell r="E36">
            <v>13169.52</v>
          </cell>
          <cell r="F36">
            <v>13169.52</v>
          </cell>
          <cell r="G36">
            <v>0</v>
          </cell>
          <cell r="H36">
            <v>0</v>
          </cell>
          <cell r="I36">
            <v>0</v>
          </cell>
          <cell r="J36" t="b">
            <v>1</v>
          </cell>
          <cell r="K36" t="str">
            <v>D12</v>
          </cell>
          <cell r="L36" t="str">
            <v>YML</v>
          </cell>
          <cell r="M36" t="str">
            <v>A</v>
          </cell>
        </row>
        <row r="37">
          <cell r="A37" t="str">
            <v>AKW112</v>
          </cell>
          <cell r="B37" t="str">
            <v xml:space="preserve">WSO Parts Supply      </v>
          </cell>
          <cell r="C37" t="str">
            <v>90 days</v>
          </cell>
          <cell r="D37">
            <v>10000</v>
          </cell>
          <cell r="E37">
            <v>740.2</v>
          </cell>
          <cell r="F37">
            <v>740.2</v>
          </cell>
          <cell r="G37">
            <v>0</v>
          </cell>
          <cell r="H37">
            <v>0</v>
          </cell>
          <cell r="I37">
            <v>0</v>
          </cell>
          <cell r="J37" t="b">
            <v>1</v>
          </cell>
          <cell r="K37" t="str">
            <v>D12</v>
          </cell>
          <cell r="L37" t="str">
            <v>YML</v>
          </cell>
          <cell r="M37" t="str">
            <v>A</v>
          </cell>
        </row>
        <row r="38">
          <cell r="A38" t="str">
            <v>AMT101</v>
          </cell>
          <cell r="B38" t="str">
            <v xml:space="preserve">Tam Sook Engineering Works     </v>
          </cell>
          <cell r="C38" t="str">
            <v>30 days</v>
          </cell>
          <cell r="D38">
            <v>50000</v>
          </cell>
          <cell r="E38">
            <v>29160</v>
          </cell>
          <cell r="F38">
            <v>29160</v>
          </cell>
          <cell r="G38">
            <v>0</v>
          </cell>
          <cell r="H38">
            <v>0</v>
          </cell>
          <cell r="I38">
            <v>0</v>
          </cell>
          <cell r="J38" t="b">
            <v>1</v>
          </cell>
          <cell r="K38" t="str">
            <v>D11</v>
          </cell>
          <cell r="L38" t="str">
            <v>YML</v>
          </cell>
          <cell r="M38" t="str">
            <v>A</v>
          </cell>
        </row>
        <row r="39">
          <cell r="A39" t="str">
            <v>APR101</v>
          </cell>
          <cell r="B39" t="str">
            <v xml:space="preserve">Rocon Equipment Sdn Bhd     </v>
          </cell>
          <cell r="C39" t="str">
            <v>60 days</v>
          </cell>
          <cell r="D39">
            <v>150000</v>
          </cell>
          <cell r="E39">
            <v>74980.899999999994</v>
          </cell>
          <cell r="F39">
            <v>74980.899999999994</v>
          </cell>
          <cell r="G39">
            <v>0</v>
          </cell>
          <cell r="H39">
            <v>0</v>
          </cell>
          <cell r="I39">
            <v>0</v>
          </cell>
          <cell r="J39" t="b">
            <v>1</v>
          </cell>
          <cell r="K39" t="str">
            <v>E21</v>
          </cell>
          <cell r="L39" t="str">
            <v>LKC</v>
          </cell>
          <cell r="M39" t="str">
            <v>A</v>
          </cell>
        </row>
        <row r="40">
          <cell r="A40" t="str">
            <v>APR102</v>
          </cell>
          <cell r="B40" t="str">
            <v xml:space="preserve">Rocon Equipment Sdn Bhd     </v>
          </cell>
          <cell r="C40" t="str">
            <v>60 days</v>
          </cell>
          <cell r="D40">
            <v>50000</v>
          </cell>
          <cell r="E40">
            <v>4600.7</v>
          </cell>
          <cell r="F40">
            <v>4600.7</v>
          </cell>
          <cell r="G40">
            <v>0</v>
          </cell>
          <cell r="H40">
            <v>0</v>
          </cell>
          <cell r="I40">
            <v>0</v>
          </cell>
          <cell r="J40" t="b">
            <v>1</v>
          </cell>
          <cell r="K40" t="str">
            <v>E22</v>
          </cell>
          <cell r="L40" t="str">
            <v>LKC</v>
          </cell>
          <cell r="M40" t="str">
            <v>A</v>
          </cell>
        </row>
        <row r="41">
          <cell r="A41" t="str">
            <v>APS102</v>
          </cell>
          <cell r="B41" t="str">
            <v xml:space="preserve">Sun Sinlim Sdn Bhd     </v>
          </cell>
          <cell r="C41" t="str">
            <v>90 days</v>
          </cell>
          <cell r="D41">
            <v>15000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 t="b">
            <v>1</v>
          </cell>
          <cell r="K41" t="str">
            <v>D12</v>
          </cell>
          <cell r="L41" t="str">
            <v>YML</v>
          </cell>
          <cell r="M41" t="str">
            <v>ST</v>
          </cell>
        </row>
        <row r="42">
          <cell r="A42" t="str">
            <v>APT101</v>
          </cell>
          <cell r="B42" t="str">
            <v xml:space="preserve">Tai Tractor Parts Trading     </v>
          </cell>
          <cell r="C42" t="str">
            <v>30 days</v>
          </cell>
          <cell r="D42">
            <v>30000</v>
          </cell>
          <cell r="E42">
            <v>5388.56</v>
          </cell>
          <cell r="F42">
            <v>5388.56</v>
          </cell>
          <cell r="G42">
            <v>0</v>
          </cell>
          <cell r="H42">
            <v>0</v>
          </cell>
          <cell r="I42">
            <v>0</v>
          </cell>
          <cell r="J42" t="b">
            <v>1</v>
          </cell>
          <cell r="K42" t="str">
            <v>D11</v>
          </cell>
          <cell r="L42" t="str">
            <v>YML</v>
          </cell>
          <cell r="M42" t="str">
            <v>A</v>
          </cell>
        </row>
        <row r="43">
          <cell r="A43" t="str">
            <v>APT102</v>
          </cell>
          <cell r="B43" t="str">
            <v xml:space="preserve">Tai Tractor Parts Trading     </v>
          </cell>
          <cell r="C43" t="str">
            <v>90 days</v>
          </cell>
          <cell r="D43">
            <v>100000</v>
          </cell>
          <cell r="E43">
            <v>74286.12</v>
          </cell>
          <cell r="F43">
            <v>74286.12</v>
          </cell>
          <cell r="G43">
            <v>0</v>
          </cell>
          <cell r="H43">
            <v>0</v>
          </cell>
          <cell r="I43">
            <v>0</v>
          </cell>
          <cell r="J43" t="b">
            <v>1</v>
          </cell>
          <cell r="K43" t="str">
            <v>D12</v>
          </cell>
          <cell r="L43" t="str">
            <v>YML</v>
          </cell>
          <cell r="M43" t="str">
            <v>A</v>
          </cell>
        </row>
        <row r="44">
          <cell r="A44" t="str">
            <v>ARK102</v>
          </cell>
          <cell r="B44" t="str">
            <v xml:space="preserve">K M Chin Motors (Raub) Sdn Bhd  </v>
          </cell>
          <cell r="C44" t="str">
            <v>90 days</v>
          </cell>
          <cell r="D44">
            <v>10000</v>
          </cell>
          <cell r="E44">
            <v>1840.6</v>
          </cell>
          <cell r="F44">
            <v>1840.6</v>
          </cell>
          <cell r="G44">
            <v>0</v>
          </cell>
          <cell r="H44">
            <v>0</v>
          </cell>
          <cell r="I44">
            <v>0</v>
          </cell>
          <cell r="J44" t="b">
            <v>1</v>
          </cell>
          <cell r="K44" t="str">
            <v>D12</v>
          </cell>
          <cell r="L44" t="str">
            <v>YML</v>
          </cell>
          <cell r="M44" t="str">
            <v>A</v>
          </cell>
        </row>
        <row r="45">
          <cell r="A45" t="str">
            <v>ATD101</v>
          </cell>
          <cell r="B45" t="str">
            <v xml:space="preserve">Damah Tractor Parts &amp; Trading Sdn Bhd  </v>
          </cell>
          <cell r="C45" t="str">
            <v>30 days</v>
          </cell>
          <cell r="D45">
            <v>60000</v>
          </cell>
          <cell r="E45">
            <v>1299.6600000000001</v>
          </cell>
          <cell r="F45">
            <v>1299.6600000000001</v>
          </cell>
          <cell r="G45">
            <v>0</v>
          </cell>
          <cell r="H45">
            <v>0</v>
          </cell>
          <cell r="I45">
            <v>0</v>
          </cell>
          <cell r="J45" t="b">
            <v>1</v>
          </cell>
          <cell r="K45" t="str">
            <v>D11</v>
          </cell>
          <cell r="L45" t="str">
            <v>YML</v>
          </cell>
          <cell r="M45" t="str">
            <v>A</v>
          </cell>
        </row>
        <row r="46">
          <cell r="A46" t="str">
            <v>ATD102</v>
          </cell>
          <cell r="B46" t="str">
            <v xml:space="preserve">Damah Tractor Parts &amp; Trading Sdn Bhd  </v>
          </cell>
          <cell r="C46" t="str">
            <v>90 days</v>
          </cell>
          <cell r="D46">
            <v>100000</v>
          </cell>
          <cell r="E46">
            <v>35439.089999999997</v>
          </cell>
          <cell r="F46">
            <v>35439.089999999997</v>
          </cell>
          <cell r="G46">
            <v>0</v>
          </cell>
          <cell r="H46">
            <v>0</v>
          </cell>
          <cell r="I46">
            <v>0</v>
          </cell>
          <cell r="J46" t="b">
            <v>1</v>
          </cell>
          <cell r="K46" t="str">
            <v>D12</v>
          </cell>
          <cell r="L46" t="str">
            <v>YML</v>
          </cell>
          <cell r="M46" t="str">
            <v>A</v>
          </cell>
        </row>
        <row r="47">
          <cell r="A47" t="str">
            <v>ATG102</v>
          </cell>
          <cell r="B47" t="str">
            <v xml:space="preserve">Guan Huat Trading Company     </v>
          </cell>
          <cell r="C47" t="str">
            <v>90 days</v>
          </cell>
          <cell r="D47">
            <v>30000</v>
          </cell>
          <cell r="E47">
            <v>82.13</v>
          </cell>
          <cell r="F47">
            <v>82.13</v>
          </cell>
          <cell r="G47">
            <v>0</v>
          </cell>
          <cell r="H47">
            <v>0</v>
          </cell>
          <cell r="I47">
            <v>0</v>
          </cell>
          <cell r="J47" t="b">
            <v>1</v>
          </cell>
          <cell r="K47" t="str">
            <v>D12</v>
          </cell>
          <cell r="L47" t="str">
            <v>YML</v>
          </cell>
          <cell r="M47" t="str">
            <v>A</v>
          </cell>
        </row>
        <row r="48">
          <cell r="A48" t="str">
            <v>ATL101</v>
          </cell>
          <cell r="B48" t="str">
            <v xml:space="preserve">H C Liew Engineering Sdn Bhd   </v>
          </cell>
          <cell r="C48" t="str">
            <v>30 days</v>
          </cell>
          <cell r="D48">
            <v>30000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 t="b">
            <v>1</v>
          </cell>
          <cell r="K48" t="str">
            <v>D11</v>
          </cell>
          <cell r="L48" t="str">
            <v>YML</v>
          </cell>
          <cell r="M48" t="str">
            <v>A</v>
          </cell>
        </row>
        <row r="49">
          <cell r="A49" t="str">
            <v>ATL102</v>
          </cell>
          <cell r="B49" t="str">
            <v xml:space="preserve">H C Liew Engineering Sdn Bhd   </v>
          </cell>
          <cell r="C49" t="str">
            <v>90 days</v>
          </cell>
          <cell r="D49">
            <v>30000</v>
          </cell>
          <cell r="E49">
            <v>30848.560000000001</v>
          </cell>
          <cell r="F49">
            <v>30848.560000000001</v>
          </cell>
          <cell r="G49">
            <v>0</v>
          </cell>
          <cell r="H49">
            <v>0</v>
          </cell>
          <cell r="I49">
            <v>0</v>
          </cell>
          <cell r="J49" t="b">
            <v>1</v>
          </cell>
          <cell r="K49" t="str">
            <v>D12</v>
          </cell>
          <cell r="L49" t="str">
            <v>YML</v>
          </cell>
          <cell r="M49" t="str">
            <v>A</v>
          </cell>
        </row>
        <row r="50">
          <cell r="A50" t="str">
            <v>ATM101</v>
          </cell>
          <cell r="B50" t="str">
            <v xml:space="preserve">Mentakab Tractor Parts Sdn Bhd    </v>
          </cell>
          <cell r="C50" t="str">
            <v>30 days</v>
          </cell>
          <cell r="D50">
            <v>30000</v>
          </cell>
          <cell r="E50">
            <v>18</v>
          </cell>
          <cell r="F50">
            <v>18</v>
          </cell>
          <cell r="G50">
            <v>0</v>
          </cell>
          <cell r="H50">
            <v>0</v>
          </cell>
          <cell r="I50">
            <v>0</v>
          </cell>
          <cell r="J50" t="b">
            <v>1</v>
          </cell>
          <cell r="K50" t="str">
            <v>D11</v>
          </cell>
          <cell r="L50" t="str">
            <v>YML</v>
          </cell>
          <cell r="M50" t="str">
            <v>A</v>
          </cell>
        </row>
        <row r="51">
          <cell r="A51" t="str">
            <v>ATM102</v>
          </cell>
          <cell r="B51" t="str">
            <v xml:space="preserve">Mentakab Tractor Parts Sdn Bhd    </v>
          </cell>
          <cell r="C51" t="str">
            <v>90 days</v>
          </cell>
          <cell r="D51">
            <v>80000</v>
          </cell>
          <cell r="E51">
            <v>60785.07</v>
          </cell>
          <cell r="F51">
            <v>60785.07</v>
          </cell>
          <cell r="G51">
            <v>0</v>
          </cell>
          <cell r="H51">
            <v>0</v>
          </cell>
          <cell r="I51">
            <v>0</v>
          </cell>
          <cell r="J51" t="b">
            <v>1</v>
          </cell>
          <cell r="K51" t="str">
            <v>D12</v>
          </cell>
          <cell r="L51" t="str">
            <v>YML</v>
          </cell>
          <cell r="M51" t="str">
            <v>A</v>
          </cell>
        </row>
        <row r="52">
          <cell r="A52" t="str">
            <v>ATO101</v>
          </cell>
          <cell r="B52" t="str">
            <v xml:space="preserve">OTS Tractor Plant      </v>
          </cell>
          <cell r="C52" t="str">
            <v>30 days</v>
          </cell>
          <cell r="D52">
            <v>20000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 t="b">
            <v>1</v>
          </cell>
          <cell r="K52" t="str">
            <v>D11</v>
          </cell>
          <cell r="L52" t="str">
            <v>YML</v>
          </cell>
          <cell r="M52" t="str">
            <v>A</v>
          </cell>
        </row>
        <row r="53">
          <cell r="A53" t="str">
            <v>ATO102</v>
          </cell>
          <cell r="B53" t="str">
            <v xml:space="preserve">OTS Tractor Plant      </v>
          </cell>
          <cell r="C53" t="str">
            <v>90 days</v>
          </cell>
          <cell r="D53">
            <v>30000</v>
          </cell>
          <cell r="E53">
            <v>10541.72</v>
          </cell>
          <cell r="F53">
            <v>10541.72</v>
          </cell>
          <cell r="G53">
            <v>0</v>
          </cell>
          <cell r="H53">
            <v>0</v>
          </cell>
          <cell r="I53">
            <v>0</v>
          </cell>
          <cell r="J53" t="b">
            <v>1</v>
          </cell>
          <cell r="K53" t="str">
            <v>D12</v>
          </cell>
          <cell r="L53" t="str">
            <v>YML</v>
          </cell>
          <cell r="M53" t="str">
            <v>A</v>
          </cell>
        </row>
        <row r="54">
          <cell r="A54" t="str">
            <v>ATT101</v>
          </cell>
          <cell r="B54" t="str">
            <v xml:space="preserve">Total Corp (Treng) Sdn Bhd    </v>
          </cell>
          <cell r="C54" t="str">
            <v>60 days</v>
          </cell>
          <cell r="D54">
            <v>50000</v>
          </cell>
          <cell r="E54">
            <v>291.39999999999998</v>
          </cell>
          <cell r="F54">
            <v>291.39999999999998</v>
          </cell>
          <cell r="G54">
            <v>0</v>
          </cell>
          <cell r="H54">
            <v>0</v>
          </cell>
          <cell r="I54">
            <v>0</v>
          </cell>
          <cell r="J54" t="b">
            <v>1</v>
          </cell>
          <cell r="K54" t="str">
            <v>D11</v>
          </cell>
          <cell r="L54" t="str">
            <v>YML</v>
          </cell>
          <cell r="M54" t="str">
            <v>A</v>
          </cell>
        </row>
        <row r="55">
          <cell r="A55" t="str">
            <v>ATT102</v>
          </cell>
          <cell r="B55" t="str">
            <v xml:space="preserve">Total Corp (Treng) Sdn Bhd    </v>
          </cell>
          <cell r="C55" t="str">
            <v>90 days</v>
          </cell>
          <cell r="D55">
            <v>120000</v>
          </cell>
          <cell r="E55">
            <v>34799.93</v>
          </cell>
          <cell r="F55">
            <v>34799.93</v>
          </cell>
          <cell r="G55">
            <v>0</v>
          </cell>
          <cell r="H55">
            <v>0</v>
          </cell>
          <cell r="I55">
            <v>0</v>
          </cell>
          <cell r="J55" t="b">
            <v>1</v>
          </cell>
          <cell r="K55" t="str">
            <v>D12</v>
          </cell>
          <cell r="L55" t="str">
            <v>YML</v>
          </cell>
          <cell r="M55" t="str">
            <v>A</v>
          </cell>
        </row>
        <row r="56">
          <cell r="A56" t="str">
            <v>ATT112</v>
          </cell>
          <cell r="B56" t="str">
            <v xml:space="preserve">Teong Huat Bros Auto Spares (Trg) S/B  </v>
          </cell>
          <cell r="C56" t="str">
            <v>90 days</v>
          </cell>
          <cell r="D56">
            <v>20000</v>
          </cell>
          <cell r="E56">
            <v>565.17999999999995</v>
          </cell>
          <cell r="F56">
            <v>565.17999999999995</v>
          </cell>
          <cell r="G56">
            <v>0</v>
          </cell>
          <cell r="H56">
            <v>0</v>
          </cell>
          <cell r="I56">
            <v>0</v>
          </cell>
          <cell r="J56" t="b">
            <v>1</v>
          </cell>
          <cell r="K56" t="str">
            <v>D12</v>
          </cell>
          <cell r="L56" t="str">
            <v>YML</v>
          </cell>
          <cell r="M56" t="str">
            <v>A</v>
          </cell>
        </row>
        <row r="57">
          <cell r="A57" t="str">
            <v>ATU101</v>
          </cell>
          <cell r="B57" t="str">
            <v xml:space="preserve">U-Best Machinery Parts      </v>
          </cell>
          <cell r="C57" t="str">
            <v>30 days</v>
          </cell>
          <cell r="D57">
            <v>30000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 t="b">
            <v>1</v>
          </cell>
          <cell r="K57" t="str">
            <v>D11</v>
          </cell>
          <cell r="L57" t="str">
            <v>YML</v>
          </cell>
          <cell r="M57" t="str">
            <v>A</v>
          </cell>
        </row>
        <row r="58">
          <cell r="A58" t="str">
            <v>ATU102</v>
          </cell>
          <cell r="B58" t="str">
            <v xml:space="preserve">U-Best Machinery Parts      </v>
          </cell>
          <cell r="C58" t="str">
            <v>90 days</v>
          </cell>
          <cell r="D58">
            <v>20000</v>
          </cell>
          <cell r="E58">
            <v>6439.12</v>
          </cell>
          <cell r="F58">
            <v>6439.12</v>
          </cell>
          <cell r="G58">
            <v>0</v>
          </cell>
          <cell r="H58">
            <v>0</v>
          </cell>
          <cell r="I58">
            <v>0</v>
          </cell>
          <cell r="J58" t="b">
            <v>1</v>
          </cell>
          <cell r="K58" t="str">
            <v>D12</v>
          </cell>
          <cell r="L58" t="str">
            <v>YML</v>
          </cell>
          <cell r="M58" t="str">
            <v>A</v>
          </cell>
        </row>
        <row r="59">
          <cell r="A59" t="str">
            <v>AUH102</v>
          </cell>
          <cell r="B59" t="str">
            <v xml:space="preserve">Sykt Heng Huat Kwan Kee Sdn Bhd  </v>
          </cell>
          <cell r="C59" t="str">
            <v>90 days</v>
          </cell>
          <cell r="D59">
            <v>5000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 t="b">
            <v>1</v>
          </cell>
          <cell r="K59" t="str">
            <v>D12</v>
          </cell>
          <cell r="L59" t="str">
            <v>YML</v>
          </cell>
          <cell r="M59" t="str">
            <v>A</v>
          </cell>
        </row>
        <row r="60">
          <cell r="A60" t="str">
            <v>AUK111</v>
          </cell>
          <cell r="B60" t="str">
            <v xml:space="preserve">Sykt Kuantan Plant Sdn Bhd    </v>
          </cell>
          <cell r="C60" t="str">
            <v>60 days</v>
          </cell>
          <cell r="D60">
            <v>50000</v>
          </cell>
          <cell r="E60">
            <v>3745.9</v>
          </cell>
          <cell r="F60">
            <v>3745.9</v>
          </cell>
          <cell r="G60">
            <v>0</v>
          </cell>
          <cell r="H60">
            <v>0</v>
          </cell>
          <cell r="I60">
            <v>0</v>
          </cell>
          <cell r="J60" t="b">
            <v>1</v>
          </cell>
          <cell r="K60" t="str">
            <v>D11</v>
          </cell>
          <cell r="L60" t="str">
            <v>YML</v>
          </cell>
          <cell r="M60" t="str">
            <v>A</v>
          </cell>
        </row>
        <row r="61">
          <cell r="A61" t="str">
            <v>AUK112</v>
          </cell>
          <cell r="B61" t="str">
            <v xml:space="preserve">Sykt Kuantan Plant Sdn Bhd    </v>
          </cell>
          <cell r="C61" t="str">
            <v>90 days</v>
          </cell>
          <cell r="D61">
            <v>120000</v>
          </cell>
          <cell r="E61">
            <v>68673.84</v>
          </cell>
          <cell r="F61">
            <v>68673.84</v>
          </cell>
          <cell r="G61">
            <v>0</v>
          </cell>
          <cell r="H61">
            <v>0</v>
          </cell>
          <cell r="I61">
            <v>0</v>
          </cell>
          <cell r="J61" t="b">
            <v>1</v>
          </cell>
          <cell r="K61" t="str">
            <v>D12</v>
          </cell>
          <cell r="L61" t="str">
            <v>YML</v>
          </cell>
          <cell r="M61" t="str">
            <v>A</v>
          </cell>
        </row>
        <row r="62">
          <cell r="A62" t="str">
            <v>AUK122</v>
          </cell>
          <cell r="B62" t="str">
            <v xml:space="preserve">Sykt Kian Seng Engineering     </v>
          </cell>
          <cell r="C62" t="str">
            <v>90 days</v>
          </cell>
          <cell r="D62">
            <v>20000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 t="b">
            <v>1</v>
          </cell>
          <cell r="K62" t="str">
            <v>D12</v>
          </cell>
          <cell r="L62" t="str">
            <v>YML</v>
          </cell>
          <cell r="M62" t="str">
            <v>A</v>
          </cell>
        </row>
        <row r="63">
          <cell r="A63" t="str">
            <v>AUK132</v>
          </cell>
          <cell r="B63" t="str">
            <v xml:space="preserve">Kean Hin Tractor Sdn Bhd    </v>
          </cell>
          <cell r="C63" t="str">
            <v>90 days</v>
          </cell>
          <cell r="D63">
            <v>50000</v>
          </cell>
          <cell r="E63">
            <v>3824.5</v>
          </cell>
          <cell r="F63">
            <v>3824.5</v>
          </cell>
          <cell r="G63">
            <v>0</v>
          </cell>
          <cell r="H63">
            <v>0</v>
          </cell>
          <cell r="I63">
            <v>0</v>
          </cell>
          <cell r="J63" t="b">
            <v>1</v>
          </cell>
          <cell r="K63" t="str">
            <v>D12</v>
          </cell>
          <cell r="L63" t="str">
            <v>YML</v>
          </cell>
          <cell r="M63" t="str">
            <v>A</v>
          </cell>
        </row>
        <row r="64">
          <cell r="A64" t="str">
            <v>AUS111</v>
          </cell>
          <cell r="B64" t="str">
            <v xml:space="preserve">Sinar Damai Sdn Bhd     </v>
          </cell>
          <cell r="C64" t="str">
            <v>30 days</v>
          </cell>
          <cell r="D64">
            <v>50000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 t="b">
            <v>1</v>
          </cell>
          <cell r="K64" t="str">
            <v>D11</v>
          </cell>
          <cell r="L64" t="str">
            <v>YML</v>
          </cell>
          <cell r="M64" t="str">
            <v>A</v>
          </cell>
        </row>
        <row r="65">
          <cell r="A65" t="str">
            <v>AUS112</v>
          </cell>
          <cell r="B65" t="str">
            <v xml:space="preserve">Sinar Damai Sdn Bhd     </v>
          </cell>
          <cell r="C65" t="str">
            <v>90 days</v>
          </cell>
          <cell r="D65">
            <v>30000</v>
          </cell>
          <cell r="E65">
            <v>5872.84</v>
          </cell>
          <cell r="F65">
            <v>5872.84</v>
          </cell>
          <cell r="G65">
            <v>0</v>
          </cell>
          <cell r="H65">
            <v>0</v>
          </cell>
          <cell r="I65">
            <v>0</v>
          </cell>
          <cell r="J65" t="b">
            <v>1</v>
          </cell>
          <cell r="K65" t="str">
            <v>D12</v>
          </cell>
          <cell r="L65" t="str">
            <v>YML</v>
          </cell>
          <cell r="M65" t="str">
            <v>A</v>
          </cell>
        </row>
        <row r="66">
          <cell r="A66" t="str">
            <v>AUS121</v>
          </cell>
          <cell r="B66" t="str">
            <v xml:space="preserve">S K Trading      </v>
          </cell>
          <cell r="C66" t="str">
            <v>30 days</v>
          </cell>
          <cell r="D66">
            <v>30000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 t="b">
            <v>1</v>
          </cell>
          <cell r="K66" t="str">
            <v>D11</v>
          </cell>
          <cell r="L66" t="str">
            <v>YML</v>
          </cell>
          <cell r="M66" t="str">
            <v>A</v>
          </cell>
        </row>
        <row r="67">
          <cell r="A67" t="str">
            <v>AUW101</v>
          </cell>
          <cell r="B67" t="str">
            <v xml:space="preserve">World Plant Tractor Sdn Bhd    </v>
          </cell>
          <cell r="C67" t="str">
            <v>30 days</v>
          </cell>
          <cell r="D67">
            <v>30000</v>
          </cell>
          <cell r="E67">
            <v>3677.4</v>
          </cell>
          <cell r="F67">
            <v>3677.4</v>
          </cell>
          <cell r="G67">
            <v>0</v>
          </cell>
          <cell r="H67">
            <v>0</v>
          </cell>
          <cell r="I67">
            <v>0</v>
          </cell>
          <cell r="J67" t="b">
            <v>1</v>
          </cell>
          <cell r="K67" t="str">
            <v>D11</v>
          </cell>
          <cell r="L67" t="str">
            <v>YML</v>
          </cell>
          <cell r="M67" t="str">
            <v>A</v>
          </cell>
        </row>
        <row r="68">
          <cell r="A68" t="str">
            <v>AUW102</v>
          </cell>
          <cell r="B68" t="str">
            <v xml:space="preserve">World Plant Tractor Sdn Bhd    </v>
          </cell>
          <cell r="C68" t="str">
            <v>90 days</v>
          </cell>
          <cell r="D68">
            <v>50000</v>
          </cell>
          <cell r="E68">
            <v>24225.94</v>
          </cell>
          <cell r="F68">
            <v>24225.94</v>
          </cell>
          <cell r="G68">
            <v>0</v>
          </cell>
          <cell r="H68">
            <v>0</v>
          </cell>
          <cell r="I68">
            <v>0</v>
          </cell>
          <cell r="J68" t="b">
            <v>1</v>
          </cell>
          <cell r="K68" t="str">
            <v>D12</v>
          </cell>
          <cell r="L68" t="str">
            <v>YML</v>
          </cell>
          <cell r="M68" t="str">
            <v>A</v>
          </cell>
        </row>
        <row r="69">
          <cell r="A69" t="str">
            <v>AUZ101</v>
          </cell>
          <cell r="B69" t="str">
            <v xml:space="preserve">Zhonsen Trading       </v>
          </cell>
          <cell r="C69" t="str">
            <v>30 days</v>
          </cell>
          <cell r="D69">
            <v>10000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 t="b">
            <v>1</v>
          </cell>
          <cell r="K69" t="str">
            <v>D11</v>
          </cell>
          <cell r="L69" t="str">
            <v>YML</v>
          </cell>
          <cell r="M69" t="str">
            <v>A</v>
          </cell>
        </row>
        <row r="70">
          <cell r="A70" t="str">
            <v>AUZ102</v>
          </cell>
          <cell r="B70" t="str">
            <v xml:space="preserve">Zhonsen Trading       </v>
          </cell>
          <cell r="C70" t="str">
            <v>60 days</v>
          </cell>
          <cell r="D70">
            <v>10000</v>
          </cell>
          <cell r="E70">
            <v>15332.25</v>
          </cell>
          <cell r="F70">
            <v>15332.25</v>
          </cell>
          <cell r="G70">
            <v>0</v>
          </cell>
          <cell r="H70">
            <v>0</v>
          </cell>
          <cell r="I70">
            <v>0</v>
          </cell>
          <cell r="J70" t="b">
            <v>1</v>
          </cell>
          <cell r="K70" t="str">
            <v>D12</v>
          </cell>
          <cell r="L70" t="str">
            <v>YML</v>
          </cell>
          <cell r="M70" t="str">
            <v>A</v>
          </cell>
        </row>
        <row r="71">
          <cell r="A71" t="str">
            <v>BAE101</v>
          </cell>
          <cell r="B71" t="str">
            <v xml:space="preserve">Eu-Tech Track Service Engineering     </v>
          </cell>
          <cell r="C71" t="str">
            <v>30 days</v>
          </cell>
          <cell r="D71">
            <v>80000</v>
          </cell>
          <cell r="E71">
            <v>1509.79</v>
          </cell>
          <cell r="F71">
            <v>1509.79</v>
          </cell>
          <cell r="G71">
            <v>0</v>
          </cell>
          <cell r="H71">
            <v>0</v>
          </cell>
          <cell r="I71">
            <v>0</v>
          </cell>
          <cell r="J71" t="b">
            <v>1</v>
          </cell>
          <cell r="K71" t="str">
            <v>D01</v>
          </cell>
          <cell r="L71" t="str">
            <v>HHJ</v>
          </cell>
          <cell r="M71" t="str">
            <v>A</v>
          </cell>
        </row>
        <row r="72">
          <cell r="A72" t="str">
            <v>BAE102</v>
          </cell>
          <cell r="B72" t="str">
            <v xml:space="preserve">Eu-Tech Track Service Engineering     </v>
          </cell>
          <cell r="C72" t="str">
            <v>60 days</v>
          </cell>
          <cell r="D72">
            <v>30000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 t="b">
            <v>1</v>
          </cell>
          <cell r="K72" t="str">
            <v>D02</v>
          </cell>
          <cell r="L72" t="str">
            <v>HHJ</v>
          </cell>
          <cell r="M72" t="str">
            <v>A</v>
          </cell>
        </row>
        <row r="73">
          <cell r="A73" t="str">
            <v>BAJ102</v>
          </cell>
          <cell r="B73" t="str">
            <v xml:space="preserve">Jialian Enterprise       </v>
          </cell>
          <cell r="C73" t="str">
            <v>60 days</v>
          </cell>
          <cell r="D73">
            <v>20000</v>
          </cell>
          <cell r="E73">
            <v>14340</v>
          </cell>
          <cell r="F73">
            <v>14340</v>
          </cell>
          <cell r="G73">
            <v>0</v>
          </cell>
          <cell r="H73">
            <v>0</v>
          </cell>
          <cell r="I73">
            <v>0</v>
          </cell>
          <cell r="J73" t="b">
            <v>1</v>
          </cell>
          <cell r="K73" t="str">
            <v>D02</v>
          </cell>
          <cell r="L73" t="str">
            <v>HHJ</v>
          </cell>
          <cell r="M73" t="str">
            <v>A</v>
          </cell>
        </row>
        <row r="74">
          <cell r="A74" t="str">
            <v>BAS101</v>
          </cell>
          <cell r="B74" t="str">
            <v xml:space="preserve">Sin Hoe Hin Engineering Sdn Bhd   </v>
          </cell>
          <cell r="C74" t="str">
            <v>30 days</v>
          </cell>
          <cell r="D74">
            <v>300000</v>
          </cell>
          <cell r="E74">
            <v>57400</v>
          </cell>
          <cell r="F74">
            <v>57400</v>
          </cell>
          <cell r="G74">
            <v>0</v>
          </cell>
          <cell r="H74">
            <v>0</v>
          </cell>
          <cell r="I74">
            <v>0</v>
          </cell>
          <cell r="J74" t="b">
            <v>1</v>
          </cell>
          <cell r="K74" t="str">
            <v>D01</v>
          </cell>
          <cell r="L74" t="str">
            <v>HHJ</v>
          </cell>
          <cell r="M74" t="str">
            <v>A</v>
          </cell>
        </row>
        <row r="75">
          <cell r="A75" t="str">
            <v>BAS102</v>
          </cell>
          <cell r="B75" t="str">
            <v xml:space="preserve">Sin Hoe Hin Engineering Sdn Bhd   </v>
          </cell>
          <cell r="C75" t="str">
            <v>90 days</v>
          </cell>
          <cell r="D75">
            <v>50000</v>
          </cell>
          <cell r="E75">
            <v>5083.5</v>
          </cell>
          <cell r="F75">
            <v>5083.5</v>
          </cell>
          <cell r="G75">
            <v>0</v>
          </cell>
          <cell r="H75">
            <v>0</v>
          </cell>
          <cell r="I75">
            <v>0</v>
          </cell>
          <cell r="J75" t="b">
            <v>1</v>
          </cell>
          <cell r="K75" t="str">
            <v>D02</v>
          </cell>
          <cell r="L75" t="str">
            <v>HHJ</v>
          </cell>
          <cell r="M75" t="str">
            <v>A</v>
          </cell>
        </row>
        <row r="76">
          <cell r="A76" t="str">
            <v>BAS132</v>
          </cell>
          <cell r="B76" t="str">
            <v xml:space="preserve">Sin Hoe Leong Company     </v>
          </cell>
          <cell r="C76" t="str">
            <v>90 days</v>
          </cell>
          <cell r="D76">
            <v>30000</v>
          </cell>
          <cell r="E76">
            <v>1990.74</v>
          </cell>
          <cell r="F76">
            <v>1990.74</v>
          </cell>
          <cell r="G76">
            <v>0</v>
          </cell>
          <cell r="H76">
            <v>0</v>
          </cell>
          <cell r="I76">
            <v>0</v>
          </cell>
          <cell r="J76" t="b">
            <v>1</v>
          </cell>
          <cell r="K76" t="str">
            <v>D02</v>
          </cell>
          <cell r="L76" t="str">
            <v>HHJ</v>
          </cell>
          <cell r="M76" t="str">
            <v>A</v>
          </cell>
        </row>
        <row r="77">
          <cell r="A77" t="str">
            <v>BBA101</v>
          </cell>
          <cell r="B77" t="str">
            <v xml:space="preserve">Allied Machinery Spares Sdn Bhd    </v>
          </cell>
          <cell r="C77" t="str">
            <v>30 days</v>
          </cell>
          <cell r="D77">
            <v>20000</v>
          </cell>
          <cell r="E77">
            <v>0</v>
          </cell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 t="b">
            <v>1</v>
          </cell>
          <cell r="K77" t="str">
            <v>D01</v>
          </cell>
          <cell r="L77" t="str">
            <v>HHJ</v>
          </cell>
          <cell r="M77" t="str">
            <v>A</v>
          </cell>
        </row>
        <row r="78">
          <cell r="A78" t="str">
            <v>BBA102</v>
          </cell>
          <cell r="B78" t="str">
            <v xml:space="preserve">Allied Machinery Spares Sdn Bhd    </v>
          </cell>
          <cell r="C78" t="str">
            <v>90 days</v>
          </cell>
          <cell r="D78">
            <v>20000</v>
          </cell>
          <cell r="E78">
            <v>8643.9699999999993</v>
          </cell>
          <cell r="F78">
            <v>8643.9699999999993</v>
          </cell>
          <cell r="G78">
            <v>0</v>
          </cell>
          <cell r="H78">
            <v>0</v>
          </cell>
          <cell r="I78">
            <v>0</v>
          </cell>
          <cell r="J78" t="b">
            <v>1</v>
          </cell>
          <cell r="K78" t="str">
            <v>D02</v>
          </cell>
          <cell r="L78" t="str">
            <v>HHJ</v>
          </cell>
          <cell r="M78" t="str">
            <v>A</v>
          </cell>
        </row>
        <row r="79">
          <cell r="A79" t="str">
            <v>BBE102</v>
          </cell>
          <cell r="B79" t="str">
            <v xml:space="preserve">Eng Hin Leong Company Sdn Bhd   </v>
          </cell>
          <cell r="C79" t="str">
            <v>90 days</v>
          </cell>
          <cell r="D79">
            <v>30000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 t="b">
            <v>1</v>
          </cell>
          <cell r="K79" t="str">
            <v>D02</v>
          </cell>
          <cell r="L79" t="str">
            <v>HHJ</v>
          </cell>
          <cell r="M79" t="str">
            <v>ST</v>
          </cell>
        </row>
        <row r="80">
          <cell r="A80" t="str">
            <v>BBL101</v>
          </cell>
          <cell r="B80" t="str">
            <v xml:space="preserve">Leanson Tractors (B'worth) Sdn Bhd    </v>
          </cell>
          <cell r="C80" t="str">
            <v>30 days</v>
          </cell>
          <cell r="D80">
            <v>30000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 t="b">
            <v>1</v>
          </cell>
          <cell r="K80" t="str">
            <v>D01</v>
          </cell>
          <cell r="L80" t="str">
            <v>HHJ</v>
          </cell>
          <cell r="M80" t="str">
            <v>A</v>
          </cell>
        </row>
        <row r="81">
          <cell r="A81" t="str">
            <v>BBL102</v>
          </cell>
          <cell r="B81" t="str">
            <v xml:space="preserve">Leanson Tractors (B'worth) Sdn Bhd    </v>
          </cell>
          <cell r="C81" t="str">
            <v>90 days</v>
          </cell>
          <cell r="D81">
            <v>60000</v>
          </cell>
          <cell r="E81">
            <v>12155.95</v>
          </cell>
          <cell r="F81">
            <v>12155.95</v>
          </cell>
          <cell r="G81">
            <v>0</v>
          </cell>
          <cell r="H81">
            <v>0</v>
          </cell>
          <cell r="I81">
            <v>0</v>
          </cell>
          <cell r="J81" t="b">
            <v>1</v>
          </cell>
          <cell r="K81" t="str">
            <v>D02</v>
          </cell>
          <cell r="L81" t="str">
            <v>HHJ</v>
          </cell>
          <cell r="M81" t="str">
            <v>A</v>
          </cell>
        </row>
        <row r="82">
          <cell r="A82" t="str">
            <v>BBM102</v>
          </cell>
          <cell r="B82" t="str">
            <v xml:space="preserve">Ming Sing Trading Company     </v>
          </cell>
          <cell r="C82" t="str">
            <v>60 days</v>
          </cell>
          <cell r="D82">
            <v>20000</v>
          </cell>
          <cell r="E82">
            <v>5678.69</v>
          </cell>
          <cell r="F82">
            <v>5678.69</v>
          </cell>
          <cell r="G82">
            <v>0</v>
          </cell>
          <cell r="H82">
            <v>0</v>
          </cell>
          <cell r="I82">
            <v>0</v>
          </cell>
          <cell r="J82" t="b">
            <v>1</v>
          </cell>
          <cell r="K82" t="str">
            <v>D42</v>
          </cell>
          <cell r="L82" t="str">
            <v>HSF</v>
          </cell>
          <cell r="M82" t="str">
            <v>A</v>
          </cell>
        </row>
        <row r="83">
          <cell r="A83" t="str">
            <v>BBT100</v>
          </cell>
          <cell r="B83" t="str">
            <v xml:space="preserve">Total Enterprise (Butterworth) Company     </v>
          </cell>
          <cell r="C83" t="str">
            <v>90 days</v>
          </cell>
          <cell r="D83">
            <v>20000</v>
          </cell>
          <cell r="E83">
            <v>10394.549999999999</v>
          </cell>
          <cell r="F83">
            <v>10394.549999999999</v>
          </cell>
          <cell r="G83">
            <v>0</v>
          </cell>
          <cell r="H83">
            <v>0</v>
          </cell>
          <cell r="I83">
            <v>0</v>
          </cell>
          <cell r="J83" t="b">
            <v>1</v>
          </cell>
          <cell r="K83" t="str">
            <v>D02</v>
          </cell>
          <cell r="L83" t="str">
            <v>HHJ</v>
          </cell>
          <cell r="M83" t="str">
            <v>A</v>
          </cell>
        </row>
        <row r="84">
          <cell r="A84" t="str">
            <v>BGK101</v>
          </cell>
          <cell r="B84" t="str">
            <v xml:space="preserve">Kian Leck Machinery Company     </v>
          </cell>
          <cell r="C84" t="str">
            <v>30 days</v>
          </cell>
          <cell r="D84">
            <v>20000</v>
          </cell>
          <cell r="E84">
            <v>55.3</v>
          </cell>
          <cell r="F84">
            <v>55.3</v>
          </cell>
          <cell r="G84">
            <v>0</v>
          </cell>
          <cell r="H84">
            <v>0</v>
          </cell>
          <cell r="I84">
            <v>0</v>
          </cell>
          <cell r="J84" t="b">
            <v>1</v>
          </cell>
          <cell r="K84" t="str">
            <v>D01</v>
          </cell>
          <cell r="L84" t="str">
            <v>HHJ</v>
          </cell>
          <cell r="M84" t="str">
            <v>A</v>
          </cell>
        </row>
        <row r="85">
          <cell r="A85" t="str">
            <v>BGK102</v>
          </cell>
          <cell r="B85" t="str">
            <v xml:space="preserve">Kian Leck Machinery Company     </v>
          </cell>
          <cell r="C85" t="str">
            <v>60 days</v>
          </cell>
          <cell r="D85">
            <v>30000</v>
          </cell>
          <cell r="E85">
            <v>12979.07</v>
          </cell>
          <cell r="F85">
            <v>12979.07</v>
          </cell>
          <cell r="G85">
            <v>0</v>
          </cell>
          <cell r="H85">
            <v>0</v>
          </cell>
          <cell r="I85">
            <v>0</v>
          </cell>
          <cell r="J85" t="b">
            <v>1</v>
          </cell>
          <cell r="K85" t="str">
            <v>D02</v>
          </cell>
          <cell r="L85" t="str">
            <v>HHJ</v>
          </cell>
          <cell r="M85" t="str">
            <v>A</v>
          </cell>
        </row>
        <row r="86">
          <cell r="A86" t="str">
            <v>BIC102</v>
          </cell>
          <cell r="B86" t="str">
            <v xml:space="preserve">Chit Soon Auto Parts (PK) Sdn Bhd  </v>
          </cell>
          <cell r="C86" t="str">
            <v>90 days</v>
          </cell>
          <cell r="D86">
            <v>60000</v>
          </cell>
          <cell r="E86">
            <v>16300</v>
          </cell>
          <cell r="F86">
            <v>16300</v>
          </cell>
          <cell r="G86">
            <v>0</v>
          </cell>
          <cell r="H86">
            <v>0</v>
          </cell>
          <cell r="I86">
            <v>0</v>
          </cell>
          <cell r="J86" t="b">
            <v>1</v>
          </cell>
          <cell r="K86" t="str">
            <v>D02</v>
          </cell>
          <cell r="L86" t="str">
            <v>HHJ</v>
          </cell>
          <cell r="M86" t="str">
            <v>A</v>
          </cell>
        </row>
        <row r="87">
          <cell r="A87" t="str">
            <v>BIE102</v>
          </cell>
          <cell r="B87" t="str">
            <v xml:space="preserve">Ekomaya Sdn Bhd      </v>
          </cell>
          <cell r="C87" t="str">
            <v>90 days</v>
          </cell>
          <cell r="D87">
            <v>60000</v>
          </cell>
          <cell r="E87">
            <v>11069.35</v>
          </cell>
          <cell r="F87">
            <v>0</v>
          </cell>
          <cell r="G87">
            <v>0</v>
          </cell>
          <cell r="H87">
            <v>8127.52</v>
          </cell>
          <cell r="I87">
            <v>2941.83</v>
          </cell>
          <cell r="J87" t="b">
            <v>1</v>
          </cell>
          <cell r="K87" t="str">
            <v>D02</v>
          </cell>
          <cell r="L87" t="str">
            <v>HHJ</v>
          </cell>
          <cell r="M87" t="str">
            <v>S</v>
          </cell>
        </row>
        <row r="88">
          <cell r="A88" t="str">
            <v>BIP100</v>
          </cell>
          <cell r="B88" t="str">
            <v xml:space="preserve">Perak Motor Co Sdn Bhd    </v>
          </cell>
          <cell r="C88" t="str">
            <v>90 days</v>
          </cell>
          <cell r="D88">
            <v>60000</v>
          </cell>
          <cell r="E88">
            <v>35303.050000000003</v>
          </cell>
          <cell r="F88">
            <v>35303.050000000003</v>
          </cell>
          <cell r="G88">
            <v>0</v>
          </cell>
          <cell r="H88">
            <v>0</v>
          </cell>
          <cell r="I88">
            <v>0</v>
          </cell>
          <cell r="J88" t="b">
            <v>1</v>
          </cell>
          <cell r="K88" t="str">
            <v>D02</v>
          </cell>
          <cell r="L88" t="str">
            <v>HHJ</v>
          </cell>
          <cell r="M88" t="str">
            <v>A</v>
          </cell>
        </row>
        <row r="89">
          <cell r="A89" t="str">
            <v>BIP101</v>
          </cell>
          <cell r="B89" t="str">
            <v xml:space="preserve">Perak Motor Co Sdn Bhd    </v>
          </cell>
          <cell r="C89" t="str">
            <v>30 days</v>
          </cell>
          <cell r="D89">
            <v>40000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 t="b">
            <v>1</v>
          </cell>
          <cell r="K89" t="str">
            <v>D01</v>
          </cell>
          <cell r="L89" t="str">
            <v>HHJ</v>
          </cell>
          <cell r="M89" t="str">
            <v>A</v>
          </cell>
        </row>
        <row r="90">
          <cell r="A90" t="str">
            <v>BIS100</v>
          </cell>
          <cell r="B90" t="str">
            <v xml:space="preserve">Syn Heng Heavy Equipment Sdn Bhd   </v>
          </cell>
          <cell r="C90" t="str">
            <v>90 days</v>
          </cell>
          <cell r="D90">
            <v>100000</v>
          </cell>
          <cell r="E90">
            <v>88186.15</v>
          </cell>
          <cell r="F90">
            <v>88186.15</v>
          </cell>
          <cell r="G90">
            <v>0</v>
          </cell>
          <cell r="H90">
            <v>0</v>
          </cell>
          <cell r="I90">
            <v>0</v>
          </cell>
          <cell r="J90" t="b">
            <v>1</v>
          </cell>
          <cell r="K90" t="str">
            <v>D02</v>
          </cell>
          <cell r="L90" t="str">
            <v>HHJ</v>
          </cell>
          <cell r="M90" t="str">
            <v>A</v>
          </cell>
        </row>
        <row r="91">
          <cell r="A91" t="str">
            <v>BIS101</v>
          </cell>
          <cell r="B91" t="str">
            <v xml:space="preserve">Syn Heng Heavy Equipment Sdn Bhd   </v>
          </cell>
          <cell r="C91" t="str">
            <v>30 days</v>
          </cell>
          <cell r="D91">
            <v>50000</v>
          </cell>
          <cell r="E91">
            <v>605.62</v>
          </cell>
          <cell r="F91">
            <v>605.62</v>
          </cell>
          <cell r="G91">
            <v>0</v>
          </cell>
          <cell r="H91">
            <v>0</v>
          </cell>
          <cell r="I91">
            <v>0</v>
          </cell>
          <cell r="J91" t="b">
            <v>1</v>
          </cell>
          <cell r="K91" t="str">
            <v>D01</v>
          </cell>
          <cell r="L91" t="str">
            <v>HHJ</v>
          </cell>
          <cell r="M91" t="str">
            <v>A</v>
          </cell>
        </row>
        <row r="92">
          <cell r="A92" t="str">
            <v>BIS111</v>
          </cell>
          <cell r="B92" t="str">
            <v xml:space="preserve">Sykt Sun Ma Heavy Machinery Sdn Bhd  </v>
          </cell>
          <cell r="C92" t="str">
            <v>30 days</v>
          </cell>
          <cell r="D92">
            <v>20000</v>
          </cell>
          <cell r="E92">
            <v>17208.740000000002</v>
          </cell>
          <cell r="F92">
            <v>17208.740000000002</v>
          </cell>
          <cell r="G92">
            <v>0</v>
          </cell>
          <cell r="H92">
            <v>0</v>
          </cell>
          <cell r="I92">
            <v>0</v>
          </cell>
          <cell r="J92" t="b">
            <v>1</v>
          </cell>
          <cell r="K92" t="str">
            <v>D01</v>
          </cell>
          <cell r="L92" t="str">
            <v>HHJ</v>
          </cell>
          <cell r="M92" t="str">
            <v>A</v>
          </cell>
        </row>
        <row r="93">
          <cell r="A93" t="str">
            <v>BIT100</v>
          </cell>
          <cell r="B93" t="str">
            <v xml:space="preserve">Total Corporation (Perak) Sdn Bhd    </v>
          </cell>
          <cell r="C93" t="str">
            <v>90 days</v>
          </cell>
          <cell r="D93">
            <v>150000</v>
          </cell>
          <cell r="E93">
            <v>135510.06</v>
          </cell>
          <cell r="F93">
            <v>135510.06</v>
          </cell>
          <cell r="G93">
            <v>0</v>
          </cell>
          <cell r="H93">
            <v>0</v>
          </cell>
          <cell r="I93">
            <v>0</v>
          </cell>
          <cell r="J93" t="b">
            <v>1</v>
          </cell>
          <cell r="K93" t="str">
            <v>D02</v>
          </cell>
          <cell r="L93" t="str">
            <v>HHJ</v>
          </cell>
          <cell r="M93" t="str">
            <v>A</v>
          </cell>
        </row>
        <row r="94">
          <cell r="A94" t="str">
            <v>BIT101</v>
          </cell>
          <cell r="B94" t="str">
            <v xml:space="preserve">Total Corporation (Perak) Sdn Bhd    </v>
          </cell>
          <cell r="C94" t="str">
            <v>30 days</v>
          </cell>
          <cell r="D94">
            <v>50000</v>
          </cell>
          <cell r="E94">
            <v>29116.92</v>
          </cell>
          <cell r="F94">
            <v>29116.92</v>
          </cell>
          <cell r="G94">
            <v>0</v>
          </cell>
          <cell r="H94">
            <v>0</v>
          </cell>
          <cell r="I94">
            <v>0</v>
          </cell>
          <cell r="J94" t="b">
            <v>1</v>
          </cell>
          <cell r="K94" t="str">
            <v>D01</v>
          </cell>
          <cell r="L94" t="str">
            <v>HHJ</v>
          </cell>
          <cell r="M94" t="str">
            <v>A</v>
          </cell>
        </row>
        <row r="95">
          <cell r="A95" t="str">
            <v>BIY100</v>
          </cell>
          <cell r="B95" t="str">
            <v xml:space="preserve">Yaulek Parts Sdn Bhd     </v>
          </cell>
          <cell r="C95" t="str">
            <v>60 days</v>
          </cell>
          <cell r="D95">
            <v>30000</v>
          </cell>
          <cell r="E95">
            <v>16463.240000000002</v>
          </cell>
          <cell r="F95">
            <v>16463.240000000002</v>
          </cell>
          <cell r="G95">
            <v>0</v>
          </cell>
          <cell r="H95">
            <v>0</v>
          </cell>
          <cell r="I95">
            <v>0</v>
          </cell>
          <cell r="J95" t="b">
            <v>1</v>
          </cell>
          <cell r="K95" t="str">
            <v>D02</v>
          </cell>
          <cell r="L95" t="str">
            <v>HHJ</v>
          </cell>
          <cell r="M95" t="str">
            <v>A</v>
          </cell>
        </row>
        <row r="96">
          <cell r="A96" t="str">
            <v>BIY101</v>
          </cell>
          <cell r="B96" t="str">
            <v xml:space="preserve">Yaulek Parts Sdn Bhd     </v>
          </cell>
          <cell r="C96" t="str">
            <v>CASH</v>
          </cell>
          <cell r="D96">
            <v>30000</v>
          </cell>
          <cell r="E96">
            <v>0</v>
          </cell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 t="b">
            <v>1</v>
          </cell>
          <cell r="K96" t="str">
            <v>D01</v>
          </cell>
          <cell r="L96" t="str">
            <v>HHJ</v>
          </cell>
          <cell r="M96" t="str">
            <v>A</v>
          </cell>
        </row>
        <row r="97">
          <cell r="A97" t="str">
            <v>BJA101</v>
          </cell>
          <cell r="B97" t="str">
            <v xml:space="preserve">Arrowira Sdn Bhd      </v>
          </cell>
          <cell r="C97" t="str">
            <v>30 days</v>
          </cell>
          <cell r="D97">
            <v>20000</v>
          </cell>
          <cell r="E97">
            <v>112.35</v>
          </cell>
          <cell r="F97">
            <v>112.35</v>
          </cell>
          <cell r="G97">
            <v>0</v>
          </cell>
          <cell r="H97">
            <v>0</v>
          </cell>
          <cell r="I97">
            <v>0</v>
          </cell>
          <cell r="J97" t="b">
            <v>1</v>
          </cell>
          <cell r="K97" t="str">
            <v>D61</v>
          </cell>
          <cell r="L97" t="str">
            <v>ICY</v>
          </cell>
          <cell r="M97" t="str">
            <v>A</v>
          </cell>
        </row>
        <row r="98">
          <cell r="A98" t="str">
            <v>BJA102</v>
          </cell>
          <cell r="B98" t="str">
            <v xml:space="preserve">Arrowira Sdn Bhd      </v>
          </cell>
          <cell r="C98" t="str">
            <v>90 days</v>
          </cell>
          <cell r="D98">
            <v>20000</v>
          </cell>
          <cell r="E98">
            <v>2606.84</v>
          </cell>
          <cell r="F98">
            <v>2606.84</v>
          </cell>
          <cell r="G98">
            <v>0</v>
          </cell>
          <cell r="H98">
            <v>0</v>
          </cell>
          <cell r="I98">
            <v>0</v>
          </cell>
          <cell r="J98" t="b">
            <v>1</v>
          </cell>
          <cell r="K98" t="str">
            <v>D62</v>
          </cell>
          <cell r="L98" t="str">
            <v>ICY</v>
          </cell>
          <cell r="M98" t="str">
            <v>A</v>
          </cell>
        </row>
        <row r="99">
          <cell r="A99" t="str">
            <v>BJC101</v>
          </cell>
          <cell r="B99" t="str">
            <v xml:space="preserve">CEL Tractors (Johor) Sdn Bhd    </v>
          </cell>
          <cell r="C99" t="str">
            <v>30 days</v>
          </cell>
          <cell r="D99">
            <v>20000</v>
          </cell>
          <cell r="E99">
            <v>4.75</v>
          </cell>
          <cell r="F99">
            <v>4.75</v>
          </cell>
          <cell r="G99">
            <v>0</v>
          </cell>
          <cell r="H99">
            <v>0</v>
          </cell>
          <cell r="I99">
            <v>0</v>
          </cell>
          <cell r="J99" t="b">
            <v>1</v>
          </cell>
          <cell r="K99" t="str">
            <v>D61</v>
          </cell>
          <cell r="L99" t="str">
            <v>ICY</v>
          </cell>
          <cell r="M99" t="str">
            <v>A</v>
          </cell>
        </row>
        <row r="100">
          <cell r="A100" t="str">
            <v>BJC102</v>
          </cell>
          <cell r="B100" t="str">
            <v xml:space="preserve">CEL Tractors (Johor) Sdn Bhd    </v>
          </cell>
          <cell r="C100" t="str">
            <v>90 days</v>
          </cell>
          <cell r="D100">
            <v>20000</v>
          </cell>
          <cell r="E100">
            <v>638.20000000000005</v>
          </cell>
          <cell r="F100">
            <v>638.20000000000005</v>
          </cell>
          <cell r="G100">
            <v>0</v>
          </cell>
          <cell r="H100">
            <v>0</v>
          </cell>
          <cell r="I100">
            <v>0</v>
          </cell>
          <cell r="J100" t="b">
            <v>1</v>
          </cell>
          <cell r="K100" t="str">
            <v>D62</v>
          </cell>
          <cell r="L100" t="str">
            <v>ICY</v>
          </cell>
          <cell r="M100" t="str">
            <v>A</v>
          </cell>
        </row>
        <row r="101">
          <cell r="A101" t="str">
            <v>BJE102</v>
          </cell>
          <cell r="B101" t="str">
            <v xml:space="preserve">Eik Ann Tractor Parts Sdn Bhd   </v>
          </cell>
          <cell r="C101" t="str">
            <v>90 days</v>
          </cell>
          <cell r="D101">
            <v>20000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  <cell r="I101">
            <v>0</v>
          </cell>
          <cell r="J101" t="b">
            <v>1</v>
          </cell>
          <cell r="K101" t="str">
            <v>D62</v>
          </cell>
          <cell r="L101" t="str">
            <v>ICY</v>
          </cell>
          <cell r="M101" t="str">
            <v>A</v>
          </cell>
        </row>
        <row r="102">
          <cell r="A102" t="str">
            <v>BJE112</v>
          </cell>
          <cell r="B102" t="str">
            <v xml:space="preserve">Perniagaan Alat Gantian Eng Thai    </v>
          </cell>
          <cell r="C102" t="str">
            <v>60 days</v>
          </cell>
          <cell r="D102">
            <v>10000</v>
          </cell>
          <cell r="E102">
            <v>1550</v>
          </cell>
          <cell r="F102">
            <v>1550</v>
          </cell>
          <cell r="G102">
            <v>0</v>
          </cell>
          <cell r="H102">
            <v>0</v>
          </cell>
          <cell r="I102">
            <v>0</v>
          </cell>
          <cell r="J102" t="b">
            <v>1</v>
          </cell>
          <cell r="K102" t="str">
            <v>D62</v>
          </cell>
          <cell r="L102" t="str">
            <v>ICY</v>
          </cell>
          <cell r="M102" t="str">
            <v>A</v>
          </cell>
        </row>
        <row r="103">
          <cell r="A103" t="str">
            <v>BJG111</v>
          </cell>
          <cell r="B103" t="str">
            <v xml:space="preserve">Guang Hoe Engineering Supply Sdn Bhd   </v>
          </cell>
          <cell r="C103" t="str">
            <v>30 days</v>
          </cell>
          <cell r="D103">
            <v>80000</v>
          </cell>
          <cell r="E103">
            <v>22100.57</v>
          </cell>
          <cell r="F103">
            <v>22100.57</v>
          </cell>
          <cell r="G103">
            <v>0</v>
          </cell>
          <cell r="H103">
            <v>0</v>
          </cell>
          <cell r="I103">
            <v>0</v>
          </cell>
          <cell r="J103" t="b">
            <v>1</v>
          </cell>
          <cell r="K103" t="str">
            <v>D61</v>
          </cell>
          <cell r="L103" t="str">
            <v>ICY</v>
          </cell>
          <cell r="M103" t="str">
            <v>A</v>
          </cell>
        </row>
        <row r="104">
          <cell r="A104" t="str">
            <v>BJG112</v>
          </cell>
          <cell r="B104" t="str">
            <v xml:space="preserve">Guang Hoe Engineering Supply Sdn Bhd   </v>
          </cell>
          <cell r="C104" t="str">
            <v>90 days</v>
          </cell>
          <cell r="D104">
            <v>100000</v>
          </cell>
          <cell r="E104">
            <v>62545.62</v>
          </cell>
          <cell r="F104">
            <v>62545.62</v>
          </cell>
          <cell r="G104">
            <v>0</v>
          </cell>
          <cell r="H104">
            <v>0</v>
          </cell>
          <cell r="I104">
            <v>0</v>
          </cell>
          <cell r="J104" t="b">
            <v>1</v>
          </cell>
          <cell r="K104" t="str">
            <v>D62</v>
          </cell>
          <cell r="L104" t="str">
            <v>ICY</v>
          </cell>
          <cell r="M104" t="str">
            <v>A</v>
          </cell>
        </row>
        <row r="105">
          <cell r="A105" t="str">
            <v>BJK101</v>
          </cell>
          <cell r="B105" t="str">
            <v xml:space="preserve">K S Excavator Parts Sdn Bhd   </v>
          </cell>
          <cell r="C105" t="str">
            <v>30 days</v>
          </cell>
          <cell r="D105">
            <v>20000</v>
          </cell>
          <cell r="E105">
            <v>2144.04</v>
          </cell>
          <cell r="F105">
            <v>2144.04</v>
          </cell>
          <cell r="G105">
            <v>0</v>
          </cell>
          <cell r="H105">
            <v>0</v>
          </cell>
          <cell r="I105">
            <v>0</v>
          </cell>
          <cell r="J105" t="b">
            <v>1</v>
          </cell>
          <cell r="K105" t="str">
            <v>D61</v>
          </cell>
          <cell r="L105" t="str">
            <v>ICY</v>
          </cell>
          <cell r="M105" t="str">
            <v>A</v>
          </cell>
        </row>
        <row r="106">
          <cell r="A106" t="str">
            <v>BJK102</v>
          </cell>
          <cell r="B106" t="str">
            <v xml:space="preserve">K S Excavator Parts Sdn Bhd   </v>
          </cell>
          <cell r="C106" t="str">
            <v>90 days</v>
          </cell>
          <cell r="D106">
            <v>30000</v>
          </cell>
          <cell r="E106">
            <v>10157.67</v>
          </cell>
          <cell r="F106">
            <v>10157.67</v>
          </cell>
          <cell r="G106">
            <v>0</v>
          </cell>
          <cell r="H106">
            <v>0</v>
          </cell>
          <cell r="I106">
            <v>0</v>
          </cell>
          <cell r="J106" t="b">
            <v>1</v>
          </cell>
          <cell r="K106" t="str">
            <v>D62</v>
          </cell>
          <cell r="L106" t="str">
            <v>ICY</v>
          </cell>
          <cell r="M106" t="str">
            <v>A</v>
          </cell>
        </row>
        <row r="107">
          <cell r="A107" t="str">
            <v>BJS101</v>
          </cell>
          <cell r="B107" t="str">
            <v xml:space="preserve">Song Crane Enterprise (M) Sdn Bhd   </v>
          </cell>
          <cell r="C107" t="str">
            <v>30 days</v>
          </cell>
          <cell r="D107">
            <v>20000</v>
          </cell>
          <cell r="E107">
            <v>3480</v>
          </cell>
          <cell r="F107">
            <v>3480</v>
          </cell>
          <cell r="G107">
            <v>0</v>
          </cell>
          <cell r="H107">
            <v>0</v>
          </cell>
          <cell r="I107">
            <v>0</v>
          </cell>
          <cell r="J107" t="b">
            <v>1</v>
          </cell>
          <cell r="K107" t="str">
            <v>D61</v>
          </cell>
          <cell r="L107" t="str">
            <v>ICY</v>
          </cell>
          <cell r="M107" t="str">
            <v>A</v>
          </cell>
        </row>
        <row r="108">
          <cell r="A108" t="str">
            <v>BJS102</v>
          </cell>
          <cell r="B108" t="str">
            <v xml:space="preserve">Song Crane Enterprise (M) Sdn Bhd   </v>
          </cell>
          <cell r="C108" t="str">
            <v>90 days</v>
          </cell>
          <cell r="D108">
            <v>50000</v>
          </cell>
          <cell r="E108">
            <v>32744.35</v>
          </cell>
          <cell r="F108">
            <v>32744.35</v>
          </cell>
          <cell r="G108">
            <v>0</v>
          </cell>
          <cell r="H108">
            <v>0</v>
          </cell>
          <cell r="I108">
            <v>0</v>
          </cell>
          <cell r="J108" t="b">
            <v>1</v>
          </cell>
          <cell r="K108" t="str">
            <v>D62</v>
          </cell>
          <cell r="L108" t="str">
            <v>ICY</v>
          </cell>
          <cell r="M108" t="str">
            <v>A</v>
          </cell>
        </row>
        <row r="109">
          <cell r="A109" t="str">
            <v>BJT102</v>
          </cell>
          <cell r="B109" t="str">
            <v xml:space="preserve">Syarikat Tong San Enterprise     </v>
          </cell>
          <cell r="C109" t="str">
            <v>60 days</v>
          </cell>
          <cell r="D109">
            <v>20000</v>
          </cell>
          <cell r="E109">
            <v>0</v>
          </cell>
          <cell r="F109">
            <v>0</v>
          </cell>
          <cell r="G109">
            <v>0</v>
          </cell>
          <cell r="H109">
            <v>0</v>
          </cell>
          <cell r="I109">
            <v>0</v>
          </cell>
          <cell r="J109" t="b">
            <v>1</v>
          </cell>
          <cell r="K109" t="str">
            <v>D62</v>
          </cell>
          <cell r="L109" t="str">
            <v>ICY</v>
          </cell>
          <cell r="M109" t="str">
            <v>A</v>
          </cell>
        </row>
        <row r="110">
          <cell r="A110" t="str">
            <v>BJX101</v>
          </cell>
          <cell r="B110" t="str">
            <v xml:space="preserve">Xenog Sdn Bhd      </v>
          </cell>
          <cell r="C110" t="str">
            <v>30 days</v>
          </cell>
          <cell r="D110">
            <v>80000</v>
          </cell>
          <cell r="E110">
            <v>22384.91</v>
          </cell>
          <cell r="F110">
            <v>22384.91</v>
          </cell>
          <cell r="G110">
            <v>0</v>
          </cell>
          <cell r="H110">
            <v>0</v>
          </cell>
          <cell r="I110">
            <v>0</v>
          </cell>
          <cell r="J110" t="b">
            <v>1</v>
          </cell>
          <cell r="K110" t="str">
            <v>D61</v>
          </cell>
          <cell r="L110" t="str">
            <v>ICY</v>
          </cell>
          <cell r="M110" t="str">
            <v>A</v>
          </cell>
        </row>
        <row r="111">
          <cell r="A111" t="str">
            <v>BJX102</v>
          </cell>
          <cell r="B111" t="str">
            <v xml:space="preserve">Xenog Sdn Bhd      </v>
          </cell>
          <cell r="C111" t="str">
            <v>90 days</v>
          </cell>
          <cell r="D111">
            <v>100000</v>
          </cell>
          <cell r="E111">
            <v>57740.36</v>
          </cell>
          <cell r="F111">
            <v>57740.36</v>
          </cell>
          <cell r="G111">
            <v>0</v>
          </cell>
          <cell r="H111">
            <v>0</v>
          </cell>
          <cell r="I111">
            <v>0</v>
          </cell>
          <cell r="J111" t="b">
            <v>1</v>
          </cell>
          <cell r="K111" t="str">
            <v>D62</v>
          </cell>
          <cell r="L111" t="str">
            <v>ICY</v>
          </cell>
          <cell r="M111" t="str">
            <v>A</v>
          </cell>
        </row>
        <row r="112">
          <cell r="A112" t="str">
            <v>BKA100</v>
          </cell>
          <cell r="B112" t="str">
            <v xml:space="preserve">Sykt Alat-Alat Tractor Associated     </v>
          </cell>
          <cell r="C112" t="str">
            <v>90 days</v>
          </cell>
          <cell r="D112">
            <v>30000</v>
          </cell>
          <cell r="E112">
            <v>9375.5499999999993</v>
          </cell>
          <cell r="F112">
            <v>9375.5499999999993</v>
          </cell>
          <cell r="G112">
            <v>0</v>
          </cell>
          <cell r="H112">
            <v>0</v>
          </cell>
          <cell r="I112">
            <v>0</v>
          </cell>
          <cell r="J112" t="b">
            <v>1</v>
          </cell>
          <cell r="K112" t="str">
            <v>D12</v>
          </cell>
          <cell r="L112" t="str">
            <v>YML</v>
          </cell>
          <cell r="M112" t="str">
            <v>A</v>
          </cell>
        </row>
        <row r="113">
          <cell r="A113" t="str">
            <v>BKA112</v>
          </cell>
          <cell r="B113" t="str">
            <v xml:space="preserve">Autoxports Sdn Bhd      </v>
          </cell>
          <cell r="C113" t="str">
            <v>90 days</v>
          </cell>
          <cell r="D113">
            <v>10000</v>
          </cell>
          <cell r="E113">
            <v>1440.76</v>
          </cell>
          <cell r="F113">
            <v>1440.76</v>
          </cell>
          <cell r="G113">
            <v>0</v>
          </cell>
          <cell r="H113">
            <v>0</v>
          </cell>
          <cell r="I113">
            <v>0</v>
          </cell>
          <cell r="J113" t="b">
            <v>1</v>
          </cell>
          <cell r="K113" t="str">
            <v>D32</v>
          </cell>
          <cell r="L113" t="str">
            <v>TC</v>
          </cell>
          <cell r="M113" t="str">
            <v>A</v>
          </cell>
        </row>
        <row r="114">
          <cell r="A114" t="str">
            <v>BKA121</v>
          </cell>
          <cell r="B114" t="str">
            <v xml:space="preserve">Aik Lye Tractor Parts Sdn Bhd   </v>
          </cell>
          <cell r="C114" t="str">
            <v>30 days</v>
          </cell>
          <cell r="D114">
            <v>40000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  <cell r="I114">
            <v>0</v>
          </cell>
          <cell r="J114" t="b">
            <v>1</v>
          </cell>
          <cell r="K114" t="str">
            <v>D31</v>
          </cell>
          <cell r="L114" t="str">
            <v>TC</v>
          </cell>
          <cell r="M114" t="str">
            <v>A</v>
          </cell>
        </row>
        <row r="115">
          <cell r="A115" t="str">
            <v>BKA122</v>
          </cell>
          <cell r="B115" t="str">
            <v xml:space="preserve">Aik Lye Tractor Parts Sdn Bhd   </v>
          </cell>
          <cell r="C115" t="str">
            <v>90 days</v>
          </cell>
          <cell r="D115">
            <v>100000</v>
          </cell>
          <cell r="E115">
            <v>31462.35</v>
          </cell>
          <cell r="F115">
            <v>31462.35</v>
          </cell>
          <cell r="G115">
            <v>0</v>
          </cell>
          <cell r="H115">
            <v>0</v>
          </cell>
          <cell r="I115">
            <v>0</v>
          </cell>
          <cell r="J115" t="b">
            <v>1</v>
          </cell>
          <cell r="K115" t="str">
            <v>D32</v>
          </cell>
          <cell r="L115" t="str">
            <v>TC</v>
          </cell>
          <cell r="M115" t="str">
            <v>A</v>
          </cell>
        </row>
        <row r="116">
          <cell r="A116" t="str">
            <v>BKA202</v>
          </cell>
          <cell r="B116" t="str">
            <v xml:space="preserve">Automaster Spare Parts (M) Sdn Bhd   </v>
          </cell>
          <cell r="C116" t="str">
            <v>90 days</v>
          </cell>
          <cell r="D116">
            <v>30000</v>
          </cell>
          <cell r="E116">
            <v>512.4</v>
          </cell>
          <cell r="F116">
            <v>512.4</v>
          </cell>
          <cell r="G116">
            <v>0</v>
          </cell>
          <cell r="H116">
            <v>0</v>
          </cell>
          <cell r="I116">
            <v>0</v>
          </cell>
          <cell r="J116" t="b">
            <v>1</v>
          </cell>
          <cell r="K116" t="str">
            <v>D42</v>
          </cell>
          <cell r="L116" t="str">
            <v>HSF</v>
          </cell>
          <cell r="M116" t="str">
            <v>A</v>
          </cell>
        </row>
        <row r="117">
          <cell r="A117" t="str">
            <v>BKA242</v>
          </cell>
          <cell r="B117" t="str">
            <v xml:space="preserve">Syarikat Auto Jaya      </v>
          </cell>
          <cell r="C117" t="str">
            <v>90 days</v>
          </cell>
          <cell r="D117">
            <v>10000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I117">
            <v>0</v>
          </cell>
          <cell r="J117" t="b">
            <v>1</v>
          </cell>
          <cell r="K117" t="str">
            <v>D42</v>
          </cell>
          <cell r="L117" t="str">
            <v>HSF</v>
          </cell>
          <cell r="M117" t="str">
            <v>A</v>
          </cell>
        </row>
        <row r="118">
          <cell r="A118" t="str">
            <v>BKA252</v>
          </cell>
          <cell r="B118" t="str">
            <v xml:space="preserve">AZ Parts Supply Sdn Bhd    </v>
          </cell>
          <cell r="C118" t="str">
            <v>90 days</v>
          </cell>
          <cell r="D118">
            <v>30000</v>
          </cell>
          <cell r="E118">
            <v>7598.48</v>
          </cell>
          <cell r="F118">
            <v>7598.48</v>
          </cell>
          <cell r="G118">
            <v>0</v>
          </cell>
          <cell r="H118">
            <v>0</v>
          </cell>
          <cell r="I118">
            <v>0</v>
          </cell>
          <cell r="J118" t="b">
            <v>1</v>
          </cell>
          <cell r="K118" t="str">
            <v>D42</v>
          </cell>
          <cell r="L118" t="str">
            <v>HSF</v>
          </cell>
          <cell r="M118" t="str">
            <v>A</v>
          </cell>
        </row>
        <row r="119">
          <cell r="A119" t="str">
            <v>BKA262</v>
          </cell>
          <cell r="B119" t="str">
            <v xml:space="preserve">Alat-Alat Ganti Kereta Maju     </v>
          </cell>
          <cell r="C119" t="str">
            <v>90 days</v>
          </cell>
          <cell r="D119">
            <v>10000</v>
          </cell>
          <cell r="E119">
            <v>1174.4000000000001</v>
          </cell>
          <cell r="F119">
            <v>1174.4000000000001</v>
          </cell>
          <cell r="G119">
            <v>0</v>
          </cell>
          <cell r="H119">
            <v>0</v>
          </cell>
          <cell r="I119">
            <v>0</v>
          </cell>
          <cell r="J119" t="b">
            <v>1</v>
          </cell>
          <cell r="K119" t="str">
            <v>D42</v>
          </cell>
          <cell r="L119" t="str">
            <v>HSF</v>
          </cell>
          <cell r="M119" t="str">
            <v>A</v>
          </cell>
        </row>
        <row r="120">
          <cell r="A120" t="str">
            <v>BKA272</v>
          </cell>
          <cell r="B120" t="str">
            <v xml:space="preserve">Auto Resources Sdn Bhd     </v>
          </cell>
          <cell r="C120" t="str">
            <v>90 days</v>
          </cell>
          <cell r="D120">
            <v>10000</v>
          </cell>
          <cell r="E120">
            <v>2790.2</v>
          </cell>
          <cell r="F120">
            <v>2790.2</v>
          </cell>
          <cell r="G120">
            <v>0</v>
          </cell>
          <cell r="H120">
            <v>0</v>
          </cell>
          <cell r="I120">
            <v>0</v>
          </cell>
          <cell r="J120" t="b">
            <v>1</v>
          </cell>
          <cell r="K120" t="str">
            <v>D42</v>
          </cell>
          <cell r="L120" t="str">
            <v>HSF</v>
          </cell>
          <cell r="M120" t="str">
            <v>A</v>
          </cell>
        </row>
        <row r="121">
          <cell r="A121" t="str">
            <v>BKB112</v>
          </cell>
          <cell r="B121" t="str">
            <v xml:space="preserve">Sykt Bahau Auto Supply     </v>
          </cell>
          <cell r="C121" t="str">
            <v>90 days</v>
          </cell>
          <cell r="D121">
            <v>20000</v>
          </cell>
          <cell r="E121">
            <v>6919.82</v>
          </cell>
          <cell r="F121">
            <v>6919.82</v>
          </cell>
          <cell r="G121">
            <v>0</v>
          </cell>
          <cell r="H121">
            <v>0</v>
          </cell>
          <cell r="I121">
            <v>0</v>
          </cell>
          <cell r="J121" t="b">
            <v>1</v>
          </cell>
          <cell r="K121" t="str">
            <v>D32</v>
          </cell>
          <cell r="L121" t="str">
            <v>TC</v>
          </cell>
          <cell r="M121" t="str">
            <v>A</v>
          </cell>
        </row>
        <row r="122">
          <cell r="A122" t="str">
            <v>BKB142</v>
          </cell>
          <cell r="B122" t="str">
            <v xml:space="preserve">Berjaya Green Development Sdn Bhd    </v>
          </cell>
          <cell r="C122" t="str">
            <v>60 days</v>
          </cell>
          <cell r="D122">
            <v>30000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I122">
            <v>0</v>
          </cell>
          <cell r="J122" t="b">
            <v>1</v>
          </cell>
          <cell r="K122" t="str">
            <v>E22</v>
          </cell>
          <cell r="L122" t="str">
            <v>LKC</v>
          </cell>
          <cell r="M122" t="str">
            <v>ST</v>
          </cell>
        </row>
        <row r="123">
          <cell r="A123" t="str">
            <v>BKC100</v>
          </cell>
          <cell r="B123" t="str">
            <v xml:space="preserve">C F Tractor Company     </v>
          </cell>
          <cell r="C123" t="str">
            <v>90 days</v>
          </cell>
          <cell r="D123">
            <v>60000</v>
          </cell>
          <cell r="E123">
            <v>40997.040000000001</v>
          </cell>
          <cell r="F123">
            <v>40997.040000000001</v>
          </cell>
          <cell r="G123">
            <v>0</v>
          </cell>
          <cell r="H123">
            <v>0</v>
          </cell>
          <cell r="I123">
            <v>0</v>
          </cell>
          <cell r="J123" t="b">
            <v>1</v>
          </cell>
          <cell r="K123" t="str">
            <v>D32</v>
          </cell>
          <cell r="L123" t="str">
            <v>TC</v>
          </cell>
          <cell r="M123" t="str">
            <v>A</v>
          </cell>
        </row>
        <row r="124">
          <cell r="A124" t="str">
            <v>BKC101</v>
          </cell>
          <cell r="B124" t="str">
            <v xml:space="preserve">C F Tractor Company     </v>
          </cell>
          <cell r="C124" t="str">
            <v>30 days</v>
          </cell>
          <cell r="D124">
            <v>40000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  <cell r="I124">
            <v>0</v>
          </cell>
          <cell r="J124" t="b">
            <v>1</v>
          </cell>
          <cell r="K124" t="str">
            <v>D31</v>
          </cell>
          <cell r="L124" t="str">
            <v>TC</v>
          </cell>
          <cell r="M124" t="str">
            <v>A</v>
          </cell>
        </row>
        <row r="125">
          <cell r="A125" t="str">
            <v>BKC122</v>
          </cell>
          <cell r="B125" t="str">
            <v xml:space="preserve">CHKL Equipment Parts Sdn Bhd    </v>
          </cell>
          <cell r="C125" t="str">
            <v>90 days</v>
          </cell>
          <cell r="D125">
            <v>40000</v>
          </cell>
          <cell r="E125">
            <v>22880.71</v>
          </cell>
          <cell r="F125">
            <v>22880.71</v>
          </cell>
          <cell r="G125">
            <v>0</v>
          </cell>
          <cell r="H125">
            <v>0</v>
          </cell>
          <cell r="I125">
            <v>0</v>
          </cell>
          <cell r="J125" t="b">
            <v>1</v>
          </cell>
          <cell r="K125" t="str">
            <v>D62</v>
          </cell>
          <cell r="L125" t="str">
            <v>ICY</v>
          </cell>
          <cell r="M125" t="str">
            <v>A</v>
          </cell>
        </row>
        <row r="126">
          <cell r="A126" t="str">
            <v>BKC142</v>
          </cell>
          <cell r="B126" t="str">
            <v xml:space="preserve">Chop Soon Heng      </v>
          </cell>
          <cell r="C126" t="str">
            <v>90 days</v>
          </cell>
          <cell r="D126">
            <v>10000</v>
          </cell>
          <cell r="E126">
            <v>420</v>
          </cell>
          <cell r="F126">
            <v>420</v>
          </cell>
          <cell r="G126">
            <v>0</v>
          </cell>
          <cell r="H126">
            <v>0</v>
          </cell>
          <cell r="I126">
            <v>0</v>
          </cell>
          <cell r="J126" t="b">
            <v>1</v>
          </cell>
          <cell r="K126" t="str">
            <v>D42</v>
          </cell>
          <cell r="L126" t="str">
            <v>HSF</v>
          </cell>
          <cell r="M126" t="str">
            <v>A</v>
          </cell>
        </row>
        <row r="127">
          <cell r="A127" t="str">
            <v>BKC151</v>
          </cell>
          <cell r="B127" t="str">
            <v xml:space="preserve">CR Machinery Parts Sdn Bhd    </v>
          </cell>
          <cell r="C127" t="str">
            <v>CASH</v>
          </cell>
          <cell r="D127">
            <v>20000</v>
          </cell>
          <cell r="E127">
            <v>0</v>
          </cell>
          <cell r="F127">
            <v>0</v>
          </cell>
          <cell r="G127">
            <v>0</v>
          </cell>
          <cell r="H127">
            <v>0</v>
          </cell>
          <cell r="I127">
            <v>0</v>
          </cell>
          <cell r="J127" t="b">
            <v>1</v>
          </cell>
          <cell r="K127" t="str">
            <v>D61</v>
          </cell>
          <cell r="L127" t="str">
            <v>ICY</v>
          </cell>
          <cell r="M127" t="str">
            <v>ST</v>
          </cell>
        </row>
        <row r="128">
          <cell r="A128" t="str">
            <v>BKC152</v>
          </cell>
          <cell r="B128" t="str">
            <v xml:space="preserve">CR Machinery Parts Sdn Bhd    </v>
          </cell>
          <cell r="C128" t="str">
            <v>CASH</v>
          </cell>
          <cell r="D128">
            <v>20000</v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  <cell r="I128">
            <v>0</v>
          </cell>
          <cell r="J128" t="b">
            <v>1</v>
          </cell>
          <cell r="K128" t="str">
            <v>D62</v>
          </cell>
          <cell r="L128" t="str">
            <v>ICY</v>
          </cell>
          <cell r="M128" t="str">
            <v>ST</v>
          </cell>
        </row>
        <row r="129">
          <cell r="A129" t="str">
            <v>BKC192</v>
          </cell>
          <cell r="B129" t="str">
            <v xml:space="preserve">Century Trading       </v>
          </cell>
          <cell r="C129" t="str">
            <v>90 days</v>
          </cell>
          <cell r="D129">
            <v>20000</v>
          </cell>
          <cell r="E129">
            <v>11004.76</v>
          </cell>
          <cell r="F129">
            <v>11004.76</v>
          </cell>
          <cell r="G129">
            <v>0</v>
          </cell>
          <cell r="H129">
            <v>0</v>
          </cell>
          <cell r="I129">
            <v>0</v>
          </cell>
          <cell r="J129" t="b">
            <v>1</v>
          </cell>
          <cell r="K129" t="str">
            <v>D02</v>
          </cell>
          <cell r="L129" t="str">
            <v>HHJ</v>
          </cell>
          <cell r="M129" t="str">
            <v>A</v>
          </cell>
        </row>
        <row r="130">
          <cell r="A130" t="str">
            <v>BKC212</v>
          </cell>
          <cell r="B130" t="str">
            <v xml:space="preserve">Care Auto Supply      </v>
          </cell>
          <cell r="C130" t="str">
            <v>90 days</v>
          </cell>
          <cell r="D130">
            <v>10000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  <cell r="I130">
            <v>0</v>
          </cell>
          <cell r="J130" t="b">
            <v>1</v>
          </cell>
          <cell r="K130" t="str">
            <v>D42</v>
          </cell>
          <cell r="L130" t="str">
            <v>HSF</v>
          </cell>
          <cell r="M130" t="str">
            <v>ST</v>
          </cell>
        </row>
        <row r="131">
          <cell r="A131" t="str">
            <v>BKC222</v>
          </cell>
          <cell r="B131" t="str">
            <v xml:space="preserve">CME Technologies Sdn Bhd     </v>
          </cell>
          <cell r="C131" t="str">
            <v>60 days</v>
          </cell>
          <cell r="D131">
            <v>20000</v>
          </cell>
          <cell r="E131">
            <v>3500</v>
          </cell>
          <cell r="F131">
            <v>3500</v>
          </cell>
          <cell r="G131">
            <v>0</v>
          </cell>
          <cell r="H131">
            <v>0</v>
          </cell>
          <cell r="I131">
            <v>0</v>
          </cell>
          <cell r="J131" t="b">
            <v>1</v>
          </cell>
          <cell r="K131" t="str">
            <v>NM2</v>
          </cell>
          <cell r="L131" t="str">
            <v>MGT</v>
          </cell>
          <cell r="M131" t="str">
            <v>A</v>
          </cell>
        </row>
        <row r="132">
          <cell r="A132" t="str">
            <v>BKC241</v>
          </cell>
          <cell r="B132" t="str">
            <v xml:space="preserve">C L Excavator &amp; Tractor Parts Sdn Bhd </v>
          </cell>
          <cell r="C132" t="str">
            <v>30 days</v>
          </cell>
          <cell r="D132">
            <v>50000</v>
          </cell>
          <cell r="E132">
            <v>0</v>
          </cell>
          <cell r="F132">
            <v>0</v>
          </cell>
          <cell r="G132">
            <v>0</v>
          </cell>
          <cell r="H132">
            <v>0</v>
          </cell>
          <cell r="I132">
            <v>0</v>
          </cell>
          <cell r="J132" t="b">
            <v>1</v>
          </cell>
          <cell r="K132" t="str">
            <v>D31</v>
          </cell>
          <cell r="L132" t="str">
            <v>TC</v>
          </cell>
          <cell r="M132" t="str">
            <v>A</v>
          </cell>
        </row>
        <row r="133">
          <cell r="A133" t="str">
            <v>BKC242</v>
          </cell>
          <cell r="B133" t="str">
            <v xml:space="preserve">C L Excavator &amp; Tractor Parts Sdn Bhd </v>
          </cell>
          <cell r="C133" t="str">
            <v>90 days</v>
          </cell>
          <cell r="D133">
            <v>40000</v>
          </cell>
          <cell r="E133">
            <v>7892.02</v>
          </cell>
          <cell r="F133">
            <v>7892.02</v>
          </cell>
          <cell r="G133">
            <v>0</v>
          </cell>
          <cell r="H133">
            <v>0</v>
          </cell>
          <cell r="I133">
            <v>0</v>
          </cell>
          <cell r="J133" t="b">
            <v>1</v>
          </cell>
          <cell r="K133" t="str">
            <v>D32</v>
          </cell>
          <cell r="L133" t="str">
            <v>TC</v>
          </cell>
          <cell r="M133" t="str">
            <v>A</v>
          </cell>
        </row>
        <row r="134">
          <cell r="A134" t="str">
            <v>BKC261</v>
          </cell>
          <cell r="B134" t="str">
            <v xml:space="preserve">CNY Heavy Machinery Parts Sdn Bhd   </v>
          </cell>
          <cell r="C134" t="str">
            <v>CASH</v>
          </cell>
          <cell r="D134">
            <v>20000</v>
          </cell>
          <cell r="E134">
            <v>0</v>
          </cell>
          <cell r="F134">
            <v>0</v>
          </cell>
          <cell r="G134">
            <v>0</v>
          </cell>
          <cell r="H134">
            <v>0</v>
          </cell>
          <cell r="I134">
            <v>0</v>
          </cell>
          <cell r="J134" t="b">
            <v>1</v>
          </cell>
          <cell r="K134" t="str">
            <v>D11</v>
          </cell>
          <cell r="L134" t="str">
            <v>YML</v>
          </cell>
          <cell r="M134" t="str">
            <v>S</v>
          </cell>
        </row>
        <row r="135">
          <cell r="A135" t="str">
            <v>BKC262</v>
          </cell>
          <cell r="B135" t="str">
            <v xml:space="preserve">CNY Heavy Machinery Parts Sdn Bhd   </v>
          </cell>
          <cell r="C135" t="str">
            <v>CASH</v>
          </cell>
          <cell r="D135">
            <v>20000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  <cell r="I135">
            <v>0</v>
          </cell>
          <cell r="J135" t="b">
            <v>1</v>
          </cell>
          <cell r="K135" t="str">
            <v>D12</v>
          </cell>
          <cell r="L135" t="str">
            <v>YML</v>
          </cell>
          <cell r="M135" t="str">
            <v>S</v>
          </cell>
        </row>
        <row r="136">
          <cell r="A136" t="str">
            <v>BKC292</v>
          </cell>
          <cell r="B136" t="str">
            <v xml:space="preserve">Syarikat Chip Hin (Banting) Sdn Bhd   </v>
          </cell>
          <cell r="C136" t="str">
            <v>90 days</v>
          </cell>
          <cell r="D136">
            <v>15000</v>
          </cell>
          <cell r="E136">
            <v>6120.6</v>
          </cell>
          <cell r="F136">
            <v>6120.6</v>
          </cell>
          <cell r="G136">
            <v>0</v>
          </cell>
          <cell r="H136">
            <v>0</v>
          </cell>
          <cell r="I136">
            <v>0</v>
          </cell>
          <cell r="J136" t="b">
            <v>1</v>
          </cell>
          <cell r="K136" t="str">
            <v>D42</v>
          </cell>
          <cell r="L136" t="str">
            <v>HSF</v>
          </cell>
          <cell r="M136" t="str">
            <v>A</v>
          </cell>
        </row>
        <row r="137">
          <cell r="A137" t="str">
            <v>BKD121</v>
          </cell>
          <cell r="B137" t="str">
            <v xml:space="preserve">Dunia Epik Sdn Bhd     </v>
          </cell>
          <cell r="C137" t="str">
            <v>60 days</v>
          </cell>
          <cell r="D137">
            <v>150000</v>
          </cell>
          <cell r="E137">
            <v>182559</v>
          </cell>
          <cell r="F137">
            <v>169263.9</v>
          </cell>
          <cell r="G137">
            <v>11422</v>
          </cell>
          <cell r="H137">
            <v>240</v>
          </cell>
          <cell r="I137">
            <v>1633.1</v>
          </cell>
          <cell r="J137" t="b">
            <v>1</v>
          </cell>
          <cell r="K137" t="str">
            <v>E21</v>
          </cell>
          <cell r="L137" t="str">
            <v>LKC</v>
          </cell>
          <cell r="M137" t="str">
            <v>A</v>
          </cell>
        </row>
        <row r="138">
          <cell r="A138" t="str">
            <v>BKD122</v>
          </cell>
          <cell r="B138" t="str">
            <v xml:space="preserve">Dunia Epik Sdn Bhd     </v>
          </cell>
          <cell r="C138" t="str">
            <v>90 days</v>
          </cell>
          <cell r="D138">
            <v>150000</v>
          </cell>
          <cell r="E138">
            <v>268823.03000000003</v>
          </cell>
          <cell r="F138">
            <v>262392.64</v>
          </cell>
          <cell r="G138">
            <v>1842.6</v>
          </cell>
          <cell r="H138">
            <v>4353.1000000000004</v>
          </cell>
          <cell r="I138">
            <v>234.69</v>
          </cell>
          <cell r="J138" t="b">
            <v>1</v>
          </cell>
          <cell r="K138" t="str">
            <v>E22</v>
          </cell>
          <cell r="L138" t="str">
            <v>LKC</v>
          </cell>
          <cell r="M138" t="str">
            <v>A</v>
          </cell>
        </row>
        <row r="139">
          <cell r="A139" t="str">
            <v>BKD131</v>
          </cell>
          <cell r="B139" t="str">
            <v xml:space="preserve">Damansara Rock Products Sdn Bhd    </v>
          </cell>
          <cell r="C139" t="str">
            <v>60 days</v>
          </cell>
          <cell r="D139">
            <v>25000</v>
          </cell>
          <cell r="E139">
            <v>436</v>
          </cell>
          <cell r="F139">
            <v>436</v>
          </cell>
          <cell r="G139">
            <v>0</v>
          </cell>
          <cell r="H139">
            <v>0</v>
          </cell>
          <cell r="I139">
            <v>0</v>
          </cell>
          <cell r="J139" t="b">
            <v>1</v>
          </cell>
          <cell r="K139" t="str">
            <v>E11</v>
          </cell>
          <cell r="L139" t="str">
            <v>WCM</v>
          </cell>
          <cell r="M139" t="str">
            <v>A</v>
          </cell>
        </row>
        <row r="140">
          <cell r="A140" t="str">
            <v>BKD132</v>
          </cell>
          <cell r="B140" t="str">
            <v xml:space="preserve">Damansara Rock Products Sdn Bhd    </v>
          </cell>
          <cell r="C140" t="str">
            <v>60 days</v>
          </cell>
          <cell r="D140">
            <v>15000</v>
          </cell>
          <cell r="E140">
            <v>4615.16</v>
          </cell>
          <cell r="F140">
            <v>4624.2</v>
          </cell>
          <cell r="G140">
            <v>0</v>
          </cell>
          <cell r="H140">
            <v>-8.14</v>
          </cell>
          <cell r="I140">
            <v>-0.9</v>
          </cell>
          <cell r="J140" t="b">
            <v>1</v>
          </cell>
          <cell r="K140" t="str">
            <v>E12</v>
          </cell>
          <cell r="L140" t="str">
            <v>WCM</v>
          </cell>
          <cell r="M140" t="str">
            <v>A</v>
          </cell>
        </row>
        <row r="141">
          <cell r="A141" t="str">
            <v>BKD142</v>
          </cell>
          <cell r="B141" t="str">
            <v xml:space="preserve">Daya Teknik Engineering Sdn Bhd    </v>
          </cell>
          <cell r="C141" t="str">
            <v>90 days</v>
          </cell>
          <cell r="D141">
            <v>50000</v>
          </cell>
          <cell r="E141">
            <v>0</v>
          </cell>
          <cell r="F141">
            <v>0</v>
          </cell>
          <cell r="G141">
            <v>0</v>
          </cell>
          <cell r="H141">
            <v>0</v>
          </cell>
          <cell r="I141">
            <v>0</v>
          </cell>
          <cell r="J141" t="b">
            <v>1</v>
          </cell>
          <cell r="K141" t="str">
            <v>D62</v>
          </cell>
          <cell r="L141" t="str">
            <v>ICY</v>
          </cell>
          <cell r="M141" t="str">
            <v>A</v>
          </cell>
        </row>
        <row r="142">
          <cell r="A142" t="str">
            <v>BKD161</v>
          </cell>
          <cell r="B142" t="str">
            <v xml:space="preserve">Drillman Industrial Supplies Sdn Bhd    </v>
          </cell>
          <cell r="C142" t="str">
            <v>60 days</v>
          </cell>
          <cell r="D142">
            <v>60000</v>
          </cell>
          <cell r="E142">
            <v>5563.51</v>
          </cell>
          <cell r="F142">
            <v>5563.51</v>
          </cell>
          <cell r="G142">
            <v>0</v>
          </cell>
          <cell r="H142">
            <v>0</v>
          </cell>
          <cell r="I142">
            <v>0</v>
          </cell>
          <cell r="J142" t="b">
            <v>1</v>
          </cell>
          <cell r="K142" t="str">
            <v>E11</v>
          </cell>
          <cell r="L142" t="str">
            <v>WCM</v>
          </cell>
          <cell r="M142" t="str">
            <v>S</v>
          </cell>
        </row>
        <row r="143">
          <cell r="A143" t="str">
            <v>BKD162</v>
          </cell>
          <cell r="B143" t="str">
            <v xml:space="preserve">Drillman Industrial Supplies Sdn Bhd    </v>
          </cell>
          <cell r="C143" t="str">
            <v>90 days</v>
          </cell>
          <cell r="D143">
            <v>60000</v>
          </cell>
          <cell r="E143">
            <v>26041.01</v>
          </cell>
          <cell r="F143">
            <v>25662.240000000002</v>
          </cell>
          <cell r="G143">
            <v>101.65</v>
          </cell>
          <cell r="H143">
            <v>277.12</v>
          </cell>
          <cell r="I143">
            <v>0</v>
          </cell>
          <cell r="J143" t="b">
            <v>1</v>
          </cell>
          <cell r="K143" t="str">
            <v>E12</v>
          </cell>
          <cell r="L143" t="str">
            <v>WCM</v>
          </cell>
          <cell r="M143" t="str">
            <v>S</v>
          </cell>
        </row>
        <row r="144">
          <cell r="A144" t="str">
            <v>BKD172</v>
          </cell>
          <cell r="B144" t="str">
            <v xml:space="preserve">Sykt Alat-Alat Ganti Kereta Dunia    </v>
          </cell>
          <cell r="C144" t="str">
            <v>90 days</v>
          </cell>
          <cell r="D144">
            <v>10000</v>
          </cell>
          <cell r="E144">
            <v>1693.2</v>
          </cell>
          <cell r="F144">
            <v>1693.2</v>
          </cell>
          <cell r="G144">
            <v>0</v>
          </cell>
          <cell r="H144">
            <v>0</v>
          </cell>
          <cell r="I144">
            <v>0</v>
          </cell>
          <cell r="J144" t="b">
            <v>1</v>
          </cell>
          <cell r="K144" t="str">
            <v>D42</v>
          </cell>
          <cell r="L144" t="str">
            <v>HSF</v>
          </cell>
          <cell r="M144" t="str">
            <v>A</v>
          </cell>
        </row>
        <row r="145">
          <cell r="A145" t="str">
            <v>BKE102</v>
          </cell>
          <cell r="B145" t="str">
            <v xml:space="preserve">Excellent Machinery &amp; Auto Supplies S/B   </v>
          </cell>
          <cell r="C145" t="str">
            <v>90 days</v>
          </cell>
          <cell r="D145">
            <v>20000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  <cell r="I145">
            <v>0</v>
          </cell>
          <cell r="J145" t="b">
            <v>1</v>
          </cell>
          <cell r="K145" t="str">
            <v>D42</v>
          </cell>
          <cell r="L145" t="str">
            <v>HSF</v>
          </cell>
          <cell r="M145" t="str">
            <v>A</v>
          </cell>
        </row>
        <row r="146">
          <cell r="A146" t="str">
            <v>BKE122</v>
          </cell>
          <cell r="B146" t="str">
            <v xml:space="preserve">E S Seal Sdn Bhd    </v>
          </cell>
          <cell r="C146" t="str">
            <v>90 days</v>
          </cell>
          <cell r="D146">
            <v>20000</v>
          </cell>
          <cell r="E146">
            <v>585.07000000000005</v>
          </cell>
          <cell r="F146">
            <v>585.07000000000005</v>
          </cell>
          <cell r="G146">
            <v>0</v>
          </cell>
          <cell r="H146">
            <v>0</v>
          </cell>
          <cell r="I146">
            <v>0</v>
          </cell>
          <cell r="J146" t="b">
            <v>1</v>
          </cell>
          <cell r="K146" t="str">
            <v>D62</v>
          </cell>
          <cell r="L146" t="str">
            <v>ICY</v>
          </cell>
          <cell r="M146" t="str">
            <v>A</v>
          </cell>
        </row>
        <row r="147">
          <cell r="A147" t="str">
            <v>BKF111</v>
          </cell>
          <cell r="B147" t="str">
            <v xml:space="preserve">Forktrak Engineering Sdn Bhd     </v>
          </cell>
          <cell r="C147" t="str">
            <v>30 days</v>
          </cell>
          <cell r="D147">
            <v>20000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  <cell r="I147">
            <v>0</v>
          </cell>
          <cell r="J147" t="b">
            <v>1</v>
          </cell>
          <cell r="K147" t="str">
            <v>D61</v>
          </cell>
          <cell r="L147" t="str">
            <v>ICY</v>
          </cell>
          <cell r="M147" t="str">
            <v>A</v>
          </cell>
        </row>
        <row r="148">
          <cell r="A148" t="str">
            <v>BKF112</v>
          </cell>
          <cell r="B148" t="str">
            <v xml:space="preserve">Forktrak Engineering Sdn Bhd     </v>
          </cell>
          <cell r="C148" t="str">
            <v>90 days</v>
          </cell>
          <cell r="D148">
            <v>20000</v>
          </cell>
          <cell r="E148">
            <v>9363.59</v>
          </cell>
          <cell r="F148">
            <v>9363.59</v>
          </cell>
          <cell r="G148">
            <v>0</v>
          </cell>
          <cell r="H148">
            <v>0</v>
          </cell>
          <cell r="I148">
            <v>0</v>
          </cell>
          <cell r="J148" t="b">
            <v>1</v>
          </cell>
          <cell r="K148" t="str">
            <v>D62</v>
          </cell>
          <cell r="L148" t="str">
            <v>ICY</v>
          </cell>
          <cell r="M148" t="str">
            <v>A</v>
          </cell>
        </row>
        <row r="149">
          <cell r="A149" t="str">
            <v>BKF121</v>
          </cell>
          <cell r="B149" t="str">
            <v xml:space="preserve">F T P Trading (M) Sdn Bhd  </v>
          </cell>
          <cell r="C149" t="str">
            <v>30 days</v>
          </cell>
          <cell r="D149">
            <v>20000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  <cell r="I149">
            <v>0</v>
          </cell>
          <cell r="J149" t="b">
            <v>1</v>
          </cell>
          <cell r="K149" t="str">
            <v>D11</v>
          </cell>
          <cell r="L149" t="str">
            <v>YML</v>
          </cell>
          <cell r="M149" t="str">
            <v>A</v>
          </cell>
        </row>
        <row r="150">
          <cell r="A150" t="str">
            <v>BKF122</v>
          </cell>
          <cell r="B150" t="str">
            <v xml:space="preserve">F T P Trading (M) Sdn Bhd  </v>
          </cell>
          <cell r="C150" t="str">
            <v>90 days</v>
          </cell>
          <cell r="D150">
            <v>30000</v>
          </cell>
          <cell r="E150">
            <v>16058.46</v>
          </cell>
          <cell r="F150">
            <v>16058.46</v>
          </cell>
          <cell r="G150">
            <v>0</v>
          </cell>
          <cell r="H150">
            <v>0</v>
          </cell>
          <cell r="I150">
            <v>0</v>
          </cell>
          <cell r="J150" t="b">
            <v>1</v>
          </cell>
          <cell r="K150" t="str">
            <v>D12</v>
          </cell>
          <cell r="L150" t="str">
            <v>YML</v>
          </cell>
          <cell r="M150" t="str">
            <v>A</v>
          </cell>
        </row>
        <row r="151">
          <cell r="A151" t="str">
            <v>BKF141</v>
          </cell>
          <cell r="B151" t="str">
            <v xml:space="preserve">Finbond Trading Sdn Bhd     </v>
          </cell>
          <cell r="C151" t="str">
            <v>30 days</v>
          </cell>
          <cell r="D151">
            <v>20000</v>
          </cell>
          <cell r="E151">
            <v>0</v>
          </cell>
          <cell r="F151">
            <v>0</v>
          </cell>
          <cell r="G151">
            <v>0</v>
          </cell>
          <cell r="H151">
            <v>0</v>
          </cell>
          <cell r="I151">
            <v>0</v>
          </cell>
          <cell r="J151" t="b">
            <v>1</v>
          </cell>
          <cell r="K151" t="str">
            <v>D31</v>
          </cell>
          <cell r="L151" t="str">
            <v>TC</v>
          </cell>
          <cell r="M151" t="str">
            <v>A</v>
          </cell>
        </row>
        <row r="152">
          <cell r="A152" t="str">
            <v>BKF142</v>
          </cell>
          <cell r="B152" t="str">
            <v xml:space="preserve">Finbond Trading Sdn Bhd     </v>
          </cell>
          <cell r="C152" t="str">
            <v>90 days</v>
          </cell>
          <cell r="D152">
            <v>20000</v>
          </cell>
          <cell r="E152">
            <v>900</v>
          </cell>
          <cell r="F152">
            <v>900</v>
          </cell>
          <cell r="G152">
            <v>0</v>
          </cell>
          <cell r="H152">
            <v>0</v>
          </cell>
          <cell r="I152">
            <v>0</v>
          </cell>
          <cell r="J152" t="b">
            <v>1</v>
          </cell>
          <cell r="K152" t="str">
            <v>D32</v>
          </cell>
          <cell r="L152" t="str">
            <v>TC</v>
          </cell>
          <cell r="M152" t="str">
            <v>A</v>
          </cell>
        </row>
        <row r="153">
          <cell r="A153" t="str">
            <v>BKF172</v>
          </cell>
          <cell r="B153" t="str">
            <v xml:space="preserve">Fong Mook Seong &amp; Sons Sdn Bhd  </v>
          </cell>
          <cell r="C153" t="str">
            <v>90 days</v>
          </cell>
          <cell r="D153">
            <v>20000</v>
          </cell>
          <cell r="E153">
            <v>0</v>
          </cell>
          <cell r="F153">
            <v>-475.39</v>
          </cell>
          <cell r="G153">
            <v>223.78</v>
          </cell>
          <cell r="H153">
            <v>86.57</v>
          </cell>
          <cell r="I153">
            <v>165.04</v>
          </cell>
          <cell r="J153" t="b">
            <v>1</v>
          </cell>
          <cell r="K153" t="str">
            <v>D32</v>
          </cell>
          <cell r="L153" t="str">
            <v>TC</v>
          </cell>
          <cell r="M153" t="str">
            <v>S</v>
          </cell>
        </row>
        <row r="154">
          <cell r="A154" t="str">
            <v>BKG101</v>
          </cell>
          <cell r="B154" t="str">
            <v xml:space="preserve">Getpro Sdn Bhd      </v>
          </cell>
          <cell r="C154" t="str">
            <v>30 days</v>
          </cell>
          <cell r="D154">
            <v>20000</v>
          </cell>
          <cell r="E154">
            <v>0</v>
          </cell>
          <cell r="F154">
            <v>0</v>
          </cell>
          <cell r="G154">
            <v>0</v>
          </cell>
          <cell r="H154">
            <v>0</v>
          </cell>
          <cell r="I154">
            <v>0</v>
          </cell>
          <cell r="J154" t="b">
            <v>1</v>
          </cell>
          <cell r="K154" t="str">
            <v>D31</v>
          </cell>
          <cell r="L154" t="str">
            <v>TC</v>
          </cell>
          <cell r="M154" t="str">
            <v>A</v>
          </cell>
        </row>
        <row r="155">
          <cell r="A155" t="str">
            <v>BKG102</v>
          </cell>
          <cell r="B155" t="str">
            <v xml:space="preserve">Getpro Sdn bhd      </v>
          </cell>
          <cell r="C155" t="str">
            <v>90 days</v>
          </cell>
          <cell r="D155">
            <v>15000</v>
          </cell>
          <cell r="E155">
            <v>7028.67</v>
          </cell>
          <cell r="F155">
            <v>7028.67</v>
          </cell>
          <cell r="G155">
            <v>0</v>
          </cell>
          <cell r="H155">
            <v>0</v>
          </cell>
          <cell r="I155">
            <v>0</v>
          </cell>
          <cell r="J155" t="b">
            <v>1</v>
          </cell>
          <cell r="K155" t="str">
            <v>D32</v>
          </cell>
          <cell r="L155" t="str">
            <v>TC</v>
          </cell>
          <cell r="M155" t="str">
            <v>A</v>
          </cell>
        </row>
        <row r="156">
          <cell r="A156" t="str">
            <v>BKG112</v>
          </cell>
          <cell r="B156" t="str">
            <v xml:space="preserve">Sykt Perniagaan Guan Hin C/O G Bee  </v>
          </cell>
          <cell r="C156" t="str">
            <v>90 days</v>
          </cell>
          <cell r="D156">
            <v>10000</v>
          </cell>
          <cell r="E156">
            <v>79.52</v>
          </cell>
          <cell r="F156">
            <v>79.52</v>
          </cell>
          <cell r="G156">
            <v>0</v>
          </cell>
          <cell r="H156">
            <v>0</v>
          </cell>
          <cell r="I156">
            <v>0</v>
          </cell>
          <cell r="J156" t="b">
            <v>1</v>
          </cell>
          <cell r="K156" t="str">
            <v>D42</v>
          </cell>
          <cell r="L156" t="str">
            <v>HSF</v>
          </cell>
          <cell r="M156" t="str">
            <v>A</v>
          </cell>
        </row>
        <row r="157">
          <cell r="A157" t="str">
            <v>BKG142</v>
          </cell>
          <cell r="B157" t="str">
            <v xml:space="preserve">Geo Bumi Sdn Bhd     </v>
          </cell>
          <cell r="C157" t="str">
            <v>60 days</v>
          </cell>
          <cell r="D157">
            <v>20000</v>
          </cell>
          <cell r="E157">
            <v>35081.699999999997</v>
          </cell>
          <cell r="F157">
            <v>35081.699999999997</v>
          </cell>
          <cell r="G157">
            <v>0</v>
          </cell>
          <cell r="H157">
            <v>0</v>
          </cell>
          <cell r="I157">
            <v>0</v>
          </cell>
          <cell r="J157" t="b">
            <v>1</v>
          </cell>
          <cell r="K157" t="str">
            <v>E22</v>
          </cell>
          <cell r="L157" t="str">
            <v>LKC</v>
          </cell>
          <cell r="M157" t="str">
            <v>A</v>
          </cell>
        </row>
        <row r="158">
          <cell r="A158" t="str">
            <v>BKH121</v>
          </cell>
          <cell r="B158" t="str">
            <v xml:space="preserve">Hong Guan Machinery Sdn bhd    </v>
          </cell>
          <cell r="C158" t="str">
            <v>60 days</v>
          </cell>
          <cell r="D158">
            <v>20000</v>
          </cell>
          <cell r="E158">
            <v>260.31</v>
          </cell>
          <cell r="F158">
            <v>260.31</v>
          </cell>
          <cell r="G158">
            <v>0</v>
          </cell>
          <cell r="H158">
            <v>0</v>
          </cell>
          <cell r="I158">
            <v>0</v>
          </cell>
          <cell r="J158" t="b">
            <v>1</v>
          </cell>
          <cell r="K158" t="str">
            <v>D11</v>
          </cell>
          <cell r="L158" t="str">
            <v>YML</v>
          </cell>
          <cell r="M158" t="str">
            <v>A</v>
          </cell>
        </row>
        <row r="159">
          <cell r="A159" t="str">
            <v>BKH122</v>
          </cell>
          <cell r="B159" t="str">
            <v xml:space="preserve">Hong Guan Machinery Sdn Bhd    </v>
          </cell>
          <cell r="C159" t="str">
            <v>90 days</v>
          </cell>
          <cell r="D159">
            <v>80000</v>
          </cell>
          <cell r="E159">
            <v>20661.79</v>
          </cell>
          <cell r="F159">
            <v>20661.79</v>
          </cell>
          <cell r="G159">
            <v>0</v>
          </cell>
          <cell r="H159">
            <v>0</v>
          </cell>
          <cell r="I159">
            <v>0</v>
          </cell>
          <cell r="J159" t="b">
            <v>1</v>
          </cell>
          <cell r="K159" t="str">
            <v>D12</v>
          </cell>
          <cell r="L159" t="str">
            <v>YML</v>
          </cell>
          <cell r="M159" t="str">
            <v>A</v>
          </cell>
        </row>
        <row r="160">
          <cell r="A160" t="str">
            <v>BKH142</v>
          </cell>
          <cell r="B160" t="str">
            <v xml:space="preserve">K L Honleong Auto Parts Sdn Bhd  </v>
          </cell>
          <cell r="C160" t="str">
            <v>90 days</v>
          </cell>
          <cell r="D160">
            <v>10000</v>
          </cell>
          <cell r="E160">
            <v>6802.48</v>
          </cell>
          <cell r="F160">
            <v>6802.48</v>
          </cell>
          <cell r="G160">
            <v>0</v>
          </cell>
          <cell r="H160">
            <v>0</v>
          </cell>
          <cell r="I160">
            <v>0</v>
          </cell>
          <cell r="J160" t="b">
            <v>1</v>
          </cell>
          <cell r="K160" t="str">
            <v>D42</v>
          </cell>
          <cell r="L160" t="str">
            <v>HSF</v>
          </cell>
          <cell r="M160" t="str">
            <v>A</v>
          </cell>
        </row>
        <row r="161">
          <cell r="A161" t="str">
            <v>BKH152</v>
          </cell>
          <cell r="B161" t="str">
            <v xml:space="preserve">Hin Leon Auto (KL) Sdn Bhd   </v>
          </cell>
          <cell r="C161" t="str">
            <v>90 days</v>
          </cell>
          <cell r="D161">
            <v>5000</v>
          </cell>
          <cell r="E161">
            <v>1739.04</v>
          </cell>
          <cell r="F161">
            <v>1739.04</v>
          </cell>
          <cell r="G161">
            <v>0</v>
          </cell>
          <cell r="H161">
            <v>0</v>
          </cell>
          <cell r="I161">
            <v>0</v>
          </cell>
          <cell r="J161" t="b">
            <v>1</v>
          </cell>
          <cell r="K161" t="str">
            <v>D42</v>
          </cell>
          <cell r="L161" t="str">
            <v>HSF</v>
          </cell>
          <cell r="M161" t="str">
            <v>A</v>
          </cell>
        </row>
        <row r="162">
          <cell r="A162" t="str">
            <v>BKH181</v>
          </cell>
          <cell r="B162" t="str">
            <v xml:space="preserve">Hock Guan Hin -1960 Sdn Bhd   </v>
          </cell>
          <cell r="C162" t="str">
            <v>30 days</v>
          </cell>
          <cell r="D162">
            <v>20000</v>
          </cell>
          <cell r="E162">
            <v>0</v>
          </cell>
          <cell r="F162">
            <v>0</v>
          </cell>
          <cell r="G162">
            <v>0</v>
          </cell>
          <cell r="H162">
            <v>0</v>
          </cell>
          <cell r="I162">
            <v>0</v>
          </cell>
          <cell r="J162" t="b">
            <v>1</v>
          </cell>
          <cell r="K162" t="str">
            <v>D31</v>
          </cell>
          <cell r="L162" t="str">
            <v>TC</v>
          </cell>
          <cell r="M162" t="str">
            <v>A</v>
          </cell>
        </row>
        <row r="163">
          <cell r="A163" t="str">
            <v>BKH182</v>
          </cell>
          <cell r="B163" t="str">
            <v xml:space="preserve">Hock Guan Hin -1960 Sdn Bhd   </v>
          </cell>
          <cell r="C163" t="str">
            <v>90 days</v>
          </cell>
          <cell r="D163">
            <v>20000</v>
          </cell>
          <cell r="E163">
            <v>7090.88</v>
          </cell>
          <cell r="F163">
            <v>7090.88</v>
          </cell>
          <cell r="G163">
            <v>0</v>
          </cell>
          <cell r="H163">
            <v>0</v>
          </cell>
          <cell r="I163">
            <v>0</v>
          </cell>
          <cell r="J163" t="b">
            <v>1</v>
          </cell>
          <cell r="K163" t="str">
            <v>D32</v>
          </cell>
          <cell r="L163" t="str">
            <v>TC</v>
          </cell>
          <cell r="M163" t="str">
            <v>A</v>
          </cell>
        </row>
        <row r="164">
          <cell r="A164" t="str">
            <v>BKH192</v>
          </cell>
          <cell r="B164" t="str">
            <v xml:space="preserve">Har Lian Mun Track Press    </v>
          </cell>
          <cell r="C164" t="str">
            <v>60 days</v>
          </cell>
          <cell r="D164">
            <v>10000</v>
          </cell>
          <cell r="E164">
            <v>0</v>
          </cell>
          <cell r="F164">
            <v>0</v>
          </cell>
          <cell r="G164">
            <v>0</v>
          </cell>
          <cell r="H164">
            <v>0</v>
          </cell>
          <cell r="I164">
            <v>0</v>
          </cell>
          <cell r="J164" t="b">
            <v>1</v>
          </cell>
          <cell r="K164" t="str">
            <v>D62</v>
          </cell>
          <cell r="L164" t="str">
            <v>ICY</v>
          </cell>
          <cell r="M164" t="str">
            <v>ST</v>
          </cell>
        </row>
        <row r="165">
          <cell r="A165" t="str">
            <v>BKH231</v>
          </cell>
          <cell r="B165" t="str">
            <v xml:space="preserve">Hyd-Tech Sdn Bhd      </v>
          </cell>
          <cell r="C165" t="str">
            <v>30 days</v>
          </cell>
          <cell r="D165">
            <v>10000</v>
          </cell>
          <cell r="E165">
            <v>15618.5</v>
          </cell>
          <cell r="F165">
            <v>15618.5</v>
          </cell>
          <cell r="G165">
            <v>0</v>
          </cell>
          <cell r="H165">
            <v>0</v>
          </cell>
          <cell r="I165">
            <v>0</v>
          </cell>
          <cell r="J165" t="b">
            <v>1</v>
          </cell>
          <cell r="K165" t="str">
            <v>D61</v>
          </cell>
          <cell r="L165" t="str">
            <v>ICY</v>
          </cell>
          <cell r="M165" t="str">
            <v>A</v>
          </cell>
        </row>
        <row r="166">
          <cell r="A166" t="str">
            <v>BKH232</v>
          </cell>
          <cell r="B166" t="str">
            <v xml:space="preserve">Hyd-Tech Sdn Bhd      </v>
          </cell>
          <cell r="C166" t="str">
            <v>90 days</v>
          </cell>
          <cell r="D166">
            <v>10000</v>
          </cell>
          <cell r="E166">
            <v>15699.2</v>
          </cell>
          <cell r="F166">
            <v>15699.2</v>
          </cell>
          <cell r="G166">
            <v>0</v>
          </cell>
          <cell r="H166">
            <v>0</v>
          </cell>
          <cell r="I166">
            <v>0</v>
          </cell>
          <cell r="J166" t="b">
            <v>1</v>
          </cell>
          <cell r="K166" t="str">
            <v>D62</v>
          </cell>
          <cell r="L166" t="str">
            <v>ICY</v>
          </cell>
          <cell r="M166" t="str">
            <v>A</v>
          </cell>
        </row>
        <row r="167">
          <cell r="A167" t="str">
            <v>BKH241</v>
          </cell>
          <cell r="B167" t="str">
            <v xml:space="preserve">Ha Yew Chan      </v>
          </cell>
          <cell r="C167" t="str">
            <v>30 days</v>
          </cell>
          <cell r="D167">
            <v>60000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  <cell r="I167">
            <v>0</v>
          </cell>
          <cell r="J167" t="b">
            <v>1</v>
          </cell>
          <cell r="K167" t="str">
            <v>D61</v>
          </cell>
          <cell r="L167" t="str">
            <v>ICY</v>
          </cell>
          <cell r="M167" t="str">
            <v>S</v>
          </cell>
        </row>
        <row r="168">
          <cell r="A168" t="str">
            <v>BKH242</v>
          </cell>
          <cell r="B168" t="str">
            <v xml:space="preserve">Ha Yew Chan      </v>
          </cell>
          <cell r="C168" t="str">
            <v>90 days</v>
          </cell>
          <cell r="D168">
            <v>20000</v>
          </cell>
          <cell r="E168">
            <v>4394.3999999999996</v>
          </cell>
          <cell r="F168">
            <v>272.64</v>
          </cell>
          <cell r="G168">
            <v>206.04</v>
          </cell>
          <cell r="H168">
            <v>211.68</v>
          </cell>
          <cell r="I168">
            <v>3704.04</v>
          </cell>
          <cell r="J168" t="b">
            <v>1</v>
          </cell>
          <cell r="K168" t="str">
            <v>D62</v>
          </cell>
          <cell r="L168" t="str">
            <v>ICY</v>
          </cell>
          <cell r="M168" t="str">
            <v>S</v>
          </cell>
        </row>
        <row r="169">
          <cell r="A169" t="str">
            <v>BKH272</v>
          </cell>
          <cell r="B169" t="str">
            <v xml:space="preserve">Hwang Hwatt Auto Parts Sdn Bhd   </v>
          </cell>
          <cell r="C169" t="str">
            <v>90 days</v>
          </cell>
          <cell r="D169">
            <v>10000</v>
          </cell>
          <cell r="E169">
            <v>6983.6</v>
          </cell>
          <cell r="F169">
            <v>6983.6</v>
          </cell>
          <cell r="G169">
            <v>0</v>
          </cell>
          <cell r="H169">
            <v>0</v>
          </cell>
          <cell r="I169">
            <v>0</v>
          </cell>
          <cell r="J169" t="b">
            <v>1</v>
          </cell>
          <cell r="K169" t="str">
            <v>D42</v>
          </cell>
          <cell r="L169" t="str">
            <v>HSF</v>
          </cell>
          <cell r="M169" t="str">
            <v>A</v>
          </cell>
        </row>
        <row r="170">
          <cell r="A170" t="str">
            <v>BKH282</v>
          </cell>
          <cell r="B170" t="str">
            <v xml:space="preserve">Heng Hup Machinery Parts Sdn Bhd   </v>
          </cell>
          <cell r="C170" t="str">
            <v>90 days</v>
          </cell>
          <cell r="D170">
            <v>15000</v>
          </cell>
          <cell r="E170">
            <v>288</v>
          </cell>
          <cell r="F170">
            <v>288</v>
          </cell>
          <cell r="G170">
            <v>0</v>
          </cell>
          <cell r="H170">
            <v>0</v>
          </cell>
          <cell r="I170">
            <v>0</v>
          </cell>
          <cell r="J170" t="b">
            <v>1</v>
          </cell>
          <cell r="K170" t="str">
            <v>D42</v>
          </cell>
          <cell r="L170" t="str">
            <v>HSF</v>
          </cell>
          <cell r="M170" t="str">
            <v>A</v>
          </cell>
        </row>
        <row r="171">
          <cell r="A171" t="str">
            <v>BKH302</v>
          </cell>
          <cell r="B171" t="str">
            <v xml:space="preserve">Syarikat Handy Machinery Sdn Bhd    </v>
          </cell>
          <cell r="C171" t="str">
            <v>60 days</v>
          </cell>
          <cell r="D171">
            <v>10000</v>
          </cell>
          <cell r="E171">
            <v>3834.98</v>
          </cell>
          <cell r="F171">
            <v>3834.98</v>
          </cell>
          <cell r="G171">
            <v>0</v>
          </cell>
          <cell r="H171">
            <v>0</v>
          </cell>
          <cell r="I171">
            <v>0</v>
          </cell>
          <cell r="J171" t="b">
            <v>1</v>
          </cell>
          <cell r="K171" t="str">
            <v>D42</v>
          </cell>
          <cell r="L171" t="str">
            <v>HSF</v>
          </cell>
          <cell r="M171" t="str">
            <v>A</v>
          </cell>
        </row>
        <row r="172">
          <cell r="A172" t="str">
            <v>BKI100</v>
          </cell>
          <cell r="B172" t="str">
            <v xml:space="preserve">Sykt International Tractor Parts     </v>
          </cell>
          <cell r="C172" t="str">
            <v>60 days</v>
          </cell>
          <cell r="D172">
            <v>20000</v>
          </cell>
          <cell r="E172">
            <v>3295</v>
          </cell>
          <cell r="F172">
            <v>0</v>
          </cell>
          <cell r="G172">
            <v>1725.08</v>
          </cell>
          <cell r="H172">
            <v>1569.92</v>
          </cell>
          <cell r="I172">
            <v>0</v>
          </cell>
          <cell r="J172" t="b">
            <v>1</v>
          </cell>
          <cell r="K172" t="str">
            <v>D62</v>
          </cell>
          <cell r="L172" t="str">
            <v>ICY</v>
          </cell>
          <cell r="M172" t="str">
            <v>S</v>
          </cell>
        </row>
        <row r="173">
          <cell r="A173" t="str">
            <v>BKI121</v>
          </cell>
          <cell r="B173" t="str">
            <v xml:space="preserve">Indusmotor Parts Supply Sdn Bhd    </v>
          </cell>
          <cell r="C173" t="str">
            <v>30 days</v>
          </cell>
          <cell r="D173">
            <v>20000</v>
          </cell>
          <cell r="E173">
            <v>426.91</v>
          </cell>
          <cell r="F173">
            <v>426.91</v>
          </cell>
          <cell r="G173">
            <v>0</v>
          </cell>
          <cell r="H173">
            <v>0</v>
          </cell>
          <cell r="I173">
            <v>0</v>
          </cell>
          <cell r="J173" t="b">
            <v>1</v>
          </cell>
          <cell r="K173" t="str">
            <v>D31</v>
          </cell>
          <cell r="L173" t="str">
            <v>TC</v>
          </cell>
          <cell r="M173" t="str">
            <v>A</v>
          </cell>
        </row>
        <row r="174">
          <cell r="A174" t="str">
            <v>BKI122</v>
          </cell>
          <cell r="B174" t="str">
            <v xml:space="preserve">Indusmotor Parts Supply Sdn Bhd    </v>
          </cell>
          <cell r="C174" t="str">
            <v>90 days</v>
          </cell>
          <cell r="D174">
            <v>50000</v>
          </cell>
          <cell r="E174">
            <v>17699.45</v>
          </cell>
          <cell r="F174">
            <v>17699.45</v>
          </cell>
          <cell r="G174">
            <v>0</v>
          </cell>
          <cell r="H174">
            <v>0</v>
          </cell>
          <cell r="I174">
            <v>0</v>
          </cell>
          <cell r="J174" t="b">
            <v>1</v>
          </cell>
          <cell r="K174" t="str">
            <v>D32</v>
          </cell>
          <cell r="L174" t="str">
            <v>TC</v>
          </cell>
          <cell r="M174" t="str">
            <v>A</v>
          </cell>
        </row>
        <row r="175">
          <cell r="A175" t="str">
            <v>BKI132</v>
          </cell>
          <cell r="B175" t="str">
            <v xml:space="preserve">Ita Auto Parts      </v>
          </cell>
          <cell r="C175" t="str">
            <v>90 days</v>
          </cell>
          <cell r="D175">
            <v>20000</v>
          </cell>
          <cell r="E175">
            <v>4281.26</v>
          </cell>
          <cell r="F175">
            <v>4281.26</v>
          </cell>
          <cell r="G175">
            <v>0</v>
          </cell>
          <cell r="H175">
            <v>0</v>
          </cell>
          <cell r="I175">
            <v>0</v>
          </cell>
          <cell r="J175" t="b">
            <v>1</v>
          </cell>
          <cell r="K175" t="str">
            <v>D42</v>
          </cell>
          <cell r="L175" t="str">
            <v>HSF</v>
          </cell>
          <cell r="M175" t="str">
            <v>ST</v>
          </cell>
        </row>
        <row r="176">
          <cell r="A176" t="str">
            <v>BKI151</v>
          </cell>
          <cell r="B176" t="str">
            <v xml:space="preserve">IJM Corporation Bhd      </v>
          </cell>
          <cell r="C176" t="str">
            <v>60 days</v>
          </cell>
          <cell r="D176">
            <v>30000</v>
          </cell>
          <cell r="E176">
            <v>1369.68</v>
          </cell>
          <cell r="F176">
            <v>1369.68</v>
          </cell>
          <cell r="G176">
            <v>0</v>
          </cell>
          <cell r="H176">
            <v>0</v>
          </cell>
          <cell r="I176">
            <v>0</v>
          </cell>
          <cell r="J176" t="b">
            <v>1</v>
          </cell>
          <cell r="K176" t="str">
            <v>E11</v>
          </cell>
          <cell r="L176" t="str">
            <v>WCM</v>
          </cell>
          <cell r="M176" t="str">
            <v>A</v>
          </cell>
        </row>
        <row r="177">
          <cell r="A177" t="str">
            <v>BKI152</v>
          </cell>
          <cell r="B177" t="str">
            <v xml:space="preserve">IJM Corporation Bhd      </v>
          </cell>
          <cell r="C177" t="str">
            <v>60 days</v>
          </cell>
          <cell r="D177">
            <v>30000</v>
          </cell>
          <cell r="E177">
            <v>8605.81</v>
          </cell>
          <cell r="F177">
            <v>8605.81</v>
          </cell>
          <cell r="G177">
            <v>0</v>
          </cell>
          <cell r="H177">
            <v>0</v>
          </cell>
          <cell r="I177">
            <v>0</v>
          </cell>
          <cell r="J177" t="b">
            <v>1</v>
          </cell>
          <cell r="K177" t="str">
            <v>E12</v>
          </cell>
          <cell r="L177" t="str">
            <v>WCM</v>
          </cell>
          <cell r="M177" t="str">
            <v>A</v>
          </cell>
        </row>
        <row r="178">
          <cell r="A178" t="str">
            <v>BKI172</v>
          </cell>
          <cell r="B178" t="str">
            <v xml:space="preserve">Itarita Sdn Bhd      </v>
          </cell>
          <cell r="C178" t="str">
            <v>90 days</v>
          </cell>
          <cell r="D178">
            <v>10000</v>
          </cell>
          <cell r="E178">
            <v>2274.7800000000002</v>
          </cell>
          <cell r="F178">
            <v>2274.7800000000002</v>
          </cell>
          <cell r="G178">
            <v>0</v>
          </cell>
          <cell r="H178">
            <v>0</v>
          </cell>
          <cell r="I178">
            <v>0</v>
          </cell>
          <cell r="J178" t="b">
            <v>1</v>
          </cell>
          <cell r="K178" t="str">
            <v>D42</v>
          </cell>
          <cell r="L178" t="str">
            <v>HSF</v>
          </cell>
          <cell r="M178" t="str">
            <v>DG</v>
          </cell>
        </row>
        <row r="179">
          <cell r="A179" t="str">
            <v>BKJ102</v>
          </cell>
          <cell r="B179" t="str">
            <v xml:space="preserve">Jee Lee Industrial Supply Sdn Bhd   </v>
          </cell>
          <cell r="C179" t="str">
            <v>90 days</v>
          </cell>
          <cell r="D179">
            <v>30000</v>
          </cell>
          <cell r="E179">
            <v>283.43</v>
          </cell>
          <cell r="F179">
            <v>283.43</v>
          </cell>
          <cell r="G179">
            <v>0</v>
          </cell>
          <cell r="H179">
            <v>0</v>
          </cell>
          <cell r="I179">
            <v>0</v>
          </cell>
          <cell r="J179" t="b">
            <v>1</v>
          </cell>
          <cell r="K179" t="str">
            <v>D42</v>
          </cell>
          <cell r="L179" t="str">
            <v>HSF</v>
          </cell>
          <cell r="M179" t="str">
            <v>A</v>
          </cell>
        </row>
        <row r="180">
          <cell r="A180" t="str">
            <v>BKJ111</v>
          </cell>
          <cell r="B180" t="str">
            <v xml:space="preserve">Juta Tractors Enterprise Sdn Bhd    </v>
          </cell>
          <cell r="C180" t="str">
            <v>CASH</v>
          </cell>
          <cell r="D180">
            <v>20000</v>
          </cell>
          <cell r="E180">
            <v>0</v>
          </cell>
          <cell r="F180">
            <v>0</v>
          </cell>
          <cell r="G180">
            <v>0</v>
          </cell>
          <cell r="H180">
            <v>0</v>
          </cell>
          <cell r="I180">
            <v>0</v>
          </cell>
          <cell r="J180" t="b">
            <v>1</v>
          </cell>
          <cell r="K180" t="str">
            <v>D01</v>
          </cell>
          <cell r="L180" t="str">
            <v>HHJ</v>
          </cell>
          <cell r="M180" t="str">
            <v>A</v>
          </cell>
        </row>
        <row r="181">
          <cell r="A181" t="str">
            <v>BKJ112</v>
          </cell>
          <cell r="B181" t="str">
            <v xml:space="preserve">Juta Tractors Enterprise Sdn Bhd    </v>
          </cell>
          <cell r="C181" t="str">
            <v>30 days</v>
          </cell>
          <cell r="D181">
            <v>20000</v>
          </cell>
          <cell r="E181">
            <v>0</v>
          </cell>
          <cell r="F181">
            <v>0</v>
          </cell>
          <cell r="G181">
            <v>0</v>
          </cell>
          <cell r="H181">
            <v>0</v>
          </cell>
          <cell r="I181">
            <v>0</v>
          </cell>
          <cell r="J181" t="b">
            <v>1</v>
          </cell>
          <cell r="K181" t="str">
            <v>D02</v>
          </cell>
          <cell r="L181" t="str">
            <v>HHJ</v>
          </cell>
          <cell r="M181" t="str">
            <v>A</v>
          </cell>
        </row>
        <row r="182">
          <cell r="A182" t="str">
            <v>BKJ122</v>
          </cell>
          <cell r="B182" t="str">
            <v xml:space="preserve">JSK Engineering Sdn Bhd     </v>
          </cell>
          <cell r="C182" t="str">
            <v>90 days</v>
          </cell>
          <cell r="D182">
            <v>30000</v>
          </cell>
          <cell r="E182">
            <v>6215.37</v>
          </cell>
          <cell r="F182">
            <v>6215.37</v>
          </cell>
          <cell r="G182">
            <v>0</v>
          </cell>
          <cell r="H182">
            <v>0</v>
          </cell>
          <cell r="I182">
            <v>0</v>
          </cell>
          <cell r="J182" t="b">
            <v>1</v>
          </cell>
          <cell r="K182" t="str">
            <v>D12</v>
          </cell>
          <cell r="L182" t="str">
            <v>YML</v>
          </cell>
          <cell r="M182" t="str">
            <v>A</v>
          </cell>
        </row>
        <row r="183">
          <cell r="A183" t="str">
            <v>BKK100</v>
          </cell>
          <cell r="B183" t="str">
            <v xml:space="preserve">Kinhock Traktor (M) Sdn Bhd    </v>
          </cell>
          <cell r="C183" t="str">
            <v>90 days</v>
          </cell>
          <cell r="D183">
            <v>100000</v>
          </cell>
          <cell r="E183">
            <v>56660.06</v>
          </cell>
          <cell r="F183">
            <v>56660.06</v>
          </cell>
          <cell r="G183">
            <v>0</v>
          </cell>
          <cell r="H183">
            <v>0</v>
          </cell>
          <cell r="I183">
            <v>0</v>
          </cell>
          <cell r="J183" t="b">
            <v>1</v>
          </cell>
          <cell r="K183" t="str">
            <v>D32</v>
          </cell>
          <cell r="L183" t="str">
            <v>TC</v>
          </cell>
          <cell r="M183" t="str">
            <v>A</v>
          </cell>
        </row>
        <row r="184">
          <cell r="A184" t="str">
            <v>BKK101</v>
          </cell>
          <cell r="B184" t="str">
            <v xml:space="preserve">Kinhock Traktor (M) Sdn bhd    </v>
          </cell>
          <cell r="C184" t="str">
            <v>30 days</v>
          </cell>
          <cell r="D184">
            <v>60000</v>
          </cell>
          <cell r="E184">
            <v>27585.68</v>
          </cell>
          <cell r="F184">
            <v>27585.68</v>
          </cell>
          <cell r="G184">
            <v>0</v>
          </cell>
          <cell r="H184">
            <v>0</v>
          </cell>
          <cell r="I184">
            <v>0</v>
          </cell>
          <cell r="J184" t="b">
            <v>1</v>
          </cell>
          <cell r="K184" t="str">
            <v>D31</v>
          </cell>
          <cell r="L184" t="str">
            <v>TC</v>
          </cell>
          <cell r="M184" t="str">
            <v>A</v>
          </cell>
        </row>
        <row r="185">
          <cell r="A185" t="str">
            <v>BKK122</v>
          </cell>
          <cell r="B185" t="str">
            <v xml:space="preserve">Sykt Kee Heng Motors     </v>
          </cell>
          <cell r="C185" t="str">
            <v>90 days</v>
          </cell>
          <cell r="D185">
            <v>25000</v>
          </cell>
          <cell r="E185">
            <v>426.18</v>
          </cell>
          <cell r="F185">
            <v>426.18</v>
          </cell>
          <cell r="G185">
            <v>0</v>
          </cell>
          <cell r="H185">
            <v>0</v>
          </cell>
          <cell r="I185">
            <v>0</v>
          </cell>
          <cell r="J185" t="b">
            <v>1</v>
          </cell>
          <cell r="K185" t="str">
            <v>D32</v>
          </cell>
          <cell r="L185" t="str">
            <v>TC</v>
          </cell>
          <cell r="M185" t="str">
            <v>A</v>
          </cell>
        </row>
        <row r="186">
          <cell r="A186" t="str">
            <v>BKK132</v>
          </cell>
          <cell r="B186" t="str">
            <v>K L Kit Leong Auto Parts (M) Sdn Bhd</v>
          </cell>
          <cell r="C186" t="str">
            <v>90 days</v>
          </cell>
          <cell r="D186">
            <v>50000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  <cell r="I186">
            <v>0</v>
          </cell>
          <cell r="J186" t="b">
            <v>1</v>
          </cell>
          <cell r="K186" t="str">
            <v>D42</v>
          </cell>
          <cell r="L186" t="str">
            <v>HSF</v>
          </cell>
          <cell r="M186" t="str">
            <v>A</v>
          </cell>
        </row>
        <row r="187">
          <cell r="A187" t="str">
            <v>BKK151</v>
          </cell>
          <cell r="B187" t="str">
            <v xml:space="preserve">K L Plant Tractors Sdn Bhd   </v>
          </cell>
          <cell r="C187" t="str">
            <v>30 days</v>
          </cell>
          <cell r="D187">
            <v>40000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  <cell r="I187">
            <v>0</v>
          </cell>
          <cell r="J187" t="b">
            <v>1</v>
          </cell>
          <cell r="K187" t="str">
            <v>D31</v>
          </cell>
          <cell r="L187" t="str">
            <v>TC</v>
          </cell>
          <cell r="M187" t="str">
            <v>A</v>
          </cell>
        </row>
        <row r="188">
          <cell r="A188" t="str">
            <v>BKK152</v>
          </cell>
          <cell r="B188" t="str">
            <v xml:space="preserve">K L Plant Tractors Sdn Bhd   </v>
          </cell>
          <cell r="C188" t="str">
            <v>90 days</v>
          </cell>
          <cell r="D188">
            <v>50000</v>
          </cell>
          <cell r="E188">
            <v>11555.3</v>
          </cell>
          <cell r="F188">
            <v>11555.3</v>
          </cell>
          <cell r="G188">
            <v>0</v>
          </cell>
          <cell r="H188">
            <v>0</v>
          </cell>
          <cell r="I188">
            <v>0</v>
          </cell>
          <cell r="J188" t="b">
            <v>1</v>
          </cell>
          <cell r="K188" t="str">
            <v>D32</v>
          </cell>
          <cell r="L188" t="str">
            <v>TC</v>
          </cell>
          <cell r="M188" t="str">
            <v>A</v>
          </cell>
        </row>
        <row r="189">
          <cell r="A189" t="str">
            <v>BKK161</v>
          </cell>
          <cell r="B189" t="str">
            <v xml:space="preserve">KC Trading Sdn Bhd     </v>
          </cell>
          <cell r="C189" t="str">
            <v>30 days</v>
          </cell>
          <cell r="D189">
            <v>30000</v>
          </cell>
          <cell r="E189">
            <v>176</v>
          </cell>
          <cell r="F189">
            <v>176</v>
          </cell>
          <cell r="G189">
            <v>0</v>
          </cell>
          <cell r="H189">
            <v>0</v>
          </cell>
          <cell r="I189">
            <v>0</v>
          </cell>
          <cell r="J189" t="b">
            <v>1</v>
          </cell>
          <cell r="K189" t="str">
            <v>D61</v>
          </cell>
          <cell r="L189" t="str">
            <v>ICY</v>
          </cell>
          <cell r="M189" t="str">
            <v>A</v>
          </cell>
        </row>
        <row r="190">
          <cell r="A190" t="str">
            <v>BKK162</v>
          </cell>
          <cell r="B190" t="str">
            <v xml:space="preserve">KC Trading Sdn Bhd     </v>
          </cell>
          <cell r="C190" t="str">
            <v>90 days</v>
          </cell>
          <cell r="D190">
            <v>30000</v>
          </cell>
          <cell r="E190">
            <v>22606.39</v>
          </cell>
          <cell r="F190">
            <v>22606.39</v>
          </cell>
          <cell r="G190">
            <v>0</v>
          </cell>
          <cell r="H190">
            <v>0</v>
          </cell>
          <cell r="I190">
            <v>0</v>
          </cell>
          <cell r="J190" t="b">
            <v>1</v>
          </cell>
          <cell r="K190" t="str">
            <v>D62</v>
          </cell>
          <cell r="L190" t="str">
            <v>ICY</v>
          </cell>
          <cell r="M190" t="str">
            <v>A</v>
          </cell>
        </row>
        <row r="191">
          <cell r="A191" t="str">
            <v>BKK181</v>
          </cell>
          <cell r="B191" t="str">
            <v xml:space="preserve">Kian Lay Sing Machinery Sdn Bhd   </v>
          </cell>
          <cell r="C191" t="str">
            <v>15 days</v>
          </cell>
          <cell r="D191">
            <v>20000</v>
          </cell>
          <cell r="E191">
            <v>319.63</v>
          </cell>
          <cell r="F191">
            <v>319.63</v>
          </cell>
          <cell r="G191">
            <v>0</v>
          </cell>
          <cell r="H191">
            <v>0</v>
          </cell>
          <cell r="I191">
            <v>0</v>
          </cell>
          <cell r="J191" t="b">
            <v>1</v>
          </cell>
          <cell r="K191" t="str">
            <v>D61</v>
          </cell>
          <cell r="L191" t="str">
            <v>ICY</v>
          </cell>
          <cell r="M191" t="str">
            <v>A</v>
          </cell>
        </row>
        <row r="192">
          <cell r="A192" t="str">
            <v>BKK182</v>
          </cell>
          <cell r="B192" t="str">
            <v xml:space="preserve">Kian Lay Sing Machinery Sdn Bhd   </v>
          </cell>
          <cell r="C192" t="str">
            <v>90 days</v>
          </cell>
          <cell r="D192">
            <v>20000</v>
          </cell>
          <cell r="E192">
            <v>15509.87</v>
          </cell>
          <cell r="F192">
            <v>15509.87</v>
          </cell>
          <cell r="G192">
            <v>0</v>
          </cell>
          <cell r="H192">
            <v>0</v>
          </cell>
          <cell r="I192">
            <v>0</v>
          </cell>
          <cell r="J192" t="b">
            <v>1</v>
          </cell>
          <cell r="K192" t="str">
            <v>D62</v>
          </cell>
          <cell r="L192" t="str">
            <v>ICY</v>
          </cell>
          <cell r="M192" t="str">
            <v>A</v>
          </cell>
        </row>
        <row r="193">
          <cell r="A193" t="str">
            <v>BKL101</v>
          </cell>
          <cell r="B193" t="str">
            <v xml:space="preserve">Leong Hin Auto Company     </v>
          </cell>
          <cell r="C193" t="str">
            <v>60 days</v>
          </cell>
          <cell r="D193">
            <v>50000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  <cell r="I193">
            <v>0</v>
          </cell>
          <cell r="J193" t="b">
            <v>1</v>
          </cell>
          <cell r="K193" t="str">
            <v>D11</v>
          </cell>
          <cell r="L193" t="str">
            <v>YML</v>
          </cell>
          <cell r="M193" t="str">
            <v>A</v>
          </cell>
        </row>
        <row r="194">
          <cell r="A194" t="str">
            <v>BKL102</v>
          </cell>
          <cell r="B194" t="str">
            <v xml:space="preserve">Leong Hin Auto Company     </v>
          </cell>
          <cell r="C194" t="str">
            <v>90 days</v>
          </cell>
          <cell r="D194">
            <v>50000</v>
          </cell>
          <cell r="E194">
            <v>6759.95</v>
          </cell>
          <cell r="F194">
            <v>6759.95</v>
          </cell>
          <cell r="G194">
            <v>0</v>
          </cell>
          <cell r="H194">
            <v>0</v>
          </cell>
          <cell r="I194">
            <v>0</v>
          </cell>
          <cell r="J194" t="b">
            <v>1</v>
          </cell>
          <cell r="K194" t="str">
            <v>D12</v>
          </cell>
          <cell r="L194" t="str">
            <v>YML</v>
          </cell>
          <cell r="M194" t="str">
            <v>A</v>
          </cell>
        </row>
        <row r="195">
          <cell r="A195" t="str">
            <v>BKL112</v>
          </cell>
          <cell r="B195" t="str">
            <v xml:space="preserve">Lian Yiap Forklift Parts Sdn Bhd   </v>
          </cell>
          <cell r="C195" t="str">
            <v>90 days</v>
          </cell>
          <cell r="D195">
            <v>20000</v>
          </cell>
          <cell r="E195">
            <v>496</v>
          </cell>
          <cell r="F195">
            <v>496</v>
          </cell>
          <cell r="G195">
            <v>0</v>
          </cell>
          <cell r="H195">
            <v>0</v>
          </cell>
          <cell r="I195">
            <v>0</v>
          </cell>
          <cell r="J195" t="b">
            <v>1</v>
          </cell>
          <cell r="K195" t="str">
            <v>D42</v>
          </cell>
          <cell r="L195" t="str">
            <v>HSF</v>
          </cell>
          <cell r="M195" t="str">
            <v>A</v>
          </cell>
        </row>
        <row r="196">
          <cell r="A196" t="str">
            <v>BKL141</v>
          </cell>
          <cell r="B196" t="str">
            <v xml:space="preserve">Lianxing Fa Tractors Sdn Bhd    </v>
          </cell>
          <cell r="C196" t="str">
            <v>30 days</v>
          </cell>
          <cell r="D196">
            <v>90000</v>
          </cell>
          <cell r="E196">
            <v>30831</v>
          </cell>
          <cell r="F196">
            <v>30831</v>
          </cell>
          <cell r="G196">
            <v>0</v>
          </cell>
          <cell r="H196">
            <v>0</v>
          </cell>
          <cell r="I196">
            <v>0</v>
          </cell>
          <cell r="J196" t="b">
            <v>1</v>
          </cell>
          <cell r="K196" t="str">
            <v>D61</v>
          </cell>
          <cell r="L196" t="str">
            <v>ICY</v>
          </cell>
          <cell r="M196" t="str">
            <v>A</v>
          </cell>
        </row>
        <row r="197">
          <cell r="A197" t="str">
            <v>BKL142</v>
          </cell>
          <cell r="B197" t="str">
            <v xml:space="preserve">Lianxing Fa Tractors Sdn Bhd    </v>
          </cell>
          <cell r="C197" t="str">
            <v>90 days</v>
          </cell>
          <cell r="D197">
            <v>100000</v>
          </cell>
          <cell r="E197">
            <v>117111.05</v>
          </cell>
          <cell r="F197">
            <v>117111.05</v>
          </cell>
          <cell r="G197">
            <v>0</v>
          </cell>
          <cell r="H197">
            <v>0</v>
          </cell>
          <cell r="I197">
            <v>0</v>
          </cell>
          <cell r="J197" t="b">
            <v>1</v>
          </cell>
          <cell r="K197" t="str">
            <v>D62</v>
          </cell>
          <cell r="L197" t="str">
            <v>ICY</v>
          </cell>
          <cell r="M197" t="str">
            <v>A</v>
          </cell>
        </row>
        <row r="198">
          <cell r="A198" t="str">
            <v>BKL152</v>
          </cell>
          <cell r="B198" t="str">
            <v xml:space="preserve">Syarikat Lee Huat Auto     </v>
          </cell>
          <cell r="C198" t="str">
            <v>90 days</v>
          </cell>
          <cell r="D198">
            <v>10000</v>
          </cell>
          <cell r="E198">
            <v>1543.5</v>
          </cell>
          <cell r="F198">
            <v>1543.5</v>
          </cell>
          <cell r="G198">
            <v>0</v>
          </cell>
          <cell r="H198">
            <v>0</v>
          </cell>
          <cell r="I198">
            <v>0</v>
          </cell>
          <cell r="J198" t="b">
            <v>1</v>
          </cell>
          <cell r="K198" t="str">
            <v>D42</v>
          </cell>
          <cell r="L198" t="str">
            <v>HSF</v>
          </cell>
          <cell r="M198" t="str">
            <v>A</v>
          </cell>
        </row>
        <row r="199">
          <cell r="A199" t="str">
            <v>BKL172</v>
          </cell>
          <cell r="B199" t="str">
            <v xml:space="preserve">Litjin Sdn Bhd      </v>
          </cell>
          <cell r="C199" t="str">
            <v>90 days</v>
          </cell>
          <cell r="D199">
            <v>20000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  <cell r="I199">
            <v>0</v>
          </cell>
          <cell r="J199" t="b">
            <v>1</v>
          </cell>
          <cell r="K199" t="str">
            <v>D62</v>
          </cell>
          <cell r="L199" t="str">
            <v>ICY</v>
          </cell>
          <cell r="M199" t="str">
            <v>A</v>
          </cell>
        </row>
        <row r="200">
          <cell r="A200" t="str">
            <v>BKL182</v>
          </cell>
          <cell r="B200" t="str">
            <v xml:space="preserve">Sykt Chui Cheng Enterprise Sdn Bhd   </v>
          </cell>
          <cell r="C200" t="str">
            <v>60 days</v>
          </cell>
          <cell r="D200">
            <v>30000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  <cell r="I200">
            <v>0</v>
          </cell>
          <cell r="J200" t="b">
            <v>1</v>
          </cell>
          <cell r="K200" t="str">
            <v>E12</v>
          </cell>
          <cell r="L200" t="str">
            <v>WCM</v>
          </cell>
          <cell r="M200" t="str">
            <v>A</v>
          </cell>
        </row>
        <row r="201">
          <cell r="A201" t="str">
            <v>BKL201</v>
          </cell>
          <cell r="B201" t="str">
            <v xml:space="preserve">Langkap Jaya Enterprise      </v>
          </cell>
          <cell r="C201" t="str">
            <v>30 days</v>
          </cell>
          <cell r="D201">
            <v>45000</v>
          </cell>
          <cell r="E201">
            <v>6204</v>
          </cell>
          <cell r="F201">
            <v>6204</v>
          </cell>
          <cell r="G201">
            <v>0</v>
          </cell>
          <cell r="H201">
            <v>0</v>
          </cell>
          <cell r="I201">
            <v>0</v>
          </cell>
          <cell r="J201" t="b">
            <v>1</v>
          </cell>
          <cell r="K201" t="str">
            <v>E11</v>
          </cell>
          <cell r="L201" t="str">
            <v>WCM</v>
          </cell>
          <cell r="M201" t="str">
            <v>A</v>
          </cell>
        </row>
        <row r="202">
          <cell r="A202" t="str">
            <v>BKL202</v>
          </cell>
          <cell r="B202" t="str">
            <v xml:space="preserve">Langkap Jaya Enterprise      </v>
          </cell>
          <cell r="C202" t="str">
            <v>60 days</v>
          </cell>
          <cell r="D202">
            <v>30000</v>
          </cell>
          <cell r="E202">
            <v>3880.45</v>
          </cell>
          <cell r="F202">
            <v>3880.45</v>
          </cell>
          <cell r="G202">
            <v>0</v>
          </cell>
          <cell r="H202">
            <v>0</v>
          </cell>
          <cell r="I202">
            <v>0</v>
          </cell>
          <cell r="J202" t="b">
            <v>1</v>
          </cell>
          <cell r="K202" t="str">
            <v>E12</v>
          </cell>
          <cell r="L202" t="str">
            <v>WCM</v>
          </cell>
          <cell r="M202" t="str">
            <v>A</v>
          </cell>
        </row>
        <row r="203">
          <cell r="A203" t="str">
            <v>BKL212</v>
          </cell>
          <cell r="B203" t="str">
            <v xml:space="preserve">Leong Huat Auto Supplies Sdn Bhd   </v>
          </cell>
          <cell r="C203" t="str">
            <v>60 days</v>
          </cell>
          <cell r="D203">
            <v>30000</v>
          </cell>
          <cell r="E203">
            <v>15169.3</v>
          </cell>
          <cell r="F203">
            <v>15169.3</v>
          </cell>
          <cell r="G203">
            <v>0</v>
          </cell>
          <cell r="H203">
            <v>0</v>
          </cell>
          <cell r="I203">
            <v>0</v>
          </cell>
          <cell r="J203" t="b">
            <v>1</v>
          </cell>
          <cell r="K203" t="str">
            <v>NM2</v>
          </cell>
          <cell r="L203" t="str">
            <v>MGT</v>
          </cell>
          <cell r="M203" t="str">
            <v>A</v>
          </cell>
        </row>
        <row r="204">
          <cell r="A204" t="str">
            <v>BKL222</v>
          </cell>
          <cell r="B204" t="str">
            <v xml:space="preserve">Sykt Lian Seng Auto Parts Suppliers   </v>
          </cell>
          <cell r="C204" t="str">
            <v>90 days</v>
          </cell>
          <cell r="D204">
            <v>10000</v>
          </cell>
          <cell r="E204">
            <v>3197.45</v>
          </cell>
          <cell r="F204">
            <v>3197.45</v>
          </cell>
          <cell r="G204">
            <v>0</v>
          </cell>
          <cell r="H204">
            <v>0</v>
          </cell>
          <cell r="I204">
            <v>0</v>
          </cell>
          <cell r="J204" t="b">
            <v>1</v>
          </cell>
          <cell r="K204" t="str">
            <v>D42</v>
          </cell>
          <cell r="L204" t="str">
            <v>HSF</v>
          </cell>
          <cell r="M204" t="str">
            <v>A</v>
          </cell>
        </row>
        <row r="205">
          <cell r="A205" t="str">
            <v>BKL231</v>
          </cell>
          <cell r="B205" t="str">
            <v xml:space="preserve">Gadang Engineering (M) Sdn Bhd    </v>
          </cell>
          <cell r="C205" t="str">
            <v>60 days</v>
          </cell>
          <cell r="D205">
            <v>100000</v>
          </cell>
          <cell r="E205">
            <v>38303.15</v>
          </cell>
          <cell r="F205">
            <v>6343.83</v>
          </cell>
          <cell r="G205">
            <v>0</v>
          </cell>
          <cell r="H205">
            <v>19749.32</v>
          </cell>
          <cell r="I205">
            <v>12210</v>
          </cell>
          <cell r="J205" t="b">
            <v>1</v>
          </cell>
          <cell r="K205" t="str">
            <v>E11</v>
          </cell>
          <cell r="L205" t="str">
            <v>WCM</v>
          </cell>
          <cell r="M205" t="str">
            <v>S</v>
          </cell>
        </row>
        <row r="206">
          <cell r="A206" t="str">
            <v>BKL232</v>
          </cell>
          <cell r="B206" t="str">
            <v xml:space="preserve">Gadang Engineering (M) Sdn Bhd    </v>
          </cell>
          <cell r="C206" t="str">
            <v>90 days</v>
          </cell>
          <cell r="D206">
            <v>100000</v>
          </cell>
          <cell r="E206">
            <v>33208.449999999997</v>
          </cell>
          <cell r="F206">
            <v>9384.18</v>
          </cell>
          <cell r="G206">
            <v>0</v>
          </cell>
          <cell r="H206">
            <v>17083.900000000001</v>
          </cell>
          <cell r="I206">
            <v>6740.37</v>
          </cell>
          <cell r="J206" t="b">
            <v>1</v>
          </cell>
          <cell r="K206" t="str">
            <v>E12</v>
          </cell>
          <cell r="L206" t="str">
            <v>WCM</v>
          </cell>
          <cell r="M206" t="str">
            <v>S</v>
          </cell>
        </row>
        <row r="207">
          <cell r="A207" t="str">
            <v>BKL242</v>
          </cell>
          <cell r="B207" t="str">
            <v xml:space="preserve">LHF Parts Supply      </v>
          </cell>
          <cell r="C207" t="str">
            <v>90 days</v>
          </cell>
          <cell r="D207">
            <v>10000</v>
          </cell>
          <cell r="E207">
            <v>1168</v>
          </cell>
          <cell r="F207">
            <v>1168</v>
          </cell>
          <cell r="G207">
            <v>0</v>
          </cell>
          <cell r="H207">
            <v>0</v>
          </cell>
          <cell r="I207">
            <v>0</v>
          </cell>
          <cell r="J207" t="b">
            <v>1</v>
          </cell>
          <cell r="K207" t="str">
            <v>D42</v>
          </cell>
          <cell r="L207" t="str">
            <v>HSF</v>
          </cell>
          <cell r="M207" t="str">
            <v>A</v>
          </cell>
        </row>
        <row r="208">
          <cell r="A208" t="str">
            <v>BKM112</v>
          </cell>
          <cell r="B208" t="str">
            <v xml:space="preserve">Menhooi Tractor Parts      </v>
          </cell>
          <cell r="C208" t="str">
            <v>90 days</v>
          </cell>
          <cell r="D208">
            <v>20000</v>
          </cell>
          <cell r="E208">
            <v>950</v>
          </cell>
          <cell r="F208">
            <v>950</v>
          </cell>
          <cell r="G208">
            <v>0</v>
          </cell>
          <cell r="H208">
            <v>0</v>
          </cell>
          <cell r="I208">
            <v>0</v>
          </cell>
          <cell r="J208" t="b">
            <v>1</v>
          </cell>
          <cell r="K208" t="str">
            <v>D32</v>
          </cell>
          <cell r="L208" t="str">
            <v>TC</v>
          </cell>
          <cell r="M208" t="str">
            <v>A</v>
          </cell>
        </row>
        <row r="209">
          <cell r="A209" t="str">
            <v>BKM141</v>
          </cell>
          <cell r="B209" t="str">
            <v xml:space="preserve">Malaya Engineering Track Press Works    </v>
          </cell>
          <cell r="C209" t="str">
            <v>30 days</v>
          </cell>
          <cell r="D209">
            <v>60000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  <cell r="I209">
            <v>0</v>
          </cell>
          <cell r="J209" t="b">
            <v>1</v>
          </cell>
          <cell r="K209" t="str">
            <v>D31</v>
          </cell>
          <cell r="L209" t="str">
            <v>TC</v>
          </cell>
          <cell r="M209" t="str">
            <v>A</v>
          </cell>
        </row>
        <row r="210">
          <cell r="A210" t="str">
            <v>BKM142</v>
          </cell>
          <cell r="B210" t="str">
            <v xml:space="preserve">Malaya Engineering Track Press Works    </v>
          </cell>
          <cell r="C210" t="str">
            <v>90 days</v>
          </cell>
          <cell r="D210">
            <v>40000</v>
          </cell>
          <cell r="E210">
            <v>2339.6799999999998</v>
          </cell>
          <cell r="F210">
            <v>2339.6799999999998</v>
          </cell>
          <cell r="G210">
            <v>0</v>
          </cell>
          <cell r="H210">
            <v>0</v>
          </cell>
          <cell r="I210">
            <v>0</v>
          </cell>
          <cell r="J210" t="b">
            <v>1</v>
          </cell>
          <cell r="K210" t="str">
            <v>D32</v>
          </cell>
          <cell r="L210" t="str">
            <v>TC</v>
          </cell>
          <cell r="M210" t="str">
            <v>A</v>
          </cell>
        </row>
        <row r="211">
          <cell r="A211" t="str">
            <v>BKM191</v>
          </cell>
          <cell r="B211" t="str">
            <v xml:space="preserve">Macmahon Constructors Sdn Bhd     </v>
          </cell>
          <cell r="C211" t="str">
            <v>60 days</v>
          </cell>
          <cell r="D211">
            <v>50000</v>
          </cell>
          <cell r="E211">
            <v>35776</v>
          </cell>
          <cell r="F211">
            <v>35776</v>
          </cell>
          <cell r="G211">
            <v>0</v>
          </cell>
          <cell r="H211">
            <v>0</v>
          </cell>
          <cell r="I211">
            <v>0</v>
          </cell>
          <cell r="J211" t="b">
            <v>1</v>
          </cell>
          <cell r="K211" t="str">
            <v>E11</v>
          </cell>
          <cell r="L211" t="str">
            <v>WCM</v>
          </cell>
          <cell r="M211" t="str">
            <v>A</v>
          </cell>
        </row>
        <row r="212">
          <cell r="A212" t="str">
            <v>BKM192</v>
          </cell>
          <cell r="B212" t="str">
            <v xml:space="preserve">Macmahon Constructors Sdn Bhd     </v>
          </cell>
          <cell r="C212" t="str">
            <v>90 days</v>
          </cell>
          <cell r="D212">
            <v>30000</v>
          </cell>
          <cell r="E212">
            <v>16894.490000000002</v>
          </cell>
          <cell r="F212">
            <v>16894.490000000002</v>
          </cell>
          <cell r="G212">
            <v>0</v>
          </cell>
          <cell r="H212">
            <v>0</v>
          </cell>
          <cell r="I212">
            <v>0</v>
          </cell>
          <cell r="J212" t="b">
            <v>1</v>
          </cell>
          <cell r="K212" t="str">
            <v>E12</v>
          </cell>
          <cell r="L212" t="str">
            <v>WCM</v>
          </cell>
          <cell r="M212" t="str">
            <v>A</v>
          </cell>
        </row>
        <row r="213">
          <cell r="A213" t="str">
            <v>BKM212</v>
          </cell>
          <cell r="B213" t="str">
            <v xml:space="preserve">Midland Parts Supplies      </v>
          </cell>
          <cell r="C213" t="str">
            <v>90 days</v>
          </cell>
          <cell r="D213">
            <v>15000</v>
          </cell>
          <cell r="E213">
            <v>7899.65</v>
          </cell>
          <cell r="F213">
            <v>7899.65</v>
          </cell>
          <cell r="G213">
            <v>0</v>
          </cell>
          <cell r="H213">
            <v>0</v>
          </cell>
          <cell r="I213">
            <v>0</v>
          </cell>
          <cell r="J213" t="b">
            <v>1</v>
          </cell>
          <cell r="K213" t="str">
            <v>D62</v>
          </cell>
          <cell r="L213" t="str">
            <v>ICY</v>
          </cell>
          <cell r="M213" t="str">
            <v>A</v>
          </cell>
        </row>
        <row r="214">
          <cell r="A214" t="str">
            <v>BKM222</v>
          </cell>
          <cell r="B214" t="str">
            <v xml:space="preserve">Ming Fui Motor Workshop     </v>
          </cell>
          <cell r="C214" t="str">
            <v>60 days</v>
          </cell>
          <cell r="D214">
            <v>5000</v>
          </cell>
          <cell r="E214">
            <v>3209.4</v>
          </cell>
          <cell r="F214">
            <v>3209.4</v>
          </cell>
          <cell r="G214">
            <v>0</v>
          </cell>
          <cell r="H214">
            <v>0</v>
          </cell>
          <cell r="I214">
            <v>0</v>
          </cell>
          <cell r="J214" t="b">
            <v>1</v>
          </cell>
          <cell r="K214" t="str">
            <v>D42</v>
          </cell>
          <cell r="L214" t="str">
            <v>HSF</v>
          </cell>
          <cell r="M214" t="str">
            <v>A</v>
          </cell>
        </row>
        <row r="215">
          <cell r="A215" t="str">
            <v>BKM231</v>
          </cell>
          <cell r="B215" t="str">
            <v xml:space="preserve">Menta Construction Sdn Bhd     </v>
          </cell>
          <cell r="C215" t="str">
            <v>30 days</v>
          </cell>
          <cell r="D215">
            <v>50000</v>
          </cell>
          <cell r="E215">
            <v>4980</v>
          </cell>
          <cell r="F215">
            <v>4980</v>
          </cell>
          <cell r="G215">
            <v>0</v>
          </cell>
          <cell r="H215">
            <v>0</v>
          </cell>
          <cell r="I215">
            <v>0</v>
          </cell>
          <cell r="J215" t="b">
            <v>1</v>
          </cell>
          <cell r="K215" t="str">
            <v>E11</v>
          </cell>
          <cell r="L215" t="str">
            <v>WCM</v>
          </cell>
          <cell r="M215" t="str">
            <v>A</v>
          </cell>
        </row>
        <row r="216">
          <cell r="A216" t="str">
            <v>BKM232</v>
          </cell>
          <cell r="B216" t="str">
            <v xml:space="preserve">Menta Construction Sdn Bhd     </v>
          </cell>
          <cell r="C216" t="str">
            <v>60 days</v>
          </cell>
          <cell r="D216">
            <v>30000</v>
          </cell>
          <cell r="E216">
            <v>196.72</v>
          </cell>
          <cell r="F216">
            <v>196.72</v>
          </cell>
          <cell r="G216">
            <v>0</v>
          </cell>
          <cell r="H216">
            <v>0</v>
          </cell>
          <cell r="I216">
            <v>0</v>
          </cell>
          <cell r="J216" t="b">
            <v>1</v>
          </cell>
          <cell r="K216" t="str">
            <v>E12</v>
          </cell>
          <cell r="L216" t="str">
            <v>WCM</v>
          </cell>
          <cell r="M216" t="str">
            <v>A</v>
          </cell>
        </row>
        <row r="217">
          <cell r="A217" t="str">
            <v>BKM251</v>
          </cell>
          <cell r="B217" t="str">
            <v xml:space="preserve">Mitrajaya Equipment Resource Sdn Bhd    </v>
          </cell>
          <cell r="C217" t="str">
            <v>CASH</v>
          </cell>
          <cell r="D217">
            <v>10000</v>
          </cell>
          <cell r="E217">
            <v>72966.8</v>
          </cell>
          <cell r="F217">
            <v>72966.8</v>
          </cell>
          <cell r="G217">
            <v>0</v>
          </cell>
          <cell r="H217">
            <v>0</v>
          </cell>
          <cell r="I217">
            <v>0</v>
          </cell>
          <cell r="J217" t="b">
            <v>1</v>
          </cell>
          <cell r="K217" t="str">
            <v>D01</v>
          </cell>
          <cell r="L217" t="str">
            <v>HHJ</v>
          </cell>
          <cell r="M217" t="str">
            <v>A</v>
          </cell>
        </row>
        <row r="218">
          <cell r="A218" t="str">
            <v>BKM252</v>
          </cell>
          <cell r="B218" t="str">
            <v xml:space="preserve">Mitrajaya Equipment Resource Sdn Bhd    </v>
          </cell>
          <cell r="C218" t="str">
            <v>90 days</v>
          </cell>
          <cell r="D218">
            <v>10000</v>
          </cell>
          <cell r="E218">
            <v>84958.82</v>
          </cell>
          <cell r="F218">
            <v>84958.82</v>
          </cell>
          <cell r="G218">
            <v>0</v>
          </cell>
          <cell r="H218">
            <v>0</v>
          </cell>
          <cell r="I218">
            <v>0</v>
          </cell>
          <cell r="J218" t="b">
            <v>1</v>
          </cell>
          <cell r="K218" t="str">
            <v>D02</v>
          </cell>
          <cell r="L218" t="str">
            <v>HHJ</v>
          </cell>
          <cell r="M218" t="str">
            <v>A</v>
          </cell>
        </row>
        <row r="219">
          <cell r="A219" t="str">
            <v>BKN102</v>
          </cell>
          <cell r="B219" t="str">
            <v xml:space="preserve">New United Plant Sdn Bhd    </v>
          </cell>
          <cell r="C219" t="str">
            <v>CASH</v>
          </cell>
          <cell r="D219">
            <v>40000</v>
          </cell>
          <cell r="E219">
            <v>0</v>
          </cell>
          <cell r="F219">
            <v>0</v>
          </cell>
          <cell r="G219">
            <v>0</v>
          </cell>
          <cell r="H219">
            <v>0</v>
          </cell>
          <cell r="I219">
            <v>0</v>
          </cell>
          <cell r="J219" t="b">
            <v>1</v>
          </cell>
          <cell r="K219" t="str">
            <v>D62</v>
          </cell>
          <cell r="L219" t="str">
            <v>ICY</v>
          </cell>
          <cell r="M219" t="str">
            <v>ST</v>
          </cell>
        </row>
        <row r="220">
          <cell r="A220" t="str">
            <v>BKN121</v>
          </cell>
          <cell r="B220" t="str">
            <v xml:space="preserve">Nilai Heavy Machinery Supply     </v>
          </cell>
          <cell r="C220" t="str">
            <v>30 days</v>
          </cell>
          <cell r="D220">
            <v>40000</v>
          </cell>
          <cell r="E220">
            <v>777.1</v>
          </cell>
          <cell r="F220">
            <v>777.1</v>
          </cell>
          <cell r="G220">
            <v>0</v>
          </cell>
          <cell r="H220">
            <v>0</v>
          </cell>
          <cell r="I220">
            <v>0</v>
          </cell>
          <cell r="J220" t="b">
            <v>1</v>
          </cell>
          <cell r="K220" t="str">
            <v>D31</v>
          </cell>
          <cell r="L220" t="str">
            <v>TC</v>
          </cell>
          <cell r="M220" t="str">
            <v>A</v>
          </cell>
        </row>
        <row r="221">
          <cell r="A221" t="str">
            <v>BKN122</v>
          </cell>
          <cell r="B221" t="str">
            <v xml:space="preserve">Nilai Heavy Machinery Supply     </v>
          </cell>
          <cell r="C221" t="str">
            <v>90 days</v>
          </cell>
          <cell r="D221">
            <v>80000</v>
          </cell>
          <cell r="E221">
            <v>14545.47</v>
          </cell>
          <cell r="F221">
            <v>14545.47</v>
          </cell>
          <cell r="G221">
            <v>0</v>
          </cell>
          <cell r="H221">
            <v>0</v>
          </cell>
          <cell r="I221">
            <v>0</v>
          </cell>
          <cell r="J221" t="b">
            <v>1</v>
          </cell>
          <cell r="K221" t="str">
            <v>D32</v>
          </cell>
          <cell r="L221" t="str">
            <v>TC</v>
          </cell>
          <cell r="M221" t="str">
            <v>A</v>
          </cell>
        </row>
        <row r="222">
          <cell r="A222" t="str">
            <v>BKN141</v>
          </cell>
          <cell r="B222" t="str">
            <v xml:space="preserve">Nippon Sinju Kikai Sdn Bhd    </v>
          </cell>
          <cell r="C222" t="str">
            <v>30 days</v>
          </cell>
          <cell r="D222">
            <v>30000</v>
          </cell>
          <cell r="E222">
            <v>0</v>
          </cell>
          <cell r="F222">
            <v>0</v>
          </cell>
          <cell r="G222">
            <v>0</v>
          </cell>
          <cell r="H222">
            <v>0</v>
          </cell>
          <cell r="I222">
            <v>0</v>
          </cell>
          <cell r="J222" t="b">
            <v>1</v>
          </cell>
          <cell r="K222" t="str">
            <v>D61</v>
          </cell>
          <cell r="L222" t="str">
            <v>ICY</v>
          </cell>
          <cell r="M222" t="str">
            <v>A</v>
          </cell>
        </row>
        <row r="223">
          <cell r="A223" t="str">
            <v>BKN142</v>
          </cell>
          <cell r="B223" t="str">
            <v xml:space="preserve">Nippon Sinju Kikai Sdn Bhd    </v>
          </cell>
          <cell r="C223" t="str">
            <v>90 days</v>
          </cell>
          <cell r="D223">
            <v>30000</v>
          </cell>
          <cell r="E223">
            <v>13952.24</v>
          </cell>
          <cell r="F223">
            <v>13952.24</v>
          </cell>
          <cell r="G223">
            <v>0</v>
          </cell>
          <cell r="H223">
            <v>0</v>
          </cell>
          <cell r="I223">
            <v>0</v>
          </cell>
          <cell r="J223" t="b">
            <v>1</v>
          </cell>
          <cell r="K223" t="str">
            <v>D62</v>
          </cell>
          <cell r="L223" t="str">
            <v>ICY</v>
          </cell>
          <cell r="M223" t="str">
            <v>A</v>
          </cell>
        </row>
        <row r="224">
          <cell r="A224" t="str">
            <v>BKO102</v>
          </cell>
          <cell r="B224" t="str">
            <v xml:space="preserve">Okura Enterprise       </v>
          </cell>
          <cell r="C224" t="str">
            <v>90 days</v>
          </cell>
          <cell r="D224">
            <v>10000</v>
          </cell>
          <cell r="E224">
            <v>3529.22</v>
          </cell>
          <cell r="F224">
            <v>3529.22</v>
          </cell>
          <cell r="G224">
            <v>0</v>
          </cell>
          <cell r="H224">
            <v>0</v>
          </cell>
          <cell r="I224">
            <v>0</v>
          </cell>
          <cell r="J224" t="b">
            <v>1</v>
          </cell>
          <cell r="K224" t="str">
            <v>D42</v>
          </cell>
          <cell r="L224" t="str">
            <v>HSF</v>
          </cell>
          <cell r="M224" t="str">
            <v>A</v>
          </cell>
        </row>
        <row r="225">
          <cell r="A225" t="str">
            <v>BKP121</v>
          </cell>
          <cell r="B225" t="str">
            <v xml:space="preserve">Sykt Perniagaan Sekaligus      </v>
          </cell>
          <cell r="C225" t="str">
            <v>30 days</v>
          </cell>
          <cell r="D225">
            <v>20000</v>
          </cell>
          <cell r="E225">
            <v>0</v>
          </cell>
          <cell r="F225">
            <v>0</v>
          </cell>
          <cell r="G225">
            <v>0</v>
          </cell>
          <cell r="H225">
            <v>0</v>
          </cell>
          <cell r="I225">
            <v>0</v>
          </cell>
          <cell r="J225" t="b">
            <v>1</v>
          </cell>
          <cell r="K225" t="str">
            <v>D61</v>
          </cell>
          <cell r="L225" t="str">
            <v>ICY</v>
          </cell>
          <cell r="M225" t="str">
            <v>A</v>
          </cell>
        </row>
        <row r="226">
          <cell r="A226" t="str">
            <v>BKP122</v>
          </cell>
          <cell r="B226" t="str">
            <v xml:space="preserve">Sykt Perniagaan Sekaligus      </v>
          </cell>
          <cell r="C226" t="str">
            <v>90 days</v>
          </cell>
          <cell r="D226">
            <v>50000</v>
          </cell>
          <cell r="E226">
            <v>17126.55</v>
          </cell>
          <cell r="F226">
            <v>17126.55</v>
          </cell>
          <cell r="G226">
            <v>0</v>
          </cell>
          <cell r="H226">
            <v>0</v>
          </cell>
          <cell r="I226">
            <v>0</v>
          </cell>
          <cell r="J226" t="b">
            <v>1</v>
          </cell>
          <cell r="K226" t="str">
            <v>D62</v>
          </cell>
          <cell r="L226" t="str">
            <v>ICY</v>
          </cell>
          <cell r="M226" t="str">
            <v>A</v>
          </cell>
        </row>
        <row r="227">
          <cell r="A227" t="str">
            <v>BKP162</v>
          </cell>
          <cell r="B227" t="str">
            <v xml:space="preserve">Powerfil Auto Parts Sdn Bhd    </v>
          </cell>
          <cell r="C227" t="str">
            <v>90 days</v>
          </cell>
          <cell r="D227">
            <v>20000</v>
          </cell>
          <cell r="E227">
            <v>265.39999999999998</v>
          </cell>
          <cell r="F227">
            <v>265.39999999999998</v>
          </cell>
          <cell r="G227">
            <v>0</v>
          </cell>
          <cell r="H227">
            <v>0</v>
          </cell>
          <cell r="I227">
            <v>0</v>
          </cell>
          <cell r="J227" t="b">
            <v>1</v>
          </cell>
          <cell r="K227" t="str">
            <v>D02</v>
          </cell>
          <cell r="L227" t="str">
            <v>HHJ</v>
          </cell>
          <cell r="M227" t="str">
            <v>A</v>
          </cell>
        </row>
        <row r="228">
          <cell r="A228" t="str">
            <v>BKP212</v>
          </cell>
          <cell r="B228" t="str">
            <v xml:space="preserve">Pamitran Sdn Bhd      </v>
          </cell>
          <cell r="C228" t="str">
            <v>90 days</v>
          </cell>
          <cell r="D228">
            <v>10000</v>
          </cell>
          <cell r="E228">
            <v>4190.3999999999996</v>
          </cell>
          <cell r="F228">
            <v>4190.3999999999996</v>
          </cell>
          <cell r="G228">
            <v>0</v>
          </cell>
          <cell r="H228">
            <v>0</v>
          </cell>
          <cell r="I228">
            <v>0</v>
          </cell>
          <cell r="J228" t="b">
            <v>1</v>
          </cell>
          <cell r="K228" t="str">
            <v>D62</v>
          </cell>
          <cell r="L228" t="str">
            <v>ICY</v>
          </cell>
          <cell r="M228" t="str">
            <v>A</v>
          </cell>
        </row>
        <row r="229">
          <cell r="A229" t="str">
            <v>BKP222</v>
          </cell>
          <cell r="B229" t="str">
            <v xml:space="preserve">Power Diesel Sdn Bhd     </v>
          </cell>
          <cell r="C229" t="str">
            <v>90 days</v>
          </cell>
          <cell r="D229">
            <v>10000</v>
          </cell>
          <cell r="E229">
            <v>2650</v>
          </cell>
          <cell r="F229">
            <v>2650</v>
          </cell>
          <cell r="G229">
            <v>0</v>
          </cell>
          <cell r="H229">
            <v>0</v>
          </cell>
          <cell r="I229">
            <v>0</v>
          </cell>
          <cell r="J229" t="b">
            <v>1</v>
          </cell>
          <cell r="K229" t="str">
            <v>D02</v>
          </cell>
          <cell r="L229" t="str">
            <v>HHJ</v>
          </cell>
          <cell r="M229" t="str">
            <v>A</v>
          </cell>
        </row>
        <row r="230">
          <cell r="A230" t="str">
            <v>BKP251</v>
          </cell>
          <cell r="B230" t="str">
            <v xml:space="preserve">Partlinx Industries Sdn Bhd     </v>
          </cell>
          <cell r="C230" t="str">
            <v>30 days</v>
          </cell>
          <cell r="D230">
            <v>30000</v>
          </cell>
          <cell r="E230">
            <v>9</v>
          </cell>
          <cell r="F230">
            <v>0</v>
          </cell>
          <cell r="G230">
            <v>0</v>
          </cell>
          <cell r="H230">
            <v>9</v>
          </cell>
          <cell r="I230">
            <v>0</v>
          </cell>
          <cell r="J230" t="b">
            <v>1</v>
          </cell>
          <cell r="K230" t="str">
            <v>D31</v>
          </cell>
          <cell r="L230" t="str">
            <v>TC</v>
          </cell>
          <cell r="M230" t="str">
            <v>S</v>
          </cell>
        </row>
        <row r="231">
          <cell r="A231" t="str">
            <v>BKP252</v>
          </cell>
          <cell r="B231" t="str">
            <v xml:space="preserve">Partlinx Industries Sdn Bhd     </v>
          </cell>
          <cell r="C231" t="str">
            <v>90 days</v>
          </cell>
          <cell r="D231">
            <v>40000</v>
          </cell>
          <cell r="E231">
            <v>7797.93</v>
          </cell>
          <cell r="F231">
            <v>1849.51</v>
          </cell>
          <cell r="G231">
            <v>5948.42</v>
          </cell>
          <cell r="H231">
            <v>0</v>
          </cell>
          <cell r="I231">
            <v>0</v>
          </cell>
          <cell r="J231" t="b">
            <v>1</v>
          </cell>
          <cell r="K231" t="str">
            <v>D32</v>
          </cell>
          <cell r="L231" t="str">
            <v>TC</v>
          </cell>
          <cell r="M231" t="str">
            <v>S</v>
          </cell>
        </row>
        <row r="232">
          <cell r="A232" t="str">
            <v>BKP271</v>
          </cell>
          <cell r="B232" t="str">
            <v xml:space="preserve">Puchong Tractor &amp; Industries     </v>
          </cell>
          <cell r="C232" t="str">
            <v>CASH</v>
          </cell>
          <cell r="D232">
            <v>20000</v>
          </cell>
          <cell r="E232">
            <v>0</v>
          </cell>
          <cell r="F232">
            <v>0</v>
          </cell>
          <cell r="G232">
            <v>0</v>
          </cell>
          <cell r="H232">
            <v>0</v>
          </cell>
          <cell r="I232">
            <v>0</v>
          </cell>
          <cell r="J232" t="b">
            <v>1</v>
          </cell>
          <cell r="K232" t="str">
            <v>D11</v>
          </cell>
          <cell r="L232" t="str">
            <v>YML</v>
          </cell>
          <cell r="M232" t="str">
            <v>A</v>
          </cell>
        </row>
        <row r="233">
          <cell r="A233" t="str">
            <v>BKP272</v>
          </cell>
          <cell r="B233" t="str">
            <v xml:space="preserve">Puchong Tractor &amp; Industries     </v>
          </cell>
          <cell r="C233" t="str">
            <v>30 days</v>
          </cell>
          <cell r="D233">
            <v>5000</v>
          </cell>
          <cell r="E233">
            <v>3499.9</v>
          </cell>
          <cell r="F233">
            <v>3499.9</v>
          </cell>
          <cell r="G233">
            <v>0</v>
          </cell>
          <cell r="H233">
            <v>0</v>
          </cell>
          <cell r="I233">
            <v>0</v>
          </cell>
          <cell r="J233" t="b">
            <v>1</v>
          </cell>
          <cell r="K233" t="str">
            <v>D12</v>
          </cell>
          <cell r="L233" t="str">
            <v>YML</v>
          </cell>
          <cell r="M233" t="str">
            <v>A</v>
          </cell>
        </row>
        <row r="234">
          <cell r="A234" t="str">
            <v>BKP282</v>
          </cell>
          <cell r="B234" t="str">
            <v xml:space="preserve">PMH Forklift Parts Sdn Bhd    </v>
          </cell>
          <cell r="C234" t="str">
            <v>90 days</v>
          </cell>
          <cell r="D234">
            <v>10000</v>
          </cell>
          <cell r="E234">
            <v>2251.9499999999998</v>
          </cell>
          <cell r="F234">
            <v>2251.9499999999998</v>
          </cell>
          <cell r="G234">
            <v>0</v>
          </cell>
          <cell r="H234">
            <v>0</v>
          </cell>
          <cell r="I234">
            <v>0</v>
          </cell>
          <cell r="J234" t="b">
            <v>1</v>
          </cell>
          <cell r="K234" t="str">
            <v>D42</v>
          </cell>
          <cell r="L234" t="str">
            <v>HSF</v>
          </cell>
          <cell r="M234" t="str">
            <v>A</v>
          </cell>
        </row>
        <row r="235">
          <cell r="A235" t="str">
            <v>BKP292</v>
          </cell>
          <cell r="B235" t="str">
            <v xml:space="preserve">Polian Auto Supply (M) Sdn Bhd   </v>
          </cell>
          <cell r="C235" t="str">
            <v>90 days</v>
          </cell>
          <cell r="D235">
            <v>10000</v>
          </cell>
          <cell r="E235">
            <v>8806.48</v>
          </cell>
          <cell r="F235">
            <v>8806.48</v>
          </cell>
          <cell r="G235">
            <v>0</v>
          </cell>
          <cell r="H235">
            <v>0</v>
          </cell>
          <cell r="I235">
            <v>0</v>
          </cell>
          <cell r="J235" t="b">
            <v>1</v>
          </cell>
          <cell r="K235" t="str">
            <v>D42</v>
          </cell>
          <cell r="L235" t="str">
            <v>HSF</v>
          </cell>
          <cell r="M235" t="str">
            <v>A</v>
          </cell>
        </row>
        <row r="236">
          <cell r="A236" t="str">
            <v>BKP302</v>
          </cell>
          <cell r="B236" t="str">
            <v xml:space="preserve">PJ United Auto Engrn Supply S/B   </v>
          </cell>
          <cell r="C236" t="str">
            <v>90 days</v>
          </cell>
          <cell r="D236">
            <v>10000</v>
          </cell>
          <cell r="E236">
            <v>832</v>
          </cell>
          <cell r="F236">
            <v>832</v>
          </cell>
          <cell r="G236">
            <v>0</v>
          </cell>
          <cell r="H236">
            <v>0</v>
          </cell>
          <cell r="I236">
            <v>0</v>
          </cell>
          <cell r="J236" t="b">
            <v>1</v>
          </cell>
          <cell r="K236" t="str">
            <v>D42</v>
          </cell>
          <cell r="L236" t="str">
            <v>HSF</v>
          </cell>
          <cell r="M236" t="str">
            <v>A</v>
          </cell>
        </row>
        <row r="237">
          <cell r="A237" t="str">
            <v>BKQ101</v>
          </cell>
          <cell r="B237" t="str">
            <v xml:space="preserve">Quality Parts Sdn Bhd     </v>
          </cell>
          <cell r="C237" t="str">
            <v>30 days</v>
          </cell>
          <cell r="D237">
            <v>50000</v>
          </cell>
          <cell r="E237">
            <v>1088.0999999999999</v>
          </cell>
          <cell r="F237">
            <v>1088.0999999999999</v>
          </cell>
          <cell r="G237">
            <v>0</v>
          </cell>
          <cell r="H237">
            <v>0</v>
          </cell>
          <cell r="I237">
            <v>0</v>
          </cell>
          <cell r="J237" t="b">
            <v>1</v>
          </cell>
          <cell r="K237" t="str">
            <v>D31</v>
          </cell>
          <cell r="L237" t="str">
            <v>TC</v>
          </cell>
          <cell r="M237" t="str">
            <v>A</v>
          </cell>
        </row>
        <row r="238">
          <cell r="A238" t="str">
            <v>BKR102</v>
          </cell>
          <cell r="B238" t="str">
            <v xml:space="preserve">Rising Material Handling (M) Sdn Bhd   </v>
          </cell>
          <cell r="C238" t="str">
            <v>90 days</v>
          </cell>
          <cell r="D238">
            <v>20000</v>
          </cell>
          <cell r="E238">
            <v>4220.88</v>
          </cell>
          <cell r="F238">
            <v>4220.88</v>
          </cell>
          <cell r="G238">
            <v>0</v>
          </cell>
          <cell r="H238">
            <v>0</v>
          </cell>
          <cell r="I238">
            <v>0</v>
          </cell>
          <cell r="J238" t="b">
            <v>1</v>
          </cell>
          <cell r="K238" t="str">
            <v>D62</v>
          </cell>
          <cell r="L238" t="str">
            <v>ICY</v>
          </cell>
          <cell r="M238" t="str">
            <v>A</v>
          </cell>
        </row>
        <row r="239">
          <cell r="A239" t="str">
            <v>BKR132</v>
          </cell>
          <cell r="B239" t="str">
            <v xml:space="preserve">Ram Tractor -1991 Sdn Bhd    </v>
          </cell>
          <cell r="C239" t="str">
            <v>60 days</v>
          </cell>
          <cell r="D239">
            <v>10000</v>
          </cell>
          <cell r="E239">
            <v>6172.83</v>
          </cell>
          <cell r="F239">
            <v>348.7</v>
          </cell>
          <cell r="G239">
            <v>293.88</v>
          </cell>
          <cell r="H239">
            <v>281.20999999999998</v>
          </cell>
          <cell r="I239">
            <v>5249.04</v>
          </cell>
          <cell r="J239" t="b">
            <v>1</v>
          </cell>
          <cell r="K239" t="str">
            <v>D32</v>
          </cell>
          <cell r="L239" t="str">
            <v>TC</v>
          </cell>
          <cell r="M239" t="str">
            <v>S</v>
          </cell>
        </row>
        <row r="240">
          <cell r="A240" t="str">
            <v>BKR142</v>
          </cell>
          <cell r="B240" t="str">
            <v xml:space="preserve">Rekawani Sdn Bhd      </v>
          </cell>
          <cell r="C240" t="str">
            <v>75 days</v>
          </cell>
          <cell r="D240">
            <v>20000</v>
          </cell>
          <cell r="E240">
            <v>11085.8</v>
          </cell>
          <cell r="F240">
            <v>11085.8</v>
          </cell>
          <cell r="G240">
            <v>0</v>
          </cell>
          <cell r="H240">
            <v>0</v>
          </cell>
          <cell r="I240">
            <v>0</v>
          </cell>
          <cell r="J240" t="b">
            <v>1</v>
          </cell>
          <cell r="K240" t="str">
            <v>D12</v>
          </cell>
          <cell r="L240" t="str">
            <v>YML</v>
          </cell>
          <cell r="M240" t="str">
            <v>A</v>
          </cell>
        </row>
        <row r="241">
          <cell r="A241" t="str">
            <v>BKR152</v>
          </cell>
          <cell r="B241" t="str">
            <v xml:space="preserve">Rawang Honleong Auto Parts     </v>
          </cell>
          <cell r="C241" t="str">
            <v>90 days</v>
          </cell>
          <cell r="D241">
            <v>10000</v>
          </cell>
          <cell r="E241">
            <v>2643.13</v>
          </cell>
          <cell r="F241">
            <v>2643.13</v>
          </cell>
          <cell r="G241">
            <v>0</v>
          </cell>
          <cell r="H241">
            <v>0</v>
          </cell>
          <cell r="I241">
            <v>0</v>
          </cell>
          <cell r="J241" t="b">
            <v>1</v>
          </cell>
          <cell r="K241" t="str">
            <v>D42</v>
          </cell>
          <cell r="L241" t="str">
            <v>HSF</v>
          </cell>
          <cell r="M241" t="str">
            <v>A</v>
          </cell>
        </row>
        <row r="242">
          <cell r="A242" t="str">
            <v>BKS100</v>
          </cell>
          <cell r="B242" t="str">
            <v xml:space="preserve">Seng Wah Tractors Parts     </v>
          </cell>
          <cell r="C242" t="str">
            <v>90 days</v>
          </cell>
          <cell r="D242">
            <v>30000</v>
          </cell>
          <cell r="E242">
            <v>9613.52</v>
          </cell>
          <cell r="F242">
            <v>9613.52</v>
          </cell>
          <cell r="G242">
            <v>0</v>
          </cell>
          <cell r="H242">
            <v>0</v>
          </cell>
          <cell r="I242">
            <v>0</v>
          </cell>
          <cell r="J242" t="b">
            <v>1</v>
          </cell>
          <cell r="K242" t="str">
            <v>D02</v>
          </cell>
          <cell r="L242" t="str">
            <v>HHJ</v>
          </cell>
          <cell r="M242" t="str">
            <v>A</v>
          </cell>
        </row>
        <row r="243">
          <cell r="A243" t="str">
            <v>BKS101</v>
          </cell>
          <cell r="B243" t="str">
            <v xml:space="preserve">Seng Wah Tractors Parts     </v>
          </cell>
          <cell r="C243" t="str">
            <v>30 days</v>
          </cell>
          <cell r="D243">
            <v>30000</v>
          </cell>
          <cell r="E243">
            <v>0</v>
          </cell>
          <cell r="F243">
            <v>0</v>
          </cell>
          <cell r="G243">
            <v>0</v>
          </cell>
          <cell r="H243">
            <v>0</v>
          </cell>
          <cell r="I243">
            <v>0</v>
          </cell>
          <cell r="J243" t="b">
            <v>1</v>
          </cell>
          <cell r="K243" t="str">
            <v>D01</v>
          </cell>
          <cell r="L243" t="str">
            <v>HHJ</v>
          </cell>
          <cell r="M243" t="str">
            <v>A</v>
          </cell>
        </row>
        <row r="244">
          <cell r="A244" t="str">
            <v>BKS121</v>
          </cell>
          <cell r="B244" t="str">
            <v xml:space="preserve">Sykt Sin Hin Engineering     </v>
          </cell>
          <cell r="C244" t="str">
            <v>60 days</v>
          </cell>
          <cell r="D244">
            <v>20000</v>
          </cell>
          <cell r="E244">
            <v>0</v>
          </cell>
          <cell r="F244">
            <v>0</v>
          </cell>
          <cell r="G244">
            <v>0</v>
          </cell>
          <cell r="H244">
            <v>0</v>
          </cell>
          <cell r="I244">
            <v>0</v>
          </cell>
          <cell r="J244" t="b">
            <v>1</v>
          </cell>
          <cell r="K244" t="str">
            <v>D31</v>
          </cell>
          <cell r="L244" t="str">
            <v>TC</v>
          </cell>
          <cell r="M244" t="str">
            <v>A</v>
          </cell>
        </row>
        <row r="245">
          <cell r="A245" t="str">
            <v>BKS122</v>
          </cell>
          <cell r="B245" t="str">
            <v xml:space="preserve">Sykt Sin Hin Engineering     </v>
          </cell>
          <cell r="C245" t="str">
            <v>90 days</v>
          </cell>
          <cell r="D245">
            <v>30000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 t="b">
            <v>1</v>
          </cell>
          <cell r="K245" t="str">
            <v>D32</v>
          </cell>
          <cell r="L245" t="str">
            <v>TC</v>
          </cell>
          <cell r="M245" t="str">
            <v>A</v>
          </cell>
        </row>
        <row r="246">
          <cell r="A246" t="str">
            <v>BKS152</v>
          </cell>
          <cell r="B246" t="str">
            <v xml:space="preserve">See Soon Hin Sdn Bhd    </v>
          </cell>
          <cell r="C246" t="str">
            <v>90 days</v>
          </cell>
          <cell r="D246">
            <v>20000</v>
          </cell>
          <cell r="E246">
            <v>201.15</v>
          </cell>
          <cell r="F246">
            <v>201.15</v>
          </cell>
          <cell r="G246">
            <v>0</v>
          </cell>
          <cell r="H246">
            <v>0</v>
          </cell>
          <cell r="I246">
            <v>0</v>
          </cell>
          <cell r="J246" t="b">
            <v>1</v>
          </cell>
          <cell r="K246" t="str">
            <v>D42</v>
          </cell>
          <cell r="L246" t="str">
            <v>HSF</v>
          </cell>
          <cell r="M246" t="str">
            <v>A</v>
          </cell>
        </row>
        <row r="247">
          <cell r="A247" t="str">
            <v>BKS161</v>
          </cell>
          <cell r="B247" t="str">
            <v xml:space="preserve">Suntrac Parts Sdn Bhd     </v>
          </cell>
          <cell r="C247" t="str">
            <v>30 days</v>
          </cell>
          <cell r="D247">
            <v>40000</v>
          </cell>
          <cell r="E247">
            <v>0</v>
          </cell>
          <cell r="F247">
            <v>0</v>
          </cell>
          <cell r="G247">
            <v>0</v>
          </cell>
          <cell r="H247">
            <v>0</v>
          </cell>
          <cell r="I247">
            <v>0</v>
          </cell>
          <cell r="J247" t="b">
            <v>1</v>
          </cell>
          <cell r="K247" t="str">
            <v>D31</v>
          </cell>
          <cell r="L247" t="str">
            <v>TC</v>
          </cell>
          <cell r="M247" t="str">
            <v>A</v>
          </cell>
        </row>
        <row r="248">
          <cell r="A248" t="str">
            <v>BKS162</v>
          </cell>
          <cell r="B248" t="str">
            <v xml:space="preserve">Suntrac Parts Sdn Bhd     </v>
          </cell>
          <cell r="C248" t="str">
            <v>90 days</v>
          </cell>
          <cell r="D248">
            <v>100000</v>
          </cell>
          <cell r="E248">
            <v>22646.89</v>
          </cell>
          <cell r="F248">
            <v>22646.89</v>
          </cell>
          <cell r="G248">
            <v>0</v>
          </cell>
          <cell r="H248">
            <v>0</v>
          </cell>
          <cell r="I248">
            <v>0</v>
          </cell>
          <cell r="J248" t="b">
            <v>1</v>
          </cell>
          <cell r="K248" t="str">
            <v>D32</v>
          </cell>
          <cell r="L248" t="str">
            <v>TC</v>
          </cell>
          <cell r="M248" t="str">
            <v>A</v>
          </cell>
        </row>
        <row r="249">
          <cell r="A249" t="str">
            <v>BKS201</v>
          </cell>
          <cell r="B249" t="str">
            <v xml:space="preserve">S H Tractors Parts     </v>
          </cell>
          <cell r="C249" t="str">
            <v>30 days</v>
          </cell>
          <cell r="D249">
            <v>40000</v>
          </cell>
          <cell r="E249">
            <v>177</v>
          </cell>
          <cell r="F249">
            <v>177</v>
          </cell>
          <cell r="G249">
            <v>0</v>
          </cell>
          <cell r="H249">
            <v>0</v>
          </cell>
          <cell r="I249">
            <v>0</v>
          </cell>
          <cell r="J249" t="b">
            <v>1</v>
          </cell>
          <cell r="K249" t="str">
            <v>D31</v>
          </cell>
          <cell r="L249" t="str">
            <v>TC</v>
          </cell>
          <cell r="M249" t="str">
            <v>A</v>
          </cell>
        </row>
        <row r="250">
          <cell r="A250" t="str">
            <v>BKS202</v>
          </cell>
          <cell r="B250" t="str">
            <v xml:space="preserve">S H Tractors Parts     </v>
          </cell>
          <cell r="C250" t="str">
            <v>90 days</v>
          </cell>
          <cell r="D250">
            <v>20000</v>
          </cell>
          <cell r="E250">
            <v>25800.5</v>
          </cell>
          <cell r="F250">
            <v>25800.5</v>
          </cell>
          <cell r="G250">
            <v>0</v>
          </cell>
          <cell r="H250">
            <v>0</v>
          </cell>
          <cell r="I250">
            <v>0</v>
          </cell>
          <cell r="J250" t="b">
            <v>1</v>
          </cell>
          <cell r="K250" t="str">
            <v>D32</v>
          </cell>
          <cell r="L250" t="str">
            <v>TC</v>
          </cell>
          <cell r="M250" t="str">
            <v>A</v>
          </cell>
        </row>
        <row r="251">
          <cell r="A251" t="str">
            <v>BKS211</v>
          </cell>
          <cell r="B251" t="str">
            <v xml:space="preserve">Sykt Sin Hiap Hin Engineering Works S/B  </v>
          </cell>
          <cell r="C251" t="str">
            <v>90 days</v>
          </cell>
          <cell r="D251">
            <v>100000</v>
          </cell>
          <cell r="E251">
            <v>42034.96</v>
          </cell>
          <cell r="F251">
            <v>4849.42</v>
          </cell>
          <cell r="G251">
            <v>2861.22</v>
          </cell>
          <cell r="H251">
            <v>1240</v>
          </cell>
          <cell r="I251">
            <v>33084.32</v>
          </cell>
          <cell r="J251" t="b">
            <v>1</v>
          </cell>
          <cell r="K251" t="str">
            <v>E11</v>
          </cell>
          <cell r="L251" t="str">
            <v>WCM</v>
          </cell>
          <cell r="M251" t="str">
            <v>S</v>
          </cell>
        </row>
        <row r="252">
          <cell r="A252" t="str">
            <v>BKS212</v>
          </cell>
          <cell r="B252" t="str">
            <v xml:space="preserve">Sykt Sin Hiap Hin Engineering Works S/B  </v>
          </cell>
          <cell r="C252" t="str">
            <v>90 days</v>
          </cell>
          <cell r="D252">
            <v>100000</v>
          </cell>
          <cell r="E252">
            <v>32475.360000000001</v>
          </cell>
          <cell r="F252">
            <v>32475.360000000001</v>
          </cell>
          <cell r="G252">
            <v>0</v>
          </cell>
          <cell r="H252">
            <v>0</v>
          </cell>
          <cell r="I252">
            <v>0</v>
          </cell>
          <cell r="J252" t="b">
            <v>1</v>
          </cell>
          <cell r="K252" t="str">
            <v>E12</v>
          </cell>
          <cell r="L252" t="str">
            <v>WCM</v>
          </cell>
          <cell r="M252" t="str">
            <v>A</v>
          </cell>
        </row>
        <row r="253">
          <cell r="A253" t="str">
            <v>BKS222</v>
          </cell>
          <cell r="B253" t="str">
            <v xml:space="preserve">Samyu Tractor Parts Supply     </v>
          </cell>
          <cell r="C253" t="str">
            <v>90 days</v>
          </cell>
          <cell r="D253">
            <v>20000</v>
          </cell>
          <cell r="E253">
            <v>2288.63</v>
          </cell>
          <cell r="F253">
            <v>1413.58</v>
          </cell>
          <cell r="G253">
            <v>74.599999999999994</v>
          </cell>
          <cell r="H253">
            <v>0</v>
          </cell>
          <cell r="I253">
            <v>800.45</v>
          </cell>
          <cell r="J253" t="b">
            <v>1</v>
          </cell>
          <cell r="K253" t="str">
            <v>D62</v>
          </cell>
          <cell r="L253" t="str">
            <v>ICY</v>
          </cell>
          <cell r="M253" t="str">
            <v>S</v>
          </cell>
        </row>
        <row r="254">
          <cell r="A254" t="str">
            <v>BKS251</v>
          </cell>
          <cell r="B254" t="str">
            <v xml:space="preserve">Sri Datai Engineering Sdn Bhd    </v>
          </cell>
          <cell r="C254" t="str">
            <v>30 days</v>
          </cell>
          <cell r="D254">
            <v>50000</v>
          </cell>
          <cell r="E254">
            <v>3500</v>
          </cell>
          <cell r="F254">
            <v>3500</v>
          </cell>
          <cell r="G254">
            <v>0</v>
          </cell>
          <cell r="H254">
            <v>0</v>
          </cell>
          <cell r="I254">
            <v>0</v>
          </cell>
          <cell r="J254" t="b">
            <v>1</v>
          </cell>
          <cell r="K254" t="str">
            <v>E21</v>
          </cell>
          <cell r="L254" t="str">
            <v>LKC</v>
          </cell>
          <cell r="M254" t="str">
            <v>A</v>
          </cell>
        </row>
        <row r="255">
          <cell r="A255" t="str">
            <v>BKS252</v>
          </cell>
          <cell r="B255" t="str">
            <v xml:space="preserve">Sri Datai Engineering Sdn Bhd    </v>
          </cell>
          <cell r="C255" t="str">
            <v>60 days</v>
          </cell>
          <cell r="D255">
            <v>50000</v>
          </cell>
          <cell r="E255">
            <v>18462.599999999999</v>
          </cell>
          <cell r="F255">
            <v>18462.599999999999</v>
          </cell>
          <cell r="G255">
            <v>0</v>
          </cell>
          <cell r="H255">
            <v>0</v>
          </cell>
          <cell r="I255">
            <v>0</v>
          </cell>
          <cell r="J255" t="b">
            <v>1</v>
          </cell>
          <cell r="K255" t="str">
            <v>E22</v>
          </cell>
          <cell r="L255" t="str">
            <v>LKC</v>
          </cell>
          <cell r="M255" t="str">
            <v>A</v>
          </cell>
        </row>
        <row r="256">
          <cell r="A256" t="str">
            <v>BKS262</v>
          </cell>
          <cell r="B256" t="str">
            <v xml:space="preserve">Sri Raya Auto Sdn Bhd    </v>
          </cell>
          <cell r="C256" t="str">
            <v>90 days</v>
          </cell>
          <cell r="D256">
            <v>15000</v>
          </cell>
          <cell r="E256">
            <v>4710.75</v>
          </cell>
          <cell r="F256">
            <v>4710.75</v>
          </cell>
          <cell r="G256">
            <v>0</v>
          </cell>
          <cell r="H256">
            <v>0</v>
          </cell>
          <cell r="I256">
            <v>0</v>
          </cell>
          <cell r="J256" t="b">
            <v>1</v>
          </cell>
          <cell r="K256" t="str">
            <v>D42</v>
          </cell>
          <cell r="L256" t="str">
            <v>HSF</v>
          </cell>
          <cell r="M256" t="str">
            <v>A</v>
          </cell>
        </row>
        <row r="257">
          <cell r="A257" t="str">
            <v>BKS272</v>
          </cell>
          <cell r="B257" t="str">
            <v xml:space="preserve">Sri Tayar Raya      </v>
          </cell>
          <cell r="C257" t="str">
            <v>90 days</v>
          </cell>
          <cell r="D257">
            <v>10000</v>
          </cell>
          <cell r="E257">
            <v>168.2</v>
          </cell>
          <cell r="F257">
            <v>168.2</v>
          </cell>
          <cell r="G257">
            <v>0</v>
          </cell>
          <cell r="H257">
            <v>0</v>
          </cell>
          <cell r="I257">
            <v>0</v>
          </cell>
          <cell r="J257" t="b">
            <v>1</v>
          </cell>
          <cell r="K257" t="str">
            <v>D42</v>
          </cell>
          <cell r="L257" t="str">
            <v>HSF</v>
          </cell>
          <cell r="M257" t="str">
            <v>A</v>
          </cell>
        </row>
        <row r="258">
          <cell r="A258" t="str">
            <v>BKS291</v>
          </cell>
          <cell r="B258" t="str">
            <v xml:space="preserve">Site Kundang Trading      </v>
          </cell>
          <cell r="C258" t="str">
            <v>30 days</v>
          </cell>
          <cell r="D258">
            <v>15000</v>
          </cell>
          <cell r="E258">
            <v>0</v>
          </cell>
          <cell r="F258">
            <v>0</v>
          </cell>
          <cell r="G258">
            <v>0</v>
          </cell>
          <cell r="H258">
            <v>0</v>
          </cell>
          <cell r="I258">
            <v>0</v>
          </cell>
          <cell r="J258" t="b">
            <v>1</v>
          </cell>
          <cell r="K258" t="str">
            <v>E11</v>
          </cell>
          <cell r="L258" t="str">
            <v>WCM</v>
          </cell>
          <cell r="M258" t="str">
            <v>A</v>
          </cell>
        </row>
        <row r="259">
          <cell r="A259" t="str">
            <v>BKS292</v>
          </cell>
          <cell r="B259" t="str">
            <v xml:space="preserve">Site Kundang Trading      </v>
          </cell>
          <cell r="C259" t="str">
            <v>60 days</v>
          </cell>
          <cell r="D259">
            <v>10000</v>
          </cell>
          <cell r="E259">
            <v>1691.24</v>
          </cell>
          <cell r="F259">
            <v>1691.24</v>
          </cell>
          <cell r="G259">
            <v>0</v>
          </cell>
          <cell r="H259">
            <v>0</v>
          </cell>
          <cell r="I259">
            <v>0</v>
          </cell>
          <cell r="J259" t="b">
            <v>1</v>
          </cell>
          <cell r="K259" t="str">
            <v>E12</v>
          </cell>
          <cell r="L259" t="str">
            <v>WCM</v>
          </cell>
          <cell r="M259" t="str">
            <v>A</v>
          </cell>
        </row>
        <row r="260">
          <cell r="A260" t="str">
            <v>BKT102</v>
          </cell>
          <cell r="B260" t="str">
            <v xml:space="preserve">Ta Tung Trading Sdn Bhd    </v>
          </cell>
          <cell r="C260" t="str">
            <v>90 days</v>
          </cell>
          <cell r="D260">
            <v>20000</v>
          </cell>
          <cell r="E260">
            <v>3633.6</v>
          </cell>
          <cell r="F260">
            <v>3633.6</v>
          </cell>
          <cell r="G260">
            <v>0</v>
          </cell>
          <cell r="H260">
            <v>0</v>
          </cell>
          <cell r="I260">
            <v>0</v>
          </cell>
          <cell r="J260" t="b">
            <v>1</v>
          </cell>
          <cell r="K260" t="str">
            <v>D42</v>
          </cell>
          <cell r="L260" t="str">
            <v>HSF</v>
          </cell>
          <cell r="M260" t="str">
            <v>A</v>
          </cell>
        </row>
        <row r="261">
          <cell r="A261" t="str">
            <v>BKT112</v>
          </cell>
          <cell r="B261" t="str">
            <v xml:space="preserve">Tiong Lian Motor Sdn Bhd    </v>
          </cell>
          <cell r="C261" t="str">
            <v>90 days</v>
          </cell>
          <cell r="D261">
            <v>10000</v>
          </cell>
          <cell r="E261">
            <v>0</v>
          </cell>
          <cell r="F261">
            <v>0</v>
          </cell>
          <cell r="G261">
            <v>0</v>
          </cell>
          <cell r="H261">
            <v>0</v>
          </cell>
          <cell r="I261">
            <v>0</v>
          </cell>
          <cell r="J261" t="b">
            <v>1</v>
          </cell>
          <cell r="K261" t="str">
            <v>D02</v>
          </cell>
          <cell r="L261" t="str">
            <v>HHJ</v>
          </cell>
          <cell r="M261" t="str">
            <v>A</v>
          </cell>
        </row>
        <row r="262">
          <cell r="A262" t="str">
            <v>BKT121</v>
          </cell>
          <cell r="B262" t="str">
            <v xml:space="preserve">Sykt Teli Tractor Parts &amp; Engineering   </v>
          </cell>
          <cell r="C262" t="str">
            <v>30 days</v>
          </cell>
          <cell r="D262">
            <v>20000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  <cell r="I262">
            <v>0</v>
          </cell>
          <cell r="J262" t="b">
            <v>1</v>
          </cell>
          <cell r="K262" t="str">
            <v>D61</v>
          </cell>
          <cell r="L262" t="str">
            <v>ICY</v>
          </cell>
          <cell r="M262" t="str">
            <v>A</v>
          </cell>
        </row>
        <row r="263">
          <cell r="A263" t="str">
            <v>BKT122</v>
          </cell>
          <cell r="B263" t="str">
            <v xml:space="preserve">Sykt Teli Tractor Parts &amp; Engineering   </v>
          </cell>
          <cell r="C263" t="str">
            <v>90 days</v>
          </cell>
          <cell r="D263">
            <v>120000</v>
          </cell>
          <cell r="E263">
            <v>57523.12</v>
          </cell>
          <cell r="F263">
            <v>57523.12</v>
          </cell>
          <cell r="G263">
            <v>0</v>
          </cell>
          <cell r="H263">
            <v>0</v>
          </cell>
          <cell r="I263">
            <v>0</v>
          </cell>
          <cell r="J263" t="b">
            <v>1</v>
          </cell>
          <cell r="K263" t="str">
            <v>D62</v>
          </cell>
          <cell r="L263" t="str">
            <v>ICY</v>
          </cell>
          <cell r="M263" t="str">
            <v>A</v>
          </cell>
        </row>
        <row r="264">
          <cell r="A264" t="str">
            <v>BKT132</v>
          </cell>
          <cell r="B264" t="str">
            <v xml:space="preserve">Terng Dar Auto Parts Supply    </v>
          </cell>
          <cell r="C264" t="str">
            <v>90 days</v>
          </cell>
          <cell r="D264">
            <v>10000</v>
          </cell>
          <cell r="E264">
            <v>4068.1</v>
          </cell>
          <cell r="F264">
            <v>4068.1</v>
          </cell>
          <cell r="G264">
            <v>0</v>
          </cell>
          <cell r="H264">
            <v>0</v>
          </cell>
          <cell r="I264">
            <v>0</v>
          </cell>
          <cell r="J264" t="b">
            <v>1</v>
          </cell>
          <cell r="K264" t="str">
            <v>D42</v>
          </cell>
          <cell r="L264" t="str">
            <v>HSF</v>
          </cell>
          <cell r="M264" t="str">
            <v>A</v>
          </cell>
        </row>
        <row r="265">
          <cell r="A265" t="str">
            <v>BKT172</v>
          </cell>
          <cell r="B265" t="str">
            <v xml:space="preserve">Perniagaan Alat-Alat Ganti Track-Part     </v>
          </cell>
          <cell r="C265" t="str">
            <v>90 days</v>
          </cell>
          <cell r="D265">
            <v>10000</v>
          </cell>
          <cell r="E265">
            <v>25988.720000000001</v>
          </cell>
          <cell r="F265">
            <v>25988.720000000001</v>
          </cell>
          <cell r="G265">
            <v>0</v>
          </cell>
          <cell r="H265">
            <v>0</v>
          </cell>
          <cell r="I265">
            <v>0</v>
          </cell>
          <cell r="J265" t="b">
            <v>1</v>
          </cell>
          <cell r="K265" t="str">
            <v>D42</v>
          </cell>
          <cell r="L265" t="str">
            <v>HSF</v>
          </cell>
          <cell r="M265" t="str">
            <v>A</v>
          </cell>
        </row>
        <row r="266">
          <cell r="A266" t="str">
            <v>BKT192</v>
          </cell>
          <cell r="B266" t="str">
            <v xml:space="preserve">Tractron Industries Sdn Bhd     </v>
          </cell>
          <cell r="C266" t="str">
            <v>90 days</v>
          </cell>
          <cell r="D266">
            <v>10000</v>
          </cell>
          <cell r="E266">
            <v>1317.35</v>
          </cell>
          <cell r="F266">
            <v>1317.35</v>
          </cell>
          <cell r="G266">
            <v>0</v>
          </cell>
          <cell r="H266">
            <v>0</v>
          </cell>
          <cell r="I266">
            <v>0</v>
          </cell>
          <cell r="J266" t="b">
            <v>1</v>
          </cell>
          <cell r="K266" t="str">
            <v>D12</v>
          </cell>
          <cell r="L266" t="str">
            <v>YML</v>
          </cell>
          <cell r="M266" t="str">
            <v>A</v>
          </cell>
        </row>
        <row r="267">
          <cell r="A267" t="str">
            <v>BKT202</v>
          </cell>
          <cell r="B267" t="str">
            <v xml:space="preserve">Tara Technic Sdn Bhd     </v>
          </cell>
          <cell r="C267" t="str">
            <v>90 days</v>
          </cell>
          <cell r="D267">
            <v>50000</v>
          </cell>
          <cell r="E267">
            <v>34080.5</v>
          </cell>
          <cell r="F267">
            <v>34080.5</v>
          </cell>
          <cell r="G267">
            <v>0</v>
          </cell>
          <cell r="H267">
            <v>0</v>
          </cell>
          <cell r="I267">
            <v>0</v>
          </cell>
          <cell r="J267" t="b">
            <v>1</v>
          </cell>
          <cell r="K267" t="str">
            <v>D62</v>
          </cell>
          <cell r="L267" t="str">
            <v>ICY</v>
          </cell>
          <cell r="M267" t="str">
            <v>A</v>
          </cell>
        </row>
        <row r="268">
          <cell r="A268" t="str">
            <v>BKT232</v>
          </cell>
          <cell r="B268" t="str">
            <v xml:space="preserve">Techson Forklift Services      </v>
          </cell>
          <cell r="C268" t="str">
            <v>90 days</v>
          </cell>
          <cell r="D268">
            <v>10000</v>
          </cell>
          <cell r="E268">
            <v>706.7</v>
          </cell>
          <cell r="F268">
            <v>706.7</v>
          </cell>
          <cell r="G268">
            <v>0</v>
          </cell>
          <cell r="H268">
            <v>0</v>
          </cell>
          <cell r="I268">
            <v>0</v>
          </cell>
          <cell r="J268" t="b">
            <v>1</v>
          </cell>
          <cell r="K268" t="str">
            <v>D42</v>
          </cell>
          <cell r="L268" t="str">
            <v>HSF</v>
          </cell>
          <cell r="M268" t="str">
            <v>A</v>
          </cell>
        </row>
        <row r="269">
          <cell r="A269" t="str">
            <v>BKT251</v>
          </cell>
          <cell r="B269" t="str">
            <v xml:space="preserve">Trans Resources Corporation Sdn Bhd    </v>
          </cell>
          <cell r="C269" t="str">
            <v>60 days</v>
          </cell>
          <cell r="D269">
            <v>60000</v>
          </cell>
          <cell r="E269">
            <v>50210.32</v>
          </cell>
          <cell r="F269">
            <v>50210.32</v>
          </cell>
          <cell r="G269">
            <v>0</v>
          </cell>
          <cell r="H269">
            <v>0</v>
          </cell>
          <cell r="I269">
            <v>0</v>
          </cell>
          <cell r="J269" t="b">
            <v>1</v>
          </cell>
          <cell r="K269" t="str">
            <v>E21</v>
          </cell>
          <cell r="L269" t="str">
            <v>LKC</v>
          </cell>
          <cell r="M269" t="str">
            <v>A</v>
          </cell>
        </row>
        <row r="270">
          <cell r="A270" t="str">
            <v>BKT252</v>
          </cell>
          <cell r="B270" t="str">
            <v xml:space="preserve">Trans Resources Corporation Sdn Bhd    </v>
          </cell>
          <cell r="C270" t="str">
            <v>60 days</v>
          </cell>
          <cell r="D270">
            <v>40000</v>
          </cell>
          <cell r="E270">
            <v>61625.35</v>
          </cell>
          <cell r="F270">
            <v>61625.35</v>
          </cell>
          <cell r="G270">
            <v>0</v>
          </cell>
          <cell r="H270">
            <v>0</v>
          </cell>
          <cell r="I270">
            <v>0</v>
          </cell>
          <cell r="J270" t="b">
            <v>1</v>
          </cell>
          <cell r="K270" t="str">
            <v>E22</v>
          </cell>
          <cell r="L270" t="str">
            <v>LKC</v>
          </cell>
          <cell r="M270" t="str">
            <v>A</v>
          </cell>
        </row>
        <row r="271">
          <cell r="A271" t="str">
            <v>BKT272</v>
          </cell>
          <cell r="B271" t="str">
            <v xml:space="preserve">Terus Jaya Auto (M) Sdn Bhd   </v>
          </cell>
          <cell r="C271" t="str">
            <v>90 days</v>
          </cell>
          <cell r="D271">
            <v>30000</v>
          </cell>
          <cell r="E271">
            <v>0</v>
          </cell>
          <cell r="F271">
            <v>0</v>
          </cell>
          <cell r="G271">
            <v>0</v>
          </cell>
          <cell r="H271">
            <v>0</v>
          </cell>
          <cell r="I271">
            <v>0</v>
          </cell>
          <cell r="J271" t="b">
            <v>1</v>
          </cell>
          <cell r="K271" t="str">
            <v>D42</v>
          </cell>
          <cell r="L271" t="str">
            <v>HSF</v>
          </cell>
          <cell r="M271" t="str">
            <v>A</v>
          </cell>
        </row>
        <row r="272">
          <cell r="A272" t="str">
            <v>BKU100</v>
          </cell>
          <cell r="B272" t="str">
            <v xml:space="preserve">United Tractor Parts Supply Sdn Bhd   </v>
          </cell>
          <cell r="C272" t="str">
            <v>90 days</v>
          </cell>
          <cell r="D272">
            <v>30000</v>
          </cell>
          <cell r="E272">
            <v>27597.599999999999</v>
          </cell>
          <cell r="F272">
            <v>27597.599999999999</v>
          </cell>
          <cell r="G272">
            <v>0</v>
          </cell>
          <cell r="H272">
            <v>0</v>
          </cell>
          <cell r="I272">
            <v>0</v>
          </cell>
          <cell r="J272" t="b">
            <v>1</v>
          </cell>
          <cell r="K272" t="str">
            <v>D62</v>
          </cell>
          <cell r="L272" t="str">
            <v>ICY</v>
          </cell>
          <cell r="M272" t="str">
            <v>A</v>
          </cell>
        </row>
        <row r="273">
          <cell r="A273" t="str">
            <v>BKU101</v>
          </cell>
          <cell r="B273" t="str">
            <v xml:space="preserve">United Tractor Parts Supply Sdn Bhd   </v>
          </cell>
          <cell r="C273" t="str">
            <v>30 days</v>
          </cell>
          <cell r="D273">
            <v>20000</v>
          </cell>
          <cell r="E273">
            <v>0</v>
          </cell>
          <cell r="F273">
            <v>0</v>
          </cell>
          <cell r="G273">
            <v>0</v>
          </cell>
          <cell r="H273">
            <v>0</v>
          </cell>
          <cell r="I273">
            <v>0</v>
          </cell>
          <cell r="J273" t="b">
            <v>1</v>
          </cell>
          <cell r="K273" t="str">
            <v>D61</v>
          </cell>
          <cell r="L273" t="str">
            <v>ICY</v>
          </cell>
          <cell r="M273" t="str">
            <v>A</v>
          </cell>
        </row>
        <row r="274">
          <cell r="A274" t="str">
            <v>BKU121</v>
          </cell>
          <cell r="B274" t="str">
            <v xml:space="preserve">United Bintang Bhd      </v>
          </cell>
          <cell r="C274" t="str">
            <v>CASH</v>
          </cell>
          <cell r="D274">
            <v>20000</v>
          </cell>
          <cell r="E274">
            <v>1620</v>
          </cell>
          <cell r="F274">
            <v>1620</v>
          </cell>
          <cell r="G274">
            <v>0</v>
          </cell>
          <cell r="H274">
            <v>0</v>
          </cell>
          <cell r="I274">
            <v>0</v>
          </cell>
          <cell r="J274" t="b">
            <v>1</v>
          </cell>
          <cell r="K274" t="str">
            <v>D61</v>
          </cell>
          <cell r="L274" t="str">
            <v>ICY</v>
          </cell>
          <cell r="M274" t="str">
            <v>A</v>
          </cell>
        </row>
        <row r="275">
          <cell r="A275" t="str">
            <v>BKU122</v>
          </cell>
          <cell r="B275" t="str">
            <v xml:space="preserve">United Bintang Bhd      </v>
          </cell>
          <cell r="C275" t="str">
            <v>90 days</v>
          </cell>
          <cell r="D275">
            <v>100000</v>
          </cell>
          <cell r="E275">
            <v>81899.14</v>
          </cell>
          <cell r="F275">
            <v>81899.14</v>
          </cell>
          <cell r="G275">
            <v>0</v>
          </cell>
          <cell r="H275">
            <v>0</v>
          </cell>
          <cell r="I275">
            <v>0</v>
          </cell>
          <cell r="J275" t="b">
            <v>1</v>
          </cell>
          <cell r="K275" t="str">
            <v>D62</v>
          </cell>
          <cell r="L275" t="str">
            <v>ICY</v>
          </cell>
          <cell r="M275" t="str">
            <v>A</v>
          </cell>
        </row>
        <row r="276">
          <cell r="A276" t="str">
            <v>BKU131</v>
          </cell>
          <cell r="B276" t="str">
            <v xml:space="preserve">Uni Machinery Parts Supply Sdn Bhd   </v>
          </cell>
          <cell r="C276" t="str">
            <v>30 days</v>
          </cell>
          <cell r="D276">
            <v>20000</v>
          </cell>
          <cell r="E276">
            <v>0</v>
          </cell>
          <cell r="F276">
            <v>0</v>
          </cell>
          <cell r="G276">
            <v>0</v>
          </cell>
          <cell r="H276">
            <v>0</v>
          </cell>
          <cell r="I276">
            <v>0</v>
          </cell>
          <cell r="J276" t="b">
            <v>1</v>
          </cell>
          <cell r="K276" t="str">
            <v>D31</v>
          </cell>
          <cell r="L276" t="str">
            <v>TC</v>
          </cell>
          <cell r="M276" t="str">
            <v>A</v>
          </cell>
        </row>
        <row r="277">
          <cell r="A277" t="str">
            <v>BKU132</v>
          </cell>
          <cell r="B277" t="str">
            <v xml:space="preserve">Uni Machinery Parts Supply Sdn Bhd   </v>
          </cell>
          <cell r="C277" t="str">
            <v>90 days</v>
          </cell>
          <cell r="D277">
            <v>20000</v>
          </cell>
          <cell r="E277">
            <v>3700.6</v>
          </cell>
          <cell r="F277">
            <v>3700.6</v>
          </cell>
          <cell r="G277">
            <v>0</v>
          </cell>
          <cell r="H277">
            <v>0</v>
          </cell>
          <cell r="I277">
            <v>0</v>
          </cell>
          <cell r="J277" t="b">
            <v>1</v>
          </cell>
          <cell r="K277" t="str">
            <v>D32</v>
          </cell>
          <cell r="L277" t="str">
            <v>TC</v>
          </cell>
          <cell r="M277" t="str">
            <v>A</v>
          </cell>
        </row>
        <row r="278">
          <cell r="A278" t="str">
            <v>BKU141</v>
          </cell>
          <cell r="B278" t="str">
            <v xml:space="preserve">United Federal Machinery Sdn Bhd    </v>
          </cell>
          <cell r="C278" t="str">
            <v>30 days</v>
          </cell>
          <cell r="D278">
            <v>30000</v>
          </cell>
          <cell r="E278">
            <v>0</v>
          </cell>
          <cell r="F278">
            <v>0</v>
          </cell>
          <cell r="G278">
            <v>0</v>
          </cell>
          <cell r="H278">
            <v>0</v>
          </cell>
          <cell r="I278">
            <v>0</v>
          </cell>
          <cell r="J278" t="b">
            <v>1</v>
          </cell>
          <cell r="K278" t="str">
            <v>D61</v>
          </cell>
          <cell r="L278" t="str">
            <v>ICY</v>
          </cell>
          <cell r="M278" t="str">
            <v>A</v>
          </cell>
        </row>
        <row r="279">
          <cell r="A279" t="str">
            <v>BKU142</v>
          </cell>
          <cell r="B279" t="str">
            <v xml:space="preserve">United Federal Machinery Sdn Bhd    </v>
          </cell>
          <cell r="C279" t="str">
            <v>90 days</v>
          </cell>
          <cell r="D279">
            <v>20000</v>
          </cell>
          <cell r="E279">
            <v>4577.8100000000004</v>
          </cell>
          <cell r="F279">
            <v>4577.8100000000004</v>
          </cell>
          <cell r="G279">
            <v>0</v>
          </cell>
          <cell r="H279">
            <v>0</v>
          </cell>
          <cell r="I279">
            <v>0</v>
          </cell>
          <cell r="J279" t="b">
            <v>1</v>
          </cell>
          <cell r="K279" t="str">
            <v>D62</v>
          </cell>
          <cell r="L279" t="str">
            <v>ICY</v>
          </cell>
          <cell r="M279" t="str">
            <v>A</v>
          </cell>
        </row>
        <row r="280">
          <cell r="A280" t="str">
            <v>BKV102</v>
          </cell>
          <cell r="B280" t="str">
            <v xml:space="preserve">Vix Industrial Sdn Bhd     </v>
          </cell>
          <cell r="C280" t="str">
            <v>90 days</v>
          </cell>
          <cell r="D280">
            <v>10000</v>
          </cell>
          <cell r="E280">
            <v>227.5</v>
          </cell>
          <cell r="F280">
            <v>227.5</v>
          </cell>
          <cell r="G280">
            <v>0</v>
          </cell>
          <cell r="H280">
            <v>0</v>
          </cell>
          <cell r="I280">
            <v>0</v>
          </cell>
          <cell r="J280" t="b">
            <v>1</v>
          </cell>
          <cell r="K280" t="str">
            <v>D02</v>
          </cell>
          <cell r="L280" t="str">
            <v>HHJ</v>
          </cell>
          <cell r="M280" t="str">
            <v>A</v>
          </cell>
        </row>
        <row r="281">
          <cell r="A281" t="str">
            <v>BKW100</v>
          </cell>
          <cell r="B281" t="str">
            <v xml:space="preserve">Wrenco Sdn Bhd      </v>
          </cell>
          <cell r="C281" t="str">
            <v>90 days</v>
          </cell>
          <cell r="D281">
            <v>100000</v>
          </cell>
          <cell r="E281">
            <v>-175.14</v>
          </cell>
          <cell r="F281">
            <v>-173.04</v>
          </cell>
          <cell r="G281">
            <v>-2.1</v>
          </cell>
          <cell r="H281">
            <v>0</v>
          </cell>
          <cell r="I281">
            <v>0</v>
          </cell>
          <cell r="J281" t="b">
            <v>1</v>
          </cell>
          <cell r="K281" t="str">
            <v>D02</v>
          </cell>
          <cell r="L281" t="str">
            <v>HHJ</v>
          </cell>
          <cell r="M281" t="str">
            <v>S</v>
          </cell>
        </row>
        <row r="282">
          <cell r="A282" t="str">
            <v>BKW101</v>
          </cell>
          <cell r="B282" t="str">
            <v xml:space="preserve">Wrenco Sdn Bhd      </v>
          </cell>
          <cell r="C282" t="str">
            <v>30 days</v>
          </cell>
          <cell r="D282">
            <v>50000</v>
          </cell>
          <cell r="E282">
            <v>0</v>
          </cell>
          <cell r="F282">
            <v>0</v>
          </cell>
          <cell r="G282">
            <v>0</v>
          </cell>
          <cell r="H282">
            <v>0</v>
          </cell>
          <cell r="I282">
            <v>0</v>
          </cell>
          <cell r="J282" t="b">
            <v>1</v>
          </cell>
          <cell r="K282" t="str">
            <v>D01</v>
          </cell>
          <cell r="L282" t="str">
            <v>HHJ</v>
          </cell>
          <cell r="M282" t="str">
            <v>S</v>
          </cell>
        </row>
        <row r="283">
          <cell r="A283" t="str">
            <v>BKW111</v>
          </cell>
          <cell r="B283" t="str">
            <v xml:space="preserve">Wong Tractor (Jinjang) Sdn Bhd    </v>
          </cell>
          <cell r="C283" t="str">
            <v>30 days</v>
          </cell>
          <cell r="D283">
            <v>60000</v>
          </cell>
          <cell r="E283">
            <v>9940</v>
          </cell>
          <cell r="F283">
            <v>9940</v>
          </cell>
          <cell r="G283">
            <v>0</v>
          </cell>
          <cell r="H283">
            <v>0</v>
          </cell>
          <cell r="I283">
            <v>0</v>
          </cell>
          <cell r="J283" t="b">
            <v>1</v>
          </cell>
          <cell r="K283" t="str">
            <v>D01</v>
          </cell>
          <cell r="L283" t="str">
            <v>HHJ</v>
          </cell>
          <cell r="M283" t="str">
            <v>A</v>
          </cell>
        </row>
        <row r="284">
          <cell r="A284" t="str">
            <v>BKW112</v>
          </cell>
          <cell r="B284" t="str">
            <v xml:space="preserve">Wong Tractor (Jinjang) Sdn Bhd    </v>
          </cell>
          <cell r="C284" t="str">
            <v>90 days</v>
          </cell>
          <cell r="D284">
            <v>150000</v>
          </cell>
          <cell r="E284">
            <v>30424.84</v>
          </cell>
          <cell r="F284">
            <v>30424.84</v>
          </cell>
          <cell r="G284">
            <v>0</v>
          </cell>
          <cell r="H284">
            <v>0</v>
          </cell>
          <cell r="I284">
            <v>0</v>
          </cell>
          <cell r="J284" t="b">
            <v>1</v>
          </cell>
          <cell r="K284" t="str">
            <v>D02</v>
          </cell>
          <cell r="L284" t="str">
            <v>HHJ</v>
          </cell>
          <cell r="M284" t="str">
            <v>A</v>
          </cell>
        </row>
        <row r="285">
          <cell r="A285" t="str">
            <v>BKW142</v>
          </cell>
          <cell r="B285" t="str">
            <v xml:space="preserve">Perniagaan Alat-Alat Ganti Wah Fai    </v>
          </cell>
          <cell r="C285" t="str">
            <v>90 days</v>
          </cell>
          <cell r="D285">
            <v>10000</v>
          </cell>
          <cell r="E285">
            <v>2954.02</v>
          </cell>
          <cell r="F285">
            <v>2954.02</v>
          </cell>
          <cell r="G285">
            <v>0</v>
          </cell>
          <cell r="H285">
            <v>0</v>
          </cell>
          <cell r="I285">
            <v>0</v>
          </cell>
          <cell r="J285" t="b">
            <v>1</v>
          </cell>
          <cell r="K285" t="str">
            <v>D42</v>
          </cell>
          <cell r="L285" t="str">
            <v>HSF</v>
          </cell>
          <cell r="M285" t="str">
            <v>A</v>
          </cell>
        </row>
        <row r="286">
          <cell r="A286" t="str">
            <v>BKW161</v>
          </cell>
          <cell r="B286" t="str">
            <v xml:space="preserve">WCT Engineering Berhad      </v>
          </cell>
          <cell r="C286" t="str">
            <v>60 days</v>
          </cell>
          <cell r="D286">
            <v>80000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0</v>
          </cell>
          <cell r="J286" t="b">
            <v>1</v>
          </cell>
          <cell r="K286" t="str">
            <v>E21</v>
          </cell>
          <cell r="L286" t="str">
            <v>LKC</v>
          </cell>
          <cell r="M286" t="str">
            <v>ST</v>
          </cell>
        </row>
        <row r="287">
          <cell r="A287" t="str">
            <v>BKW162</v>
          </cell>
          <cell r="B287" t="str">
            <v xml:space="preserve">WCT Engineering Berhad      </v>
          </cell>
          <cell r="C287" t="str">
            <v>60 days</v>
          </cell>
          <cell r="D287">
            <v>60000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  <cell r="I287">
            <v>0</v>
          </cell>
          <cell r="J287" t="b">
            <v>1</v>
          </cell>
          <cell r="K287" t="str">
            <v>E22</v>
          </cell>
          <cell r="L287" t="str">
            <v>LKC</v>
          </cell>
          <cell r="M287" t="str">
            <v>ST</v>
          </cell>
        </row>
        <row r="288">
          <cell r="A288" t="str">
            <v>BKW181</v>
          </cell>
          <cell r="B288" t="str">
            <v xml:space="preserve">WCT Machinery Sdn Bhd     </v>
          </cell>
          <cell r="C288" t="str">
            <v>60 days</v>
          </cell>
          <cell r="D288">
            <v>5000</v>
          </cell>
          <cell r="E288">
            <v>69700</v>
          </cell>
          <cell r="F288">
            <v>69700</v>
          </cell>
          <cell r="G288">
            <v>0</v>
          </cell>
          <cell r="H288">
            <v>0</v>
          </cell>
          <cell r="I288">
            <v>0</v>
          </cell>
          <cell r="J288" t="b">
            <v>1</v>
          </cell>
          <cell r="K288" t="str">
            <v>E21</v>
          </cell>
          <cell r="L288" t="str">
            <v>LKC</v>
          </cell>
          <cell r="M288" t="str">
            <v>A</v>
          </cell>
        </row>
        <row r="289">
          <cell r="A289" t="str">
            <v>BKW182</v>
          </cell>
          <cell r="B289" t="str">
            <v xml:space="preserve">WCT Machinery Sdn Bhd     </v>
          </cell>
          <cell r="C289" t="str">
            <v>60 days</v>
          </cell>
          <cell r="D289">
            <v>5000</v>
          </cell>
          <cell r="E289">
            <v>20086.54</v>
          </cell>
          <cell r="F289">
            <v>20086.54</v>
          </cell>
          <cell r="G289">
            <v>0</v>
          </cell>
          <cell r="H289">
            <v>0</v>
          </cell>
          <cell r="I289">
            <v>0</v>
          </cell>
          <cell r="J289" t="b">
            <v>1</v>
          </cell>
          <cell r="K289" t="str">
            <v>E22</v>
          </cell>
          <cell r="L289" t="str">
            <v>LKC</v>
          </cell>
          <cell r="M289" t="str">
            <v>A</v>
          </cell>
        </row>
        <row r="290">
          <cell r="A290" t="str">
            <v>BKY112</v>
          </cell>
          <cell r="B290" t="str">
            <v xml:space="preserve">Yaw Soon Auto Supplies Sdn Bhd   </v>
          </cell>
          <cell r="C290" t="str">
            <v>90 days</v>
          </cell>
          <cell r="D290">
            <v>20000</v>
          </cell>
          <cell r="E290">
            <v>1261</v>
          </cell>
          <cell r="F290">
            <v>1261</v>
          </cell>
          <cell r="G290">
            <v>0</v>
          </cell>
          <cell r="H290">
            <v>0</v>
          </cell>
          <cell r="I290">
            <v>0</v>
          </cell>
          <cell r="J290" t="b">
            <v>1</v>
          </cell>
          <cell r="K290" t="str">
            <v>D42</v>
          </cell>
          <cell r="L290" t="str">
            <v>HSF</v>
          </cell>
          <cell r="M290" t="str">
            <v>A</v>
          </cell>
        </row>
        <row r="291">
          <cell r="A291" t="str">
            <v>BKY122</v>
          </cell>
          <cell r="B291" t="str">
            <v xml:space="preserve">Yew Sin Motor Supply Sdn Bhd   </v>
          </cell>
          <cell r="C291" t="str">
            <v>90 days</v>
          </cell>
          <cell r="D291">
            <v>10000</v>
          </cell>
          <cell r="E291">
            <v>8167.4</v>
          </cell>
          <cell r="F291">
            <v>8167.4</v>
          </cell>
          <cell r="G291">
            <v>0</v>
          </cell>
          <cell r="H291">
            <v>0</v>
          </cell>
          <cell r="I291">
            <v>0</v>
          </cell>
          <cell r="J291" t="b">
            <v>1</v>
          </cell>
          <cell r="K291" t="str">
            <v>D42</v>
          </cell>
          <cell r="L291" t="str">
            <v>HSF</v>
          </cell>
          <cell r="M291" t="str">
            <v>A</v>
          </cell>
        </row>
        <row r="292">
          <cell r="A292" t="str">
            <v>BKY151</v>
          </cell>
          <cell r="B292" t="str">
            <v xml:space="preserve">Yulitaparts Trading (M) Sdn Bhd    </v>
          </cell>
          <cell r="C292" t="str">
            <v>15 days</v>
          </cell>
          <cell r="D292">
            <v>50000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  <cell r="I292">
            <v>0</v>
          </cell>
          <cell r="J292" t="b">
            <v>1</v>
          </cell>
          <cell r="K292" t="str">
            <v>D61</v>
          </cell>
          <cell r="L292" t="str">
            <v>ICY</v>
          </cell>
          <cell r="M292" t="str">
            <v>A</v>
          </cell>
        </row>
        <row r="293">
          <cell r="A293" t="str">
            <v>BKY152</v>
          </cell>
          <cell r="B293" t="str">
            <v xml:space="preserve">Yulitaparts Trading (M) Sdn Bhd    </v>
          </cell>
          <cell r="C293" t="str">
            <v>90 days</v>
          </cell>
          <cell r="D293">
            <v>50000</v>
          </cell>
          <cell r="E293">
            <v>37015.57</v>
          </cell>
          <cell r="F293">
            <v>37015.57</v>
          </cell>
          <cell r="G293">
            <v>0</v>
          </cell>
          <cell r="H293">
            <v>0</v>
          </cell>
          <cell r="I293">
            <v>0</v>
          </cell>
          <cell r="J293" t="b">
            <v>1</v>
          </cell>
          <cell r="K293" t="str">
            <v>D62</v>
          </cell>
          <cell r="L293" t="str">
            <v>ICY</v>
          </cell>
          <cell r="M293" t="str">
            <v>A</v>
          </cell>
        </row>
        <row r="294">
          <cell r="A294" t="str">
            <v>BKY161</v>
          </cell>
          <cell r="B294" t="str">
            <v xml:space="preserve">Duta Equipment Sdn Bhd     </v>
          </cell>
          <cell r="C294" t="str">
            <v>15 days</v>
          </cell>
          <cell r="D294">
            <v>20000</v>
          </cell>
          <cell r="E294">
            <v>1751.36</v>
          </cell>
          <cell r="F294">
            <v>1751.36</v>
          </cell>
          <cell r="G294">
            <v>0</v>
          </cell>
          <cell r="H294">
            <v>0</v>
          </cell>
          <cell r="I294">
            <v>0</v>
          </cell>
          <cell r="J294" t="b">
            <v>1</v>
          </cell>
          <cell r="K294" t="str">
            <v>D31</v>
          </cell>
          <cell r="L294" t="str">
            <v>TC</v>
          </cell>
          <cell r="M294" t="str">
            <v>ST</v>
          </cell>
        </row>
        <row r="295">
          <cell r="A295" t="str">
            <v>BKY162</v>
          </cell>
          <cell r="B295" t="str">
            <v xml:space="preserve">Duta Equipment Sdn Bhd     </v>
          </cell>
          <cell r="C295" t="str">
            <v>CASH</v>
          </cell>
          <cell r="D295">
            <v>15000</v>
          </cell>
          <cell r="E295">
            <v>2046</v>
          </cell>
          <cell r="F295">
            <v>2046</v>
          </cell>
          <cell r="G295">
            <v>0</v>
          </cell>
          <cell r="H295">
            <v>0</v>
          </cell>
          <cell r="I295">
            <v>0</v>
          </cell>
          <cell r="J295" t="b">
            <v>1</v>
          </cell>
          <cell r="K295" t="str">
            <v>D32</v>
          </cell>
          <cell r="L295" t="str">
            <v>TC</v>
          </cell>
          <cell r="M295" t="str">
            <v>ST</v>
          </cell>
        </row>
        <row r="296">
          <cell r="A296" t="str">
            <v>BKY171</v>
          </cell>
          <cell r="B296" t="str">
            <v xml:space="preserve">YTL Technologies Sdn Bhd     </v>
          </cell>
          <cell r="C296" t="str">
            <v>60 days</v>
          </cell>
          <cell r="D296">
            <v>50000</v>
          </cell>
          <cell r="E296">
            <v>5916</v>
          </cell>
          <cell r="F296">
            <v>5916</v>
          </cell>
          <cell r="G296">
            <v>0</v>
          </cell>
          <cell r="H296">
            <v>0</v>
          </cell>
          <cell r="I296">
            <v>0</v>
          </cell>
          <cell r="J296" t="b">
            <v>1</v>
          </cell>
          <cell r="K296" t="str">
            <v>E21</v>
          </cell>
          <cell r="L296" t="str">
            <v>LKC</v>
          </cell>
          <cell r="M296" t="str">
            <v>A</v>
          </cell>
        </row>
        <row r="297">
          <cell r="A297" t="str">
            <v>BKY172</v>
          </cell>
          <cell r="B297" t="str">
            <v xml:space="preserve">YTL Technologies Sdn Bhd     </v>
          </cell>
          <cell r="C297" t="str">
            <v>60 days</v>
          </cell>
          <cell r="D297">
            <v>80000</v>
          </cell>
          <cell r="E297">
            <v>18377.7</v>
          </cell>
          <cell r="F297">
            <v>18377.7</v>
          </cell>
          <cell r="G297">
            <v>0</v>
          </cell>
          <cell r="H297">
            <v>0</v>
          </cell>
          <cell r="I297">
            <v>0</v>
          </cell>
          <cell r="J297" t="b">
            <v>1</v>
          </cell>
          <cell r="K297" t="str">
            <v>E22</v>
          </cell>
          <cell r="L297" t="str">
            <v>LKC</v>
          </cell>
          <cell r="M297" t="str">
            <v>A</v>
          </cell>
        </row>
        <row r="298">
          <cell r="A298" t="str">
            <v>BKY191</v>
          </cell>
          <cell r="B298" t="str">
            <v xml:space="preserve">Yew Tex Enterprise Sdn Bhd    </v>
          </cell>
          <cell r="C298" t="str">
            <v>30 days</v>
          </cell>
          <cell r="D298">
            <v>30000</v>
          </cell>
          <cell r="E298">
            <v>15780</v>
          </cell>
          <cell r="F298">
            <v>15780</v>
          </cell>
          <cell r="G298">
            <v>0</v>
          </cell>
          <cell r="H298">
            <v>0</v>
          </cell>
          <cell r="I298">
            <v>0</v>
          </cell>
          <cell r="J298" t="b">
            <v>1</v>
          </cell>
          <cell r="K298" t="str">
            <v>E11</v>
          </cell>
          <cell r="L298" t="str">
            <v>WCM</v>
          </cell>
          <cell r="M298" t="str">
            <v>A</v>
          </cell>
        </row>
        <row r="299">
          <cell r="A299" t="str">
            <v>BKY192</v>
          </cell>
          <cell r="B299" t="str">
            <v xml:space="preserve">Yew Tex Enterprise Sdn Bhd    </v>
          </cell>
          <cell r="C299" t="str">
            <v>60 days</v>
          </cell>
          <cell r="D299">
            <v>20000</v>
          </cell>
          <cell r="E299">
            <v>5036.2</v>
          </cell>
          <cell r="F299">
            <v>5036.2</v>
          </cell>
          <cell r="G299">
            <v>0</v>
          </cell>
          <cell r="H299">
            <v>0</v>
          </cell>
          <cell r="I299">
            <v>0</v>
          </cell>
          <cell r="J299" t="b">
            <v>1</v>
          </cell>
          <cell r="K299" t="str">
            <v>E12</v>
          </cell>
          <cell r="L299" t="str">
            <v>WCM</v>
          </cell>
          <cell r="M299" t="str">
            <v>A</v>
          </cell>
        </row>
        <row r="300">
          <cell r="A300" t="str">
            <v>BKZ101</v>
          </cell>
          <cell r="B300" t="str">
            <v xml:space="preserve">Zhen Hui Tractor Sdn Bhd    </v>
          </cell>
          <cell r="C300" t="str">
            <v>30 days</v>
          </cell>
          <cell r="D300">
            <v>90000</v>
          </cell>
          <cell r="E300">
            <v>12640</v>
          </cell>
          <cell r="F300">
            <v>12640</v>
          </cell>
          <cell r="G300">
            <v>0</v>
          </cell>
          <cell r="H300">
            <v>0</v>
          </cell>
          <cell r="I300">
            <v>0</v>
          </cell>
          <cell r="J300" t="b">
            <v>1</v>
          </cell>
          <cell r="K300" t="str">
            <v>D61</v>
          </cell>
          <cell r="L300" t="str">
            <v>ICY</v>
          </cell>
          <cell r="M300" t="str">
            <v>A</v>
          </cell>
        </row>
        <row r="301">
          <cell r="A301" t="str">
            <v>BKZ102</v>
          </cell>
          <cell r="B301" t="str">
            <v xml:space="preserve">Zhen Hui Tractor Sdn Bhd    </v>
          </cell>
          <cell r="C301" t="str">
            <v>90 days</v>
          </cell>
          <cell r="D301">
            <v>60000</v>
          </cell>
          <cell r="E301">
            <v>39474.959999999999</v>
          </cell>
          <cell r="F301">
            <v>39474.959999999999</v>
          </cell>
          <cell r="G301">
            <v>0</v>
          </cell>
          <cell r="H301">
            <v>0</v>
          </cell>
          <cell r="I301">
            <v>0</v>
          </cell>
          <cell r="J301" t="b">
            <v>1</v>
          </cell>
          <cell r="K301" t="str">
            <v>D62</v>
          </cell>
          <cell r="L301" t="str">
            <v>ICY</v>
          </cell>
          <cell r="M301" t="str">
            <v>A</v>
          </cell>
        </row>
        <row r="302">
          <cell r="A302" t="str">
            <v>BMK101</v>
          </cell>
          <cell r="B302" t="str">
            <v xml:space="preserve">Keng Seng Heavy Mach Parts Centre   </v>
          </cell>
          <cell r="C302" t="str">
            <v>30 days</v>
          </cell>
          <cell r="D302">
            <v>20000</v>
          </cell>
          <cell r="E302">
            <v>220</v>
          </cell>
          <cell r="F302">
            <v>220</v>
          </cell>
          <cell r="G302">
            <v>0</v>
          </cell>
          <cell r="H302">
            <v>0</v>
          </cell>
          <cell r="I302">
            <v>0</v>
          </cell>
          <cell r="J302" t="b">
            <v>1</v>
          </cell>
          <cell r="K302" t="str">
            <v>D61</v>
          </cell>
          <cell r="L302" t="str">
            <v>ICY</v>
          </cell>
          <cell r="M302" t="str">
            <v>A</v>
          </cell>
        </row>
        <row r="303">
          <cell r="A303" t="str">
            <v>BMK102</v>
          </cell>
          <cell r="B303" t="str">
            <v xml:space="preserve">Keng Seng Heavy Mach Parts Centre   </v>
          </cell>
          <cell r="C303" t="str">
            <v>90 days</v>
          </cell>
          <cell r="D303">
            <v>30000</v>
          </cell>
          <cell r="E303">
            <v>4176.6000000000004</v>
          </cell>
          <cell r="F303">
            <v>4176.6000000000004</v>
          </cell>
          <cell r="G303">
            <v>0</v>
          </cell>
          <cell r="H303">
            <v>0</v>
          </cell>
          <cell r="I303">
            <v>0</v>
          </cell>
          <cell r="J303" t="b">
            <v>1</v>
          </cell>
          <cell r="K303" t="str">
            <v>D62</v>
          </cell>
          <cell r="L303" t="str">
            <v>ICY</v>
          </cell>
          <cell r="M303" t="str">
            <v>A</v>
          </cell>
        </row>
        <row r="304">
          <cell r="A304" t="str">
            <v>BMY101</v>
          </cell>
          <cell r="B304" t="str">
            <v xml:space="preserve">Sykt Yong Lee Engineering Sdn Bhd   </v>
          </cell>
          <cell r="C304" t="str">
            <v>30 days</v>
          </cell>
          <cell r="D304">
            <v>20000</v>
          </cell>
          <cell r="E304">
            <v>180.7</v>
          </cell>
          <cell r="F304">
            <v>180.7</v>
          </cell>
          <cell r="G304">
            <v>0</v>
          </cell>
          <cell r="H304">
            <v>0</v>
          </cell>
          <cell r="I304">
            <v>0</v>
          </cell>
          <cell r="J304" t="b">
            <v>1</v>
          </cell>
          <cell r="K304" t="str">
            <v>D61</v>
          </cell>
          <cell r="L304" t="str">
            <v>ICY</v>
          </cell>
          <cell r="M304" t="str">
            <v>A</v>
          </cell>
        </row>
        <row r="305">
          <cell r="A305" t="str">
            <v>BMY102</v>
          </cell>
          <cell r="B305" t="str">
            <v xml:space="preserve">Sykt Yong Lee Engineering Sdn Bhd   </v>
          </cell>
          <cell r="C305" t="str">
            <v>90 days</v>
          </cell>
          <cell r="D305">
            <v>50000</v>
          </cell>
          <cell r="E305">
            <v>12469.7</v>
          </cell>
          <cell r="F305">
            <v>12469.7</v>
          </cell>
          <cell r="G305">
            <v>0</v>
          </cell>
          <cell r="H305">
            <v>0</v>
          </cell>
          <cell r="I305">
            <v>0</v>
          </cell>
          <cell r="J305" t="b">
            <v>1</v>
          </cell>
          <cell r="K305" t="str">
            <v>D62</v>
          </cell>
          <cell r="L305" t="str">
            <v>ICY</v>
          </cell>
          <cell r="M305" t="str">
            <v>A</v>
          </cell>
        </row>
        <row r="306">
          <cell r="A306" t="str">
            <v>BMY112</v>
          </cell>
          <cell r="B306" t="str">
            <v xml:space="preserve">Yonleeco Sdn Bhd      </v>
          </cell>
          <cell r="C306" t="str">
            <v>90 days</v>
          </cell>
          <cell r="D306">
            <v>40000</v>
          </cell>
          <cell r="E306">
            <v>2201.29</v>
          </cell>
          <cell r="F306">
            <v>2201.29</v>
          </cell>
          <cell r="G306">
            <v>0</v>
          </cell>
          <cell r="H306">
            <v>0</v>
          </cell>
          <cell r="I306">
            <v>0</v>
          </cell>
          <cell r="J306" t="b">
            <v>1</v>
          </cell>
          <cell r="K306" t="str">
            <v>D62</v>
          </cell>
          <cell r="L306" t="str">
            <v>ICY</v>
          </cell>
          <cell r="M306" t="str">
            <v>A</v>
          </cell>
        </row>
        <row r="307">
          <cell r="A307" t="str">
            <v>BSH100</v>
          </cell>
          <cell r="B307" t="str">
            <v xml:space="preserve">Hub Leong Tractors Sdn Bhd    </v>
          </cell>
          <cell r="C307" t="str">
            <v>90 days</v>
          </cell>
          <cell r="D307">
            <v>120000</v>
          </cell>
          <cell r="E307">
            <v>40167.57</v>
          </cell>
          <cell r="F307">
            <v>40167.57</v>
          </cell>
          <cell r="G307">
            <v>0</v>
          </cell>
          <cell r="H307">
            <v>0</v>
          </cell>
          <cell r="I307">
            <v>0</v>
          </cell>
          <cell r="J307" t="b">
            <v>1</v>
          </cell>
          <cell r="K307" t="str">
            <v>D02</v>
          </cell>
          <cell r="L307" t="str">
            <v>HHJ</v>
          </cell>
          <cell r="M307" t="str">
            <v>A</v>
          </cell>
        </row>
        <row r="308">
          <cell r="A308" t="str">
            <v>BSH101</v>
          </cell>
          <cell r="B308" t="str">
            <v xml:space="preserve">Hub Leong Tractors Sdn Bhd    </v>
          </cell>
          <cell r="C308" t="str">
            <v>30 days</v>
          </cell>
          <cell r="D308">
            <v>150000</v>
          </cell>
          <cell r="E308">
            <v>876.63</v>
          </cell>
          <cell r="F308">
            <v>895.53</v>
          </cell>
          <cell r="G308">
            <v>0</v>
          </cell>
          <cell r="H308">
            <v>0</v>
          </cell>
          <cell r="I308">
            <v>-18.899999999999999</v>
          </cell>
          <cell r="J308" t="b">
            <v>1</v>
          </cell>
          <cell r="K308" t="str">
            <v>D01</v>
          </cell>
          <cell r="L308" t="str">
            <v>HHJ</v>
          </cell>
          <cell r="M308" t="str">
            <v>A</v>
          </cell>
        </row>
        <row r="309">
          <cell r="A309" t="str">
            <v>BSL101</v>
          </cell>
          <cell r="B309" t="str">
            <v xml:space="preserve">Leanson Tractors And Industrial Sdn Bhd   </v>
          </cell>
          <cell r="C309" t="str">
            <v>30 days</v>
          </cell>
          <cell r="D309">
            <v>100000</v>
          </cell>
          <cell r="E309">
            <v>12220.57</v>
          </cell>
          <cell r="F309">
            <v>12220.57</v>
          </cell>
          <cell r="G309">
            <v>0</v>
          </cell>
          <cell r="H309">
            <v>0</v>
          </cell>
          <cell r="I309">
            <v>0</v>
          </cell>
          <cell r="J309" t="b">
            <v>1</v>
          </cell>
          <cell r="K309" t="str">
            <v>D01</v>
          </cell>
          <cell r="L309" t="str">
            <v>HHJ</v>
          </cell>
          <cell r="M309" t="str">
            <v>A</v>
          </cell>
        </row>
        <row r="310">
          <cell r="A310" t="str">
            <v>BSL102</v>
          </cell>
          <cell r="B310" t="str">
            <v xml:space="preserve">Leanson Tractors And Industrial Sdn Bhd   </v>
          </cell>
          <cell r="C310" t="str">
            <v>90 days</v>
          </cell>
          <cell r="D310">
            <v>150000</v>
          </cell>
          <cell r="E310">
            <v>163052.37</v>
          </cell>
          <cell r="F310">
            <v>163052.37</v>
          </cell>
          <cell r="G310">
            <v>0</v>
          </cell>
          <cell r="H310">
            <v>0</v>
          </cell>
          <cell r="I310">
            <v>0</v>
          </cell>
          <cell r="J310" t="b">
            <v>1</v>
          </cell>
          <cell r="K310" t="str">
            <v>D02</v>
          </cell>
          <cell r="L310" t="str">
            <v>HHJ</v>
          </cell>
          <cell r="M310" t="str">
            <v>A</v>
          </cell>
        </row>
        <row r="311">
          <cell r="A311" t="str">
            <v>BSM101</v>
          </cell>
          <cell r="B311" t="str">
            <v xml:space="preserve">Malaysian Rock Products Sdn Bhd    </v>
          </cell>
          <cell r="C311" t="str">
            <v>30 days</v>
          </cell>
          <cell r="D311">
            <v>30000</v>
          </cell>
          <cell r="E311">
            <v>10300</v>
          </cell>
          <cell r="F311">
            <v>10300</v>
          </cell>
          <cell r="G311">
            <v>0</v>
          </cell>
          <cell r="H311">
            <v>0</v>
          </cell>
          <cell r="I311">
            <v>0</v>
          </cell>
          <cell r="J311" t="b">
            <v>1</v>
          </cell>
          <cell r="K311" t="str">
            <v>E11</v>
          </cell>
          <cell r="L311" t="str">
            <v>WCM</v>
          </cell>
          <cell r="M311" t="str">
            <v>A</v>
          </cell>
        </row>
        <row r="312">
          <cell r="A312" t="str">
            <v>BSM102</v>
          </cell>
          <cell r="B312" t="str">
            <v xml:space="preserve">Malaysian Rock Products Sdn Bhd    </v>
          </cell>
          <cell r="C312" t="str">
            <v>30 days</v>
          </cell>
          <cell r="D312">
            <v>20000</v>
          </cell>
          <cell r="E312">
            <v>486.1</v>
          </cell>
          <cell r="F312">
            <v>486.1</v>
          </cell>
          <cell r="G312">
            <v>0</v>
          </cell>
          <cell r="H312">
            <v>0</v>
          </cell>
          <cell r="I312">
            <v>0</v>
          </cell>
          <cell r="J312" t="b">
            <v>1</v>
          </cell>
          <cell r="K312" t="str">
            <v>E12</v>
          </cell>
          <cell r="L312" t="str">
            <v>WCM</v>
          </cell>
          <cell r="M312" t="str">
            <v>A</v>
          </cell>
        </row>
        <row r="313">
          <cell r="A313" t="str">
            <v>BSU101</v>
          </cell>
          <cell r="B313" t="str">
            <v xml:space="preserve">Unique Tractor Sdn Bhd     </v>
          </cell>
          <cell r="C313" t="str">
            <v>30 days</v>
          </cell>
          <cell r="D313">
            <v>50000</v>
          </cell>
          <cell r="E313">
            <v>9553.68</v>
          </cell>
          <cell r="F313">
            <v>9553.68</v>
          </cell>
          <cell r="G313">
            <v>0</v>
          </cell>
          <cell r="H313">
            <v>0</v>
          </cell>
          <cell r="I313">
            <v>0</v>
          </cell>
          <cell r="J313" t="b">
            <v>1</v>
          </cell>
          <cell r="K313" t="str">
            <v>D01</v>
          </cell>
          <cell r="L313" t="str">
            <v>HHJ</v>
          </cell>
          <cell r="M313" t="str">
            <v>A</v>
          </cell>
        </row>
        <row r="314">
          <cell r="A314" t="str">
            <v>BSU102</v>
          </cell>
          <cell r="B314" t="str">
            <v xml:space="preserve">Unique Tractor Sdn Bhd     </v>
          </cell>
          <cell r="C314" t="str">
            <v>90 days</v>
          </cell>
          <cell r="D314">
            <v>80000</v>
          </cell>
          <cell r="E314">
            <v>56428.73</v>
          </cell>
          <cell r="F314">
            <v>56428.73</v>
          </cell>
          <cell r="G314">
            <v>0</v>
          </cell>
          <cell r="H314">
            <v>0</v>
          </cell>
          <cell r="I314">
            <v>0</v>
          </cell>
          <cell r="J314" t="b">
            <v>1</v>
          </cell>
          <cell r="K314" t="str">
            <v>D02</v>
          </cell>
          <cell r="L314" t="str">
            <v>HHJ</v>
          </cell>
          <cell r="M314" t="str">
            <v>A</v>
          </cell>
        </row>
        <row r="315">
          <cell r="A315" t="str">
            <v>BTS102</v>
          </cell>
          <cell r="B315" t="str">
            <v xml:space="preserve">Perniagaan Alat-Alat Ganti Soon Lei    </v>
          </cell>
          <cell r="C315" t="str">
            <v>90 days</v>
          </cell>
          <cell r="D315">
            <v>10000</v>
          </cell>
          <cell r="E315">
            <v>5395.69</v>
          </cell>
          <cell r="F315">
            <v>5395.69</v>
          </cell>
          <cell r="G315">
            <v>0</v>
          </cell>
          <cell r="H315">
            <v>0</v>
          </cell>
          <cell r="I315">
            <v>0</v>
          </cell>
          <cell r="J315" t="b">
            <v>1</v>
          </cell>
          <cell r="K315" t="str">
            <v>D42</v>
          </cell>
          <cell r="L315" t="str">
            <v>HSF</v>
          </cell>
          <cell r="M315" t="str">
            <v>A</v>
          </cell>
        </row>
        <row r="316">
          <cell r="A316" t="str">
            <v>BTT102</v>
          </cell>
          <cell r="B316" t="str">
            <v xml:space="preserve">Taxon Auto Parts Enterprise     </v>
          </cell>
          <cell r="C316" t="str">
            <v>90 days</v>
          </cell>
          <cell r="D316">
            <v>10000</v>
          </cell>
          <cell r="E316">
            <v>0</v>
          </cell>
          <cell r="F316">
            <v>0</v>
          </cell>
          <cell r="G316">
            <v>0</v>
          </cell>
          <cell r="H316">
            <v>0</v>
          </cell>
          <cell r="I316">
            <v>0</v>
          </cell>
          <cell r="J316" t="b">
            <v>1</v>
          </cell>
          <cell r="K316" t="str">
            <v>D32</v>
          </cell>
          <cell r="L316" t="str">
            <v>TC</v>
          </cell>
          <cell r="M316" t="str">
            <v>A</v>
          </cell>
        </row>
        <row r="317">
          <cell r="A317" t="str">
            <v>BTT112</v>
          </cell>
          <cell r="B317" t="str">
            <v xml:space="preserve">Perniagaan Alat-Alat Ganti Track Link    </v>
          </cell>
          <cell r="C317" t="str">
            <v>90 days</v>
          </cell>
          <cell r="D317">
            <v>10000</v>
          </cell>
          <cell r="E317">
            <v>0</v>
          </cell>
          <cell r="F317">
            <v>0</v>
          </cell>
          <cell r="G317">
            <v>0</v>
          </cell>
          <cell r="H317">
            <v>0</v>
          </cell>
          <cell r="I317">
            <v>0</v>
          </cell>
          <cell r="J317" t="b">
            <v>1</v>
          </cell>
          <cell r="K317" t="str">
            <v>D42</v>
          </cell>
          <cell r="L317" t="str">
            <v>HSF</v>
          </cell>
          <cell r="M317" t="str">
            <v>ST</v>
          </cell>
        </row>
        <row r="318">
          <cell r="A318" t="str">
            <v>CBF102</v>
          </cell>
          <cell r="B318" t="str">
            <v xml:space="preserve">Formlee Machinery Sdn Bhd     </v>
          </cell>
          <cell r="C318" t="str">
            <v>90 days</v>
          </cell>
          <cell r="D318">
            <v>30000</v>
          </cell>
          <cell r="E318">
            <v>12248.18</v>
          </cell>
          <cell r="F318">
            <v>12248.18</v>
          </cell>
          <cell r="G318">
            <v>0</v>
          </cell>
          <cell r="H318">
            <v>0</v>
          </cell>
          <cell r="I318">
            <v>0</v>
          </cell>
          <cell r="J318" t="b">
            <v>1</v>
          </cell>
          <cell r="K318" t="str">
            <v>D32</v>
          </cell>
          <cell r="L318" t="str">
            <v>TC</v>
          </cell>
          <cell r="M318" t="str">
            <v>A</v>
          </cell>
        </row>
        <row r="319">
          <cell r="A319" t="str">
            <v>CBM101</v>
          </cell>
          <cell r="B319" t="str">
            <v xml:space="preserve">Massprofit Sdn Bhd      </v>
          </cell>
          <cell r="C319" t="str">
            <v>30 days</v>
          </cell>
          <cell r="D319">
            <v>60000</v>
          </cell>
          <cell r="E319">
            <v>1072.3900000000001</v>
          </cell>
          <cell r="F319">
            <v>1072.3900000000001</v>
          </cell>
          <cell r="G319">
            <v>0</v>
          </cell>
          <cell r="H319">
            <v>0</v>
          </cell>
          <cell r="I319">
            <v>0</v>
          </cell>
          <cell r="J319" t="b">
            <v>1</v>
          </cell>
          <cell r="K319" t="str">
            <v>D31</v>
          </cell>
          <cell r="L319" t="str">
            <v>TC</v>
          </cell>
          <cell r="M319" t="str">
            <v>A</v>
          </cell>
        </row>
        <row r="320">
          <cell r="A320" t="str">
            <v>CBM102</v>
          </cell>
          <cell r="B320" t="str">
            <v xml:space="preserve">Massprofit Sdn Bhd      </v>
          </cell>
          <cell r="C320" t="str">
            <v>90 days</v>
          </cell>
          <cell r="D320">
            <v>150000</v>
          </cell>
          <cell r="E320">
            <v>137320.70000000001</v>
          </cell>
          <cell r="F320">
            <v>137320.70000000001</v>
          </cell>
          <cell r="G320">
            <v>0</v>
          </cell>
          <cell r="H320">
            <v>0</v>
          </cell>
          <cell r="I320">
            <v>0</v>
          </cell>
          <cell r="J320" t="b">
            <v>1</v>
          </cell>
          <cell r="K320" t="str">
            <v>D32</v>
          </cell>
          <cell r="L320" t="str">
            <v>TC</v>
          </cell>
          <cell r="M320" t="str">
            <v>A</v>
          </cell>
        </row>
        <row r="321">
          <cell r="A321" t="str">
            <v>CBW101</v>
          </cell>
          <cell r="B321" t="str">
            <v xml:space="preserve">Wawasan Jaya Mach &amp; Parts Services Co  </v>
          </cell>
          <cell r="C321" t="str">
            <v>60 days</v>
          </cell>
          <cell r="D321">
            <v>30000</v>
          </cell>
          <cell r="E321">
            <v>0</v>
          </cell>
          <cell r="F321">
            <v>0</v>
          </cell>
          <cell r="G321">
            <v>0</v>
          </cell>
          <cell r="H321">
            <v>0</v>
          </cell>
          <cell r="I321">
            <v>0</v>
          </cell>
          <cell r="J321" t="b">
            <v>1</v>
          </cell>
          <cell r="K321" t="str">
            <v>D31</v>
          </cell>
          <cell r="L321" t="str">
            <v>TC</v>
          </cell>
          <cell r="M321" t="str">
            <v>A</v>
          </cell>
        </row>
        <row r="322">
          <cell r="A322" t="str">
            <v>CBW102</v>
          </cell>
          <cell r="B322" t="str">
            <v xml:space="preserve">Wawasan Jaya Pach &amp; Parts Services Co  </v>
          </cell>
          <cell r="C322" t="str">
            <v>90 days</v>
          </cell>
          <cell r="D322">
            <v>30000</v>
          </cell>
          <cell r="E322">
            <v>0</v>
          </cell>
          <cell r="F322">
            <v>0</v>
          </cell>
          <cell r="G322">
            <v>0</v>
          </cell>
          <cell r="H322">
            <v>0</v>
          </cell>
          <cell r="I322">
            <v>0</v>
          </cell>
          <cell r="J322" t="b">
            <v>1</v>
          </cell>
          <cell r="K322" t="str">
            <v>D32</v>
          </cell>
          <cell r="L322" t="str">
            <v>TC</v>
          </cell>
          <cell r="M322" t="str">
            <v>A</v>
          </cell>
        </row>
        <row r="323">
          <cell r="A323" t="str">
            <v>CKE122</v>
          </cell>
          <cell r="B323" t="str">
            <v xml:space="preserve">Eternal Tractor Parts Sdn Bhd    </v>
          </cell>
          <cell r="C323" t="str">
            <v>90 days</v>
          </cell>
          <cell r="D323">
            <v>100000</v>
          </cell>
          <cell r="E323">
            <v>0</v>
          </cell>
          <cell r="F323">
            <v>0</v>
          </cell>
          <cell r="G323">
            <v>0</v>
          </cell>
          <cell r="H323">
            <v>0</v>
          </cell>
          <cell r="I323">
            <v>0</v>
          </cell>
          <cell r="J323" t="b">
            <v>1</v>
          </cell>
          <cell r="K323" t="str">
            <v>D32</v>
          </cell>
          <cell r="L323" t="str">
            <v>TC</v>
          </cell>
          <cell r="M323" t="str">
            <v>S</v>
          </cell>
        </row>
        <row r="324">
          <cell r="A324" t="str">
            <v>CKK101</v>
          </cell>
          <cell r="B324" t="str">
            <v xml:space="preserve">Kinabalu Distributors Sdn Bhd     </v>
          </cell>
          <cell r="C324" t="str">
            <v>60 days</v>
          </cell>
          <cell r="D324">
            <v>30000</v>
          </cell>
          <cell r="E324">
            <v>213.29</v>
          </cell>
          <cell r="F324">
            <v>213.29</v>
          </cell>
          <cell r="G324">
            <v>0</v>
          </cell>
          <cell r="H324">
            <v>0</v>
          </cell>
          <cell r="I324">
            <v>0</v>
          </cell>
          <cell r="J324" t="b">
            <v>1</v>
          </cell>
          <cell r="K324" t="str">
            <v>D31</v>
          </cell>
          <cell r="L324" t="str">
            <v>TC</v>
          </cell>
          <cell r="M324" t="str">
            <v>A</v>
          </cell>
        </row>
        <row r="325">
          <cell r="A325" t="str">
            <v>CKK102</v>
          </cell>
          <cell r="B325" t="str">
            <v xml:space="preserve">Kinabalu Distributors Sdn Bhd     </v>
          </cell>
          <cell r="C325" t="str">
            <v>90 days</v>
          </cell>
          <cell r="D325">
            <v>60000</v>
          </cell>
          <cell r="E325">
            <v>3356.26</v>
          </cell>
          <cell r="F325">
            <v>3356.26</v>
          </cell>
          <cell r="G325">
            <v>0</v>
          </cell>
          <cell r="H325">
            <v>0</v>
          </cell>
          <cell r="I325">
            <v>0</v>
          </cell>
          <cell r="J325" t="b">
            <v>1</v>
          </cell>
          <cell r="K325" t="str">
            <v>D32</v>
          </cell>
          <cell r="L325" t="str">
            <v>TC</v>
          </cell>
          <cell r="M325" t="str">
            <v>A</v>
          </cell>
        </row>
        <row r="326">
          <cell r="A326" t="str">
            <v>CKK111</v>
          </cell>
          <cell r="B326" t="str">
            <v xml:space="preserve">TWT Excavator Parts Sdn Bhd    </v>
          </cell>
          <cell r="C326" t="str">
            <v>60 days</v>
          </cell>
          <cell r="D326">
            <v>50000</v>
          </cell>
          <cell r="E326">
            <v>6905.57</v>
          </cell>
          <cell r="F326">
            <v>6905.57</v>
          </cell>
          <cell r="G326">
            <v>0</v>
          </cell>
          <cell r="H326">
            <v>0</v>
          </cell>
          <cell r="I326">
            <v>0</v>
          </cell>
          <cell r="J326" t="b">
            <v>1</v>
          </cell>
          <cell r="K326" t="str">
            <v>D31</v>
          </cell>
          <cell r="L326" t="str">
            <v>TC</v>
          </cell>
          <cell r="M326" t="str">
            <v>A</v>
          </cell>
        </row>
        <row r="327">
          <cell r="A327" t="str">
            <v>CKK112</v>
          </cell>
          <cell r="B327" t="str">
            <v xml:space="preserve">TWT Excavator Parts Sdn Bhd    </v>
          </cell>
          <cell r="C327" t="str">
            <v>90 days</v>
          </cell>
          <cell r="D327">
            <v>50000</v>
          </cell>
          <cell r="E327">
            <v>16587</v>
          </cell>
          <cell r="F327">
            <v>16587</v>
          </cell>
          <cell r="G327">
            <v>0</v>
          </cell>
          <cell r="H327">
            <v>0</v>
          </cell>
          <cell r="I327">
            <v>0</v>
          </cell>
          <cell r="J327" t="b">
            <v>1</v>
          </cell>
          <cell r="K327" t="str">
            <v>D32</v>
          </cell>
          <cell r="L327" t="str">
            <v>TC</v>
          </cell>
          <cell r="M327" t="str">
            <v>A</v>
          </cell>
        </row>
        <row r="328">
          <cell r="A328" t="str">
            <v>CKL102</v>
          </cell>
          <cell r="B328" t="str">
            <v xml:space="preserve">Leseng Supllier (Kota Kinabalu) Sdn Bhd   </v>
          </cell>
          <cell r="C328" t="str">
            <v>90 days</v>
          </cell>
          <cell r="D328">
            <v>50000</v>
          </cell>
          <cell r="E328">
            <v>2643.63</v>
          </cell>
          <cell r="F328">
            <v>2660.08</v>
          </cell>
          <cell r="G328">
            <v>0</v>
          </cell>
          <cell r="H328">
            <v>-0.65</v>
          </cell>
          <cell r="I328">
            <v>-15.8</v>
          </cell>
          <cell r="J328" t="b">
            <v>1</v>
          </cell>
          <cell r="K328" t="str">
            <v>D32</v>
          </cell>
          <cell r="L328" t="str">
            <v>TC</v>
          </cell>
          <cell r="M328" t="str">
            <v>A</v>
          </cell>
        </row>
        <row r="329">
          <cell r="A329" t="str">
            <v>CKT101</v>
          </cell>
          <cell r="B329" t="str">
            <v xml:space="preserve">TMS Tractors (S) Sdn Bhd    </v>
          </cell>
          <cell r="C329" t="str">
            <v>60 days</v>
          </cell>
          <cell r="D329">
            <v>30000</v>
          </cell>
          <cell r="E329">
            <v>1296.75</v>
          </cell>
          <cell r="F329">
            <v>1296.75</v>
          </cell>
          <cell r="G329">
            <v>0</v>
          </cell>
          <cell r="H329">
            <v>0</v>
          </cell>
          <cell r="I329">
            <v>0</v>
          </cell>
          <cell r="J329" t="b">
            <v>1</v>
          </cell>
          <cell r="K329" t="str">
            <v>D31</v>
          </cell>
          <cell r="L329" t="str">
            <v>TC</v>
          </cell>
          <cell r="M329" t="str">
            <v>A</v>
          </cell>
        </row>
        <row r="330">
          <cell r="A330" t="str">
            <v>CKT102</v>
          </cell>
          <cell r="B330" t="str">
            <v xml:space="preserve">TMS Tractors (S) Sdn Bhd    </v>
          </cell>
          <cell r="C330" t="str">
            <v>90 days</v>
          </cell>
          <cell r="D330">
            <v>50000</v>
          </cell>
          <cell r="E330">
            <v>16617.310000000001</v>
          </cell>
          <cell r="F330">
            <v>16617.310000000001</v>
          </cell>
          <cell r="G330">
            <v>0</v>
          </cell>
          <cell r="H330">
            <v>0</v>
          </cell>
          <cell r="I330">
            <v>0</v>
          </cell>
          <cell r="J330" t="b">
            <v>1</v>
          </cell>
          <cell r="K330" t="str">
            <v>D32</v>
          </cell>
          <cell r="L330" t="str">
            <v>TC</v>
          </cell>
          <cell r="M330" t="str">
            <v>A</v>
          </cell>
        </row>
        <row r="331">
          <cell r="A331" t="str">
            <v>CKW112</v>
          </cell>
          <cell r="B331" t="str">
            <v xml:space="preserve">Wong Tractor Spares      </v>
          </cell>
          <cell r="C331" t="str">
            <v>90 days</v>
          </cell>
          <cell r="D331">
            <v>20000</v>
          </cell>
          <cell r="E331">
            <v>0</v>
          </cell>
          <cell r="F331">
            <v>0</v>
          </cell>
          <cell r="G331">
            <v>0</v>
          </cell>
          <cell r="H331">
            <v>0</v>
          </cell>
          <cell r="I331">
            <v>0</v>
          </cell>
          <cell r="J331" t="b">
            <v>1</v>
          </cell>
          <cell r="K331" t="str">
            <v>D32</v>
          </cell>
          <cell r="L331" t="str">
            <v>TC</v>
          </cell>
          <cell r="M331" t="str">
            <v>ST</v>
          </cell>
        </row>
        <row r="332">
          <cell r="A332" t="str">
            <v>CMU102</v>
          </cell>
          <cell r="B332" t="str">
            <v xml:space="preserve">United Parts Agency (Sarawak)     </v>
          </cell>
          <cell r="C332" t="str">
            <v>90 days</v>
          </cell>
          <cell r="D332">
            <v>20000</v>
          </cell>
          <cell r="E332">
            <v>29617.97</v>
          </cell>
          <cell r="F332">
            <v>29617.97</v>
          </cell>
          <cell r="G332">
            <v>0</v>
          </cell>
          <cell r="H332">
            <v>0</v>
          </cell>
          <cell r="I332">
            <v>0</v>
          </cell>
          <cell r="J332" t="b">
            <v>1</v>
          </cell>
          <cell r="K332" t="str">
            <v>D32</v>
          </cell>
          <cell r="L332" t="str">
            <v>TC</v>
          </cell>
          <cell r="M332" t="str">
            <v>A</v>
          </cell>
        </row>
        <row r="333">
          <cell r="A333" t="str">
            <v>CSF102</v>
          </cell>
          <cell r="B333" t="str">
            <v xml:space="preserve">Fook Hang Sdn Bhd     </v>
          </cell>
          <cell r="C333" t="str">
            <v>90 days</v>
          </cell>
          <cell r="D333">
            <v>20000</v>
          </cell>
          <cell r="E333">
            <v>0</v>
          </cell>
          <cell r="F333">
            <v>0</v>
          </cell>
          <cell r="G333">
            <v>0</v>
          </cell>
          <cell r="H333">
            <v>0</v>
          </cell>
          <cell r="I333">
            <v>0</v>
          </cell>
          <cell r="J333" t="b">
            <v>1</v>
          </cell>
          <cell r="K333" t="str">
            <v>D32</v>
          </cell>
          <cell r="L333" t="str">
            <v>TC</v>
          </cell>
          <cell r="M333" t="str">
            <v>A</v>
          </cell>
        </row>
        <row r="334">
          <cell r="A334" t="str">
            <v>CSF111</v>
          </cell>
          <cell r="B334" t="str">
            <v xml:space="preserve">Forvision Sdn Bhd      </v>
          </cell>
          <cell r="C334" t="str">
            <v>60 days</v>
          </cell>
          <cell r="D334">
            <v>150000</v>
          </cell>
          <cell r="E334">
            <v>2331.9699999999998</v>
          </cell>
          <cell r="F334">
            <v>2331.9699999999998</v>
          </cell>
          <cell r="G334">
            <v>0</v>
          </cell>
          <cell r="H334">
            <v>0</v>
          </cell>
          <cell r="I334">
            <v>0</v>
          </cell>
          <cell r="J334" t="b">
            <v>1</v>
          </cell>
          <cell r="K334" t="str">
            <v>D31</v>
          </cell>
          <cell r="L334" t="str">
            <v>TC</v>
          </cell>
          <cell r="M334" t="str">
            <v>A</v>
          </cell>
        </row>
        <row r="335">
          <cell r="A335" t="str">
            <v>CSF112</v>
          </cell>
          <cell r="B335" t="str">
            <v xml:space="preserve">Forvision Sdn Bhd      </v>
          </cell>
          <cell r="C335" t="str">
            <v>90 days</v>
          </cell>
          <cell r="D335">
            <v>50000</v>
          </cell>
          <cell r="E335">
            <v>205064.67</v>
          </cell>
          <cell r="F335">
            <v>205064.67</v>
          </cell>
          <cell r="G335">
            <v>0</v>
          </cell>
          <cell r="H335">
            <v>0</v>
          </cell>
          <cell r="I335">
            <v>0</v>
          </cell>
          <cell r="J335" t="b">
            <v>1</v>
          </cell>
          <cell r="K335" t="str">
            <v>D32</v>
          </cell>
          <cell r="L335" t="str">
            <v>TC</v>
          </cell>
          <cell r="M335" t="str">
            <v>A</v>
          </cell>
        </row>
        <row r="336">
          <cell r="A336" t="str">
            <v>CSI102</v>
          </cell>
          <cell r="B336" t="str">
            <v xml:space="preserve">Intergreat Harvest Spare Trading Sdn Bhd   </v>
          </cell>
          <cell r="C336" t="str">
            <v>90 days</v>
          </cell>
          <cell r="D336">
            <v>50000</v>
          </cell>
          <cell r="E336">
            <v>0</v>
          </cell>
          <cell r="F336">
            <v>0</v>
          </cell>
          <cell r="G336">
            <v>0</v>
          </cell>
          <cell r="H336">
            <v>0</v>
          </cell>
          <cell r="I336">
            <v>0</v>
          </cell>
          <cell r="J336" t="b">
            <v>1</v>
          </cell>
          <cell r="K336" t="str">
            <v>D32</v>
          </cell>
          <cell r="L336" t="str">
            <v>TC</v>
          </cell>
          <cell r="M336" t="str">
            <v>S</v>
          </cell>
        </row>
        <row r="337">
          <cell r="A337" t="str">
            <v>CSO102</v>
          </cell>
          <cell r="B337" t="str">
            <v xml:space="preserve">O E M Parts Supply Company   </v>
          </cell>
          <cell r="C337" t="str">
            <v>90 days</v>
          </cell>
          <cell r="D337">
            <v>150000</v>
          </cell>
          <cell r="E337">
            <v>41960.03</v>
          </cell>
          <cell r="F337">
            <v>41960.03</v>
          </cell>
          <cell r="G337">
            <v>0</v>
          </cell>
          <cell r="H337">
            <v>0</v>
          </cell>
          <cell r="I337">
            <v>0</v>
          </cell>
          <cell r="J337" t="b">
            <v>1</v>
          </cell>
          <cell r="K337" t="str">
            <v>D32</v>
          </cell>
          <cell r="L337" t="str">
            <v>TC</v>
          </cell>
          <cell r="M337" t="str">
            <v>A</v>
          </cell>
        </row>
        <row r="338">
          <cell r="A338" t="str">
            <v>CSP101</v>
          </cell>
          <cell r="B338" t="str">
            <v xml:space="preserve">Pensa Tractors Supply Sdn Bhd    </v>
          </cell>
          <cell r="C338" t="str">
            <v>90 days</v>
          </cell>
          <cell r="D338">
            <v>200000</v>
          </cell>
          <cell r="E338">
            <v>120.75</v>
          </cell>
          <cell r="F338">
            <v>120.75</v>
          </cell>
          <cell r="G338">
            <v>0</v>
          </cell>
          <cell r="H338">
            <v>0</v>
          </cell>
          <cell r="I338">
            <v>0</v>
          </cell>
          <cell r="J338" t="b">
            <v>1</v>
          </cell>
          <cell r="K338" t="str">
            <v>NM6</v>
          </cell>
          <cell r="L338" t="str">
            <v>MGT</v>
          </cell>
          <cell r="M338" t="str">
            <v>A</v>
          </cell>
        </row>
        <row r="339">
          <cell r="A339" t="str">
            <v>CSP102</v>
          </cell>
          <cell r="B339" t="str">
            <v xml:space="preserve">Pensa Tractors Supply Sdn Bhd    </v>
          </cell>
          <cell r="C339" t="str">
            <v>90 days</v>
          </cell>
          <cell r="D339">
            <v>300000</v>
          </cell>
          <cell r="E339">
            <v>144409.88</v>
          </cell>
          <cell r="F339">
            <v>144409.88</v>
          </cell>
          <cell r="G339">
            <v>0</v>
          </cell>
          <cell r="H339">
            <v>0</v>
          </cell>
          <cell r="I339">
            <v>0</v>
          </cell>
          <cell r="J339" t="b">
            <v>1</v>
          </cell>
          <cell r="K339" t="str">
            <v>NM7</v>
          </cell>
          <cell r="L339" t="str">
            <v>MGT</v>
          </cell>
          <cell r="M339" t="str">
            <v>A</v>
          </cell>
        </row>
        <row r="340">
          <cell r="A340" t="str">
            <v>CSP107</v>
          </cell>
          <cell r="B340" t="str">
            <v xml:space="preserve">Pensa Tractors Supply Sdn Bhd    </v>
          </cell>
          <cell r="C340" t="str">
            <v>90 days</v>
          </cell>
          <cell r="D340">
            <v>300000</v>
          </cell>
          <cell r="E340">
            <v>0</v>
          </cell>
          <cell r="F340">
            <v>0</v>
          </cell>
          <cell r="G340">
            <v>0</v>
          </cell>
          <cell r="H340">
            <v>0</v>
          </cell>
          <cell r="I340">
            <v>0</v>
          </cell>
          <cell r="J340" t="b">
            <v>1</v>
          </cell>
          <cell r="K340" t="str">
            <v>NM7</v>
          </cell>
          <cell r="L340" t="str">
            <v>MGT</v>
          </cell>
          <cell r="M340" t="str">
            <v>A</v>
          </cell>
        </row>
        <row r="341">
          <cell r="A341" t="str">
            <v>CSS101</v>
          </cell>
          <cell r="B341" t="str">
            <v xml:space="preserve">Sunthat Tractor Spares      </v>
          </cell>
          <cell r="C341" t="str">
            <v>CASH</v>
          </cell>
          <cell r="D341">
            <v>20000</v>
          </cell>
          <cell r="E341">
            <v>126</v>
          </cell>
          <cell r="F341">
            <v>126</v>
          </cell>
          <cell r="G341">
            <v>0</v>
          </cell>
          <cell r="H341">
            <v>0</v>
          </cell>
          <cell r="I341">
            <v>0</v>
          </cell>
          <cell r="J341" t="b">
            <v>1</v>
          </cell>
          <cell r="K341" t="str">
            <v>D31</v>
          </cell>
          <cell r="L341" t="str">
            <v>TC</v>
          </cell>
          <cell r="M341" t="str">
            <v>A</v>
          </cell>
        </row>
        <row r="342">
          <cell r="A342" t="str">
            <v>CSS102</v>
          </cell>
          <cell r="B342" t="str">
            <v xml:space="preserve">Sunthat Tractor Spares      </v>
          </cell>
          <cell r="C342" t="str">
            <v>60 days</v>
          </cell>
          <cell r="D342">
            <v>20000</v>
          </cell>
          <cell r="E342">
            <v>1080.8</v>
          </cell>
          <cell r="F342">
            <v>1080.8</v>
          </cell>
          <cell r="G342">
            <v>0</v>
          </cell>
          <cell r="H342">
            <v>0</v>
          </cell>
          <cell r="I342">
            <v>0</v>
          </cell>
          <cell r="J342" t="b">
            <v>1</v>
          </cell>
          <cell r="K342" t="str">
            <v>D32</v>
          </cell>
          <cell r="L342" t="str">
            <v>TC</v>
          </cell>
          <cell r="M342" t="str">
            <v>A</v>
          </cell>
        </row>
        <row r="343">
          <cell r="A343" t="str">
            <v>CSS111</v>
          </cell>
          <cell r="B343" t="str">
            <v xml:space="preserve">Sin Yew Seng Roller Company    </v>
          </cell>
          <cell r="C343" t="str">
            <v>30 days</v>
          </cell>
          <cell r="D343">
            <v>50000</v>
          </cell>
          <cell r="E343">
            <v>134.22999999999999</v>
          </cell>
          <cell r="F343">
            <v>134.22999999999999</v>
          </cell>
          <cell r="G343">
            <v>0</v>
          </cell>
          <cell r="H343">
            <v>0</v>
          </cell>
          <cell r="I343">
            <v>0</v>
          </cell>
          <cell r="J343" t="b">
            <v>1</v>
          </cell>
          <cell r="K343" t="str">
            <v>D31</v>
          </cell>
          <cell r="L343" t="str">
            <v>TC</v>
          </cell>
          <cell r="M343" t="str">
            <v>A</v>
          </cell>
        </row>
        <row r="344">
          <cell r="A344" t="str">
            <v>CSS112</v>
          </cell>
          <cell r="B344" t="str">
            <v xml:space="preserve">Sin Yew Seng Roller Company    </v>
          </cell>
          <cell r="C344" t="str">
            <v>90 days</v>
          </cell>
          <cell r="D344">
            <v>50000</v>
          </cell>
          <cell r="E344">
            <v>27324.95</v>
          </cell>
          <cell r="F344">
            <v>27324.95</v>
          </cell>
          <cell r="G344">
            <v>0</v>
          </cell>
          <cell r="H344">
            <v>0</v>
          </cell>
          <cell r="I344">
            <v>0</v>
          </cell>
          <cell r="J344" t="b">
            <v>1</v>
          </cell>
          <cell r="K344" t="str">
            <v>D32</v>
          </cell>
          <cell r="L344" t="str">
            <v>TC</v>
          </cell>
          <cell r="M344" t="str">
            <v>A</v>
          </cell>
        </row>
        <row r="345">
          <cell r="A345" t="str">
            <v>CST101</v>
          </cell>
          <cell r="B345" t="str">
            <v xml:space="preserve">Tractor Parts (Sandakan) Sdn Bhd    </v>
          </cell>
          <cell r="C345" t="str">
            <v>60 days</v>
          </cell>
          <cell r="D345">
            <v>30000</v>
          </cell>
          <cell r="E345">
            <v>216.83</v>
          </cell>
          <cell r="F345">
            <v>216.83</v>
          </cell>
          <cell r="G345">
            <v>0</v>
          </cell>
          <cell r="H345">
            <v>0</v>
          </cell>
          <cell r="I345">
            <v>0</v>
          </cell>
          <cell r="J345" t="b">
            <v>1</v>
          </cell>
          <cell r="K345" t="str">
            <v>D31</v>
          </cell>
          <cell r="L345" t="str">
            <v>TC</v>
          </cell>
          <cell r="M345" t="str">
            <v>A</v>
          </cell>
        </row>
        <row r="346">
          <cell r="A346" t="str">
            <v>CST102</v>
          </cell>
          <cell r="B346" t="str">
            <v xml:space="preserve">Tractor Parts (Sandakan) Sdn Bhd    </v>
          </cell>
          <cell r="C346" t="str">
            <v>90 days</v>
          </cell>
          <cell r="D346">
            <v>100000</v>
          </cell>
          <cell r="E346">
            <v>88731.12</v>
          </cell>
          <cell r="F346">
            <v>88731.12</v>
          </cell>
          <cell r="G346">
            <v>0</v>
          </cell>
          <cell r="H346">
            <v>0</v>
          </cell>
          <cell r="I346">
            <v>0</v>
          </cell>
          <cell r="J346" t="b">
            <v>1</v>
          </cell>
          <cell r="K346" t="str">
            <v>D32</v>
          </cell>
          <cell r="L346" t="str">
            <v>TC</v>
          </cell>
          <cell r="M346" t="str">
            <v>A</v>
          </cell>
        </row>
        <row r="347">
          <cell r="A347" t="str">
            <v>CTL102</v>
          </cell>
          <cell r="B347" t="str">
            <v xml:space="preserve">Leseng Supplier (Sabah) Sdn Bhd    </v>
          </cell>
          <cell r="C347" t="str">
            <v>90 days</v>
          </cell>
          <cell r="D347">
            <v>30000</v>
          </cell>
          <cell r="E347">
            <v>1118</v>
          </cell>
          <cell r="F347">
            <v>1118</v>
          </cell>
          <cell r="G347">
            <v>0</v>
          </cell>
          <cell r="H347">
            <v>0</v>
          </cell>
          <cell r="I347">
            <v>0</v>
          </cell>
          <cell r="J347" t="b">
            <v>1</v>
          </cell>
          <cell r="K347" t="str">
            <v>D32</v>
          </cell>
          <cell r="L347" t="str">
            <v>TC</v>
          </cell>
          <cell r="M347" t="str">
            <v>A</v>
          </cell>
        </row>
        <row r="348">
          <cell r="A348" t="str">
            <v>CTP101</v>
          </cell>
          <cell r="B348" t="str">
            <v xml:space="preserve">Progress Parts &amp; Equipment Sdn Bhd   </v>
          </cell>
          <cell r="C348" t="str">
            <v>30 days</v>
          </cell>
          <cell r="D348">
            <v>10000</v>
          </cell>
          <cell r="E348">
            <v>231</v>
          </cell>
          <cell r="F348">
            <v>231</v>
          </cell>
          <cell r="G348">
            <v>0</v>
          </cell>
          <cell r="H348">
            <v>0</v>
          </cell>
          <cell r="I348">
            <v>0</v>
          </cell>
          <cell r="J348" t="b">
            <v>1</v>
          </cell>
          <cell r="K348" t="str">
            <v>D31</v>
          </cell>
          <cell r="L348" t="str">
            <v>TC</v>
          </cell>
          <cell r="M348" t="str">
            <v>A</v>
          </cell>
        </row>
        <row r="349">
          <cell r="A349" t="str">
            <v>CTP102</v>
          </cell>
          <cell r="B349" t="str">
            <v xml:space="preserve">Progress Parts &amp; Equipment Sdn Bhd   </v>
          </cell>
          <cell r="C349" t="str">
            <v>90 days</v>
          </cell>
          <cell r="D349">
            <v>50000</v>
          </cell>
          <cell r="E349">
            <v>3426.45</v>
          </cell>
          <cell r="F349">
            <v>3426.45</v>
          </cell>
          <cell r="G349">
            <v>0</v>
          </cell>
          <cell r="H349">
            <v>0</v>
          </cell>
          <cell r="I349">
            <v>0</v>
          </cell>
          <cell r="J349" t="b">
            <v>1</v>
          </cell>
          <cell r="K349" t="str">
            <v>D32</v>
          </cell>
          <cell r="L349" t="str">
            <v>TC</v>
          </cell>
          <cell r="M349" t="str">
            <v>A</v>
          </cell>
        </row>
        <row r="350">
          <cell r="A350" t="str">
            <v>CUH121</v>
          </cell>
          <cell r="B350" t="str">
            <v xml:space="preserve">Hock Guan Hin Machinery Company    </v>
          </cell>
          <cell r="C350" t="str">
            <v>60 days</v>
          </cell>
          <cell r="D350">
            <v>20000</v>
          </cell>
          <cell r="E350">
            <v>6050.51</v>
          </cell>
          <cell r="F350">
            <v>6050.51</v>
          </cell>
          <cell r="G350">
            <v>0</v>
          </cell>
          <cell r="H350">
            <v>0</v>
          </cell>
          <cell r="I350">
            <v>0</v>
          </cell>
          <cell r="J350" t="b">
            <v>1</v>
          </cell>
          <cell r="K350" t="str">
            <v>D31</v>
          </cell>
          <cell r="L350" t="str">
            <v>TC</v>
          </cell>
          <cell r="M350" t="str">
            <v>A</v>
          </cell>
        </row>
        <row r="351">
          <cell r="A351" t="str">
            <v>CUH122</v>
          </cell>
          <cell r="B351" t="str">
            <v xml:space="preserve">Hock Guan Hin Machinery Company    </v>
          </cell>
          <cell r="C351" t="str">
            <v>90 days</v>
          </cell>
          <cell r="D351">
            <v>30000</v>
          </cell>
          <cell r="E351">
            <v>14185.93</v>
          </cell>
          <cell r="F351">
            <v>14185.93</v>
          </cell>
          <cell r="G351">
            <v>0</v>
          </cell>
          <cell r="H351">
            <v>0</v>
          </cell>
          <cell r="I351">
            <v>0</v>
          </cell>
          <cell r="J351" t="b">
            <v>1</v>
          </cell>
          <cell r="K351" t="str">
            <v>D32</v>
          </cell>
          <cell r="L351" t="str">
            <v>TC</v>
          </cell>
          <cell r="M351" t="str">
            <v>A</v>
          </cell>
        </row>
        <row r="352">
          <cell r="A352" t="str">
            <v>CUJ101</v>
          </cell>
          <cell r="B352" t="str">
            <v xml:space="preserve">JN Industrial Equipment Sdn Bhd    </v>
          </cell>
          <cell r="C352" t="str">
            <v>60 days</v>
          </cell>
          <cell r="D352">
            <v>50000</v>
          </cell>
          <cell r="E352">
            <v>9036.5300000000007</v>
          </cell>
          <cell r="F352">
            <v>9036.5300000000007</v>
          </cell>
          <cell r="G352">
            <v>0</v>
          </cell>
          <cell r="H352">
            <v>0</v>
          </cell>
          <cell r="I352">
            <v>0</v>
          </cell>
          <cell r="J352" t="b">
            <v>1</v>
          </cell>
          <cell r="K352" t="str">
            <v>D31</v>
          </cell>
          <cell r="L352" t="str">
            <v>TC</v>
          </cell>
          <cell r="M352" t="str">
            <v>A</v>
          </cell>
        </row>
        <row r="353">
          <cell r="A353" t="str">
            <v>CUJ102</v>
          </cell>
          <cell r="B353" t="str">
            <v xml:space="preserve">JN Industrial Equipment Sdn Bhd    </v>
          </cell>
          <cell r="C353" t="str">
            <v>90 days</v>
          </cell>
          <cell r="D353">
            <v>50000</v>
          </cell>
          <cell r="E353">
            <v>916.98</v>
          </cell>
          <cell r="F353">
            <v>916.98</v>
          </cell>
          <cell r="G353">
            <v>0</v>
          </cell>
          <cell r="H353">
            <v>0</v>
          </cell>
          <cell r="I353">
            <v>0</v>
          </cell>
          <cell r="J353" t="b">
            <v>1</v>
          </cell>
          <cell r="K353" t="str">
            <v>D32</v>
          </cell>
          <cell r="L353" t="str">
            <v>TC</v>
          </cell>
          <cell r="M353" t="str">
            <v>A</v>
          </cell>
        </row>
        <row r="354">
          <cell r="A354" t="str">
            <v>CUJ111</v>
          </cell>
          <cell r="B354" t="str">
            <v xml:space="preserve">Joon Chiap Parts Company     </v>
          </cell>
          <cell r="C354" t="str">
            <v>60 days</v>
          </cell>
          <cell r="D354">
            <v>60000</v>
          </cell>
          <cell r="E354">
            <v>148.05000000000001</v>
          </cell>
          <cell r="F354">
            <v>148.05000000000001</v>
          </cell>
          <cell r="G354">
            <v>0</v>
          </cell>
          <cell r="H354">
            <v>0</v>
          </cell>
          <cell r="I354">
            <v>0</v>
          </cell>
          <cell r="J354" t="b">
            <v>1</v>
          </cell>
          <cell r="K354" t="str">
            <v>D31</v>
          </cell>
          <cell r="L354" t="str">
            <v>TC</v>
          </cell>
          <cell r="M354" t="str">
            <v>A</v>
          </cell>
        </row>
        <row r="355">
          <cell r="A355" t="str">
            <v>CUJ112</v>
          </cell>
          <cell r="B355" t="str">
            <v xml:space="preserve">Joon Chiap Parts Company     </v>
          </cell>
          <cell r="C355" t="str">
            <v>90 days</v>
          </cell>
          <cell r="D355">
            <v>60000</v>
          </cell>
          <cell r="E355">
            <v>4265</v>
          </cell>
          <cell r="F355">
            <v>4265</v>
          </cell>
          <cell r="G355">
            <v>0</v>
          </cell>
          <cell r="H355">
            <v>0</v>
          </cell>
          <cell r="I355">
            <v>0</v>
          </cell>
          <cell r="J355" t="b">
            <v>1</v>
          </cell>
          <cell r="K355" t="str">
            <v>D32</v>
          </cell>
          <cell r="L355" t="str">
            <v>TC</v>
          </cell>
          <cell r="M355" t="str">
            <v>A</v>
          </cell>
        </row>
        <row r="356">
          <cell r="A356" t="str">
            <v>CUK102</v>
          </cell>
          <cell r="B356" t="str">
            <v xml:space="preserve">Luck Enterprise Sdn Bhd     </v>
          </cell>
          <cell r="C356" t="str">
            <v>90 days</v>
          </cell>
          <cell r="D356">
            <v>50000</v>
          </cell>
          <cell r="E356">
            <v>4839.79</v>
          </cell>
          <cell r="F356">
            <v>3194.03</v>
          </cell>
          <cell r="G356">
            <v>259.97000000000003</v>
          </cell>
          <cell r="H356">
            <v>209.93</v>
          </cell>
          <cell r="I356">
            <v>1175.8599999999999</v>
          </cell>
          <cell r="J356" t="b">
            <v>1</v>
          </cell>
          <cell r="K356" t="str">
            <v>D32</v>
          </cell>
          <cell r="L356" t="str">
            <v>TC</v>
          </cell>
          <cell r="M356" t="str">
            <v>S</v>
          </cell>
        </row>
        <row r="357">
          <cell r="A357" t="str">
            <v>CUK112</v>
          </cell>
          <cell r="B357" t="str">
            <v xml:space="preserve">Kim Engineering Company      </v>
          </cell>
          <cell r="C357" t="str">
            <v>90 days</v>
          </cell>
          <cell r="D357">
            <v>20000</v>
          </cell>
          <cell r="E357">
            <v>1830.4</v>
          </cell>
          <cell r="F357">
            <v>108.42</v>
          </cell>
          <cell r="G357">
            <v>173.49</v>
          </cell>
          <cell r="H357">
            <v>158.04</v>
          </cell>
          <cell r="I357">
            <v>1390.45</v>
          </cell>
          <cell r="J357" t="b">
            <v>1</v>
          </cell>
          <cell r="K357" t="str">
            <v>D32</v>
          </cell>
          <cell r="L357" t="str">
            <v>TC</v>
          </cell>
          <cell r="M357" t="str">
            <v>ST</v>
          </cell>
        </row>
        <row r="358">
          <cell r="A358" t="str">
            <v>CUS102</v>
          </cell>
          <cell r="B358" t="str">
            <v xml:space="preserve">Sim Parts Trading      </v>
          </cell>
          <cell r="C358" t="str">
            <v>90 days</v>
          </cell>
          <cell r="D358">
            <v>20000</v>
          </cell>
          <cell r="E358">
            <v>882.02</v>
          </cell>
          <cell r="F358">
            <v>0</v>
          </cell>
          <cell r="G358">
            <v>0</v>
          </cell>
          <cell r="H358">
            <v>0</v>
          </cell>
          <cell r="I358">
            <v>882.02</v>
          </cell>
          <cell r="J358" t="b">
            <v>1</v>
          </cell>
          <cell r="K358" t="str">
            <v>D32</v>
          </cell>
          <cell r="L358" t="str">
            <v>TC</v>
          </cell>
          <cell r="M358" t="str">
            <v>ST</v>
          </cell>
        </row>
        <row r="359">
          <cell r="A359" t="str">
            <v>CUW101</v>
          </cell>
          <cell r="B359" t="str">
            <v xml:space="preserve">Wei Tung Company      </v>
          </cell>
          <cell r="C359" t="str">
            <v>60 days</v>
          </cell>
          <cell r="D359">
            <v>80000</v>
          </cell>
          <cell r="E359">
            <v>10.84</v>
          </cell>
          <cell r="F359">
            <v>10.84</v>
          </cell>
          <cell r="G359">
            <v>0</v>
          </cell>
          <cell r="H359">
            <v>0</v>
          </cell>
          <cell r="I359">
            <v>0</v>
          </cell>
          <cell r="J359" t="b">
            <v>1</v>
          </cell>
          <cell r="K359" t="str">
            <v>D31</v>
          </cell>
          <cell r="L359" t="str">
            <v>TC</v>
          </cell>
          <cell r="M359" t="str">
            <v>A</v>
          </cell>
        </row>
        <row r="360">
          <cell r="A360" t="str">
            <v>CUW102</v>
          </cell>
          <cell r="B360" t="str">
            <v xml:space="preserve">Wei Tung Company      </v>
          </cell>
          <cell r="C360" t="str">
            <v>60 days</v>
          </cell>
          <cell r="D360">
            <v>20000</v>
          </cell>
          <cell r="E360">
            <v>2466</v>
          </cell>
          <cell r="F360">
            <v>2466</v>
          </cell>
          <cell r="G360">
            <v>0</v>
          </cell>
          <cell r="H360">
            <v>0</v>
          </cell>
          <cell r="I360">
            <v>0</v>
          </cell>
          <cell r="J360" t="b">
            <v>1</v>
          </cell>
          <cell r="K360" t="str">
            <v>D32</v>
          </cell>
          <cell r="L360" t="str">
            <v>TC</v>
          </cell>
          <cell r="M360" t="str">
            <v>A</v>
          </cell>
        </row>
        <row r="361">
          <cell r="A361" t="str">
            <v>LH1022</v>
          </cell>
          <cell r="B361" t="str">
            <v xml:space="preserve">Sykt Hawk Soon Hin Sdn Bhd   </v>
          </cell>
          <cell r="C361" t="str">
            <v>30 days</v>
          </cell>
          <cell r="D361">
            <v>50000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 t="b">
            <v>1</v>
          </cell>
          <cell r="K361" t="str">
            <v>NM2</v>
          </cell>
          <cell r="L361" t="str">
            <v>MGT</v>
          </cell>
          <cell r="M361" t="str">
            <v>A</v>
          </cell>
        </row>
        <row r="362">
          <cell r="A362" t="str">
            <v>SMK102</v>
          </cell>
          <cell r="B362" t="str">
            <v xml:space="preserve">Kemajuan Tat Young Sdn Bhd    </v>
          </cell>
          <cell r="C362" t="str">
            <v>90 days</v>
          </cell>
          <cell r="D362">
            <v>20000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 t="b">
            <v>1</v>
          </cell>
          <cell r="K362" t="str">
            <v>NM6</v>
          </cell>
          <cell r="L362" t="str">
            <v>MGT</v>
          </cell>
          <cell r="M362" t="str">
            <v>ST</v>
          </cell>
        </row>
        <row r="363">
          <cell r="A363" t="str">
            <v>XC1027</v>
          </cell>
          <cell r="B363" t="str">
            <v xml:space="preserve">Chee Shee Loy      </v>
          </cell>
          <cell r="C363" t="str">
            <v>30 days</v>
          </cell>
          <cell r="D363">
            <v>10000</v>
          </cell>
          <cell r="E363">
            <v>2706.2</v>
          </cell>
          <cell r="F363">
            <v>2706.2</v>
          </cell>
          <cell r="G363">
            <v>0</v>
          </cell>
          <cell r="H363">
            <v>0</v>
          </cell>
          <cell r="I363">
            <v>0</v>
          </cell>
          <cell r="J363" t="b">
            <v>1</v>
          </cell>
          <cell r="K363" t="str">
            <v>L07</v>
          </cell>
          <cell r="L363" t="str">
            <v>TCM</v>
          </cell>
          <cell r="M363" t="str">
            <v>A</v>
          </cell>
        </row>
        <row r="364">
          <cell r="A364" t="str">
            <v>XC1046</v>
          </cell>
          <cell r="B364" t="str">
            <v xml:space="preserve">Chai Chup Seng Realty Sdn Bhd   </v>
          </cell>
          <cell r="C364" t="str">
            <v>CASH</v>
          </cell>
          <cell r="D364">
            <v>20000</v>
          </cell>
          <cell r="E364">
            <v>1440</v>
          </cell>
          <cell r="F364">
            <v>1440</v>
          </cell>
          <cell r="G364">
            <v>0</v>
          </cell>
          <cell r="H364">
            <v>0</v>
          </cell>
          <cell r="I364">
            <v>0</v>
          </cell>
          <cell r="J364" t="b">
            <v>1</v>
          </cell>
          <cell r="K364" t="str">
            <v>L06</v>
          </cell>
          <cell r="L364" t="str">
            <v>TCM</v>
          </cell>
          <cell r="M364" t="str">
            <v>A</v>
          </cell>
        </row>
        <row r="365">
          <cell r="A365" t="str">
            <v>XC1047</v>
          </cell>
          <cell r="B365" t="str">
            <v xml:space="preserve">Chai Chup Seng Realty Sdn Bhd   </v>
          </cell>
          <cell r="C365" t="str">
            <v>30 days</v>
          </cell>
          <cell r="D365">
            <v>5000</v>
          </cell>
          <cell r="E365">
            <v>6067.26</v>
          </cell>
          <cell r="F365">
            <v>6067.26</v>
          </cell>
          <cell r="G365">
            <v>0</v>
          </cell>
          <cell r="H365">
            <v>0</v>
          </cell>
          <cell r="I365">
            <v>0</v>
          </cell>
          <cell r="J365" t="b">
            <v>1</v>
          </cell>
          <cell r="K365" t="str">
            <v>L07</v>
          </cell>
          <cell r="L365" t="str">
            <v>TCM</v>
          </cell>
          <cell r="M365" t="str">
            <v>A</v>
          </cell>
        </row>
        <row r="366">
          <cell r="A366" t="str">
            <v>XD1007</v>
          </cell>
          <cell r="B366" t="str">
            <v xml:space="preserve">Dubong Timber Sdn Bhd     </v>
          </cell>
          <cell r="C366" t="str">
            <v>30 days</v>
          </cell>
          <cell r="D366">
            <v>15000</v>
          </cell>
          <cell r="E366">
            <v>1429.9</v>
          </cell>
          <cell r="F366">
            <v>0</v>
          </cell>
          <cell r="G366">
            <v>0</v>
          </cell>
          <cell r="H366">
            <v>0</v>
          </cell>
          <cell r="I366">
            <v>1429.9</v>
          </cell>
          <cell r="J366" t="b">
            <v>1</v>
          </cell>
          <cell r="K366" t="str">
            <v>L07</v>
          </cell>
          <cell r="L366" t="str">
            <v>TCM</v>
          </cell>
          <cell r="M366" t="str">
            <v>#</v>
          </cell>
        </row>
        <row r="367">
          <cell r="A367" t="str">
            <v>XD1017</v>
          </cell>
          <cell r="B367" t="str">
            <v xml:space="preserve">Delta Trading Co (Johor) Sdn Bhd   </v>
          </cell>
          <cell r="C367" t="str">
            <v>60 days</v>
          </cell>
          <cell r="D367">
            <v>5000</v>
          </cell>
          <cell r="E367">
            <v>364.8</v>
          </cell>
          <cell r="F367">
            <v>364.8</v>
          </cell>
          <cell r="G367">
            <v>0</v>
          </cell>
          <cell r="H367">
            <v>0</v>
          </cell>
          <cell r="I367">
            <v>0</v>
          </cell>
          <cell r="J367" t="b">
            <v>1</v>
          </cell>
          <cell r="K367" t="str">
            <v>L07</v>
          </cell>
          <cell r="L367" t="str">
            <v>TCM</v>
          </cell>
          <cell r="M367" t="str">
            <v>ST</v>
          </cell>
        </row>
        <row r="368">
          <cell r="A368" t="str">
            <v>XE1006</v>
          </cell>
          <cell r="B368" t="str">
            <v xml:space="preserve">Eng Hoe Timber Trading Co    </v>
          </cell>
          <cell r="C368" t="str">
            <v>30 days</v>
          </cell>
          <cell r="D368">
            <v>15000</v>
          </cell>
          <cell r="E368">
            <v>0</v>
          </cell>
          <cell r="F368">
            <v>0</v>
          </cell>
          <cell r="G368">
            <v>0</v>
          </cell>
          <cell r="H368">
            <v>0</v>
          </cell>
          <cell r="I368">
            <v>0</v>
          </cell>
          <cell r="J368" t="b">
            <v>1</v>
          </cell>
          <cell r="K368" t="str">
            <v>L06</v>
          </cell>
          <cell r="L368" t="str">
            <v>TCM</v>
          </cell>
          <cell r="M368" t="str">
            <v>A</v>
          </cell>
        </row>
        <row r="369">
          <cell r="A369" t="str">
            <v>XE1007</v>
          </cell>
          <cell r="B369" t="str">
            <v xml:space="preserve">Eng Hoe Timber Trading Co    </v>
          </cell>
          <cell r="C369" t="str">
            <v>30 days</v>
          </cell>
          <cell r="D369">
            <v>10000</v>
          </cell>
          <cell r="E369">
            <v>0</v>
          </cell>
          <cell r="F369">
            <v>0</v>
          </cell>
          <cell r="G369">
            <v>0</v>
          </cell>
          <cell r="H369">
            <v>0</v>
          </cell>
          <cell r="I369">
            <v>0</v>
          </cell>
          <cell r="J369" t="b">
            <v>1</v>
          </cell>
          <cell r="K369" t="str">
            <v>L07</v>
          </cell>
          <cell r="L369" t="str">
            <v>TCM</v>
          </cell>
          <cell r="M369" t="str">
            <v>A</v>
          </cell>
        </row>
        <row r="370">
          <cell r="A370" t="str">
            <v>XG1007</v>
          </cell>
          <cell r="B370" t="str">
            <v xml:space="preserve">Sykt Gunung Timor Sdn Bhd    </v>
          </cell>
          <cell r="C370" t="str">
            <v>30 days</v>
          </cell>
          <cell r="D370">
            <v>10000</v>
          </cell>
          <cell r="E370">
            <v>0</v>
          </cell>
          <cell r="F370">
            <v>0</v>
          </cell>
          <cell r="G370">
            <v>0</v>
          </cell>
          <cell r="H370">
            <v>0</v>
          </cell>
          <cell r="I370">
            <v>0</v>
          </cell>
          <cell r="J370" t="b">
            <v>1</v>
          </cell>
          <cell r="K370" t="str">
            <v>L07</v>
          </cell>
          <cell r="L370" t="str">
            <v>TCM</v>
          </cell>
          <cell r="M370" t="str">
            <v>A</v>
          </cell>
        </row>
        <row r="371">
          <cell r="A371" t="str">
            <v>XG1016</v>
          </cell>
          <cell r="B371" t="str">
            <v xml:space="preserve">Garisanemas Plantation Sdn Bhd     </v>
          </cell>
          <cell r="C371" t="str">
            <v>CASH</v>
          </cell>
          <cell r="D371">
            <v>10000</v>
          </cell>
          <cell r="E371">
            <v>7340</v>
          </cell>
          <cell r="F371">
            <v>7340</v>
          </cell>
          <cell r="G371">
            <v>0</v>
          </cell>
          <cell r="H371">
            <v>0</v>
          </cell>
          <cell r="I371">
            <v>0</v>
          </cell>
          <cell r="J371" t="b">
            <v>1</v>
          </cell>
          <cell r="K371" t="str">
            <v>L06</v>
          </cell>
          <cell r="L371" t="str">
            <v>TCM</v>
          </cell>
          <cell r="M371" t="str">
            <v>A</v>
          </cell>
        </row>
        <row r="372">
          <cell r="A372" t="str">
            <v>XG1017</v>
          </cell>
          <cell r="B372" t="str">
            <v xml:space="preserve">Garisanemas Plantation Sdn Bhd     </v>
          </cell>
          <cell r="C372" t="str">
            <v>30 days</v>
          </cell>
          <cell r="D372">
            <v>20000</v>
          </cell>
          <cell r="E372">
            <v>2896.1</v>
          </cell>
          <cell r="F372">
            <v>2896.1</v>
          </cell>
          <cell r="G372">
            <v>0</v>
          </cell>
          <cell r="H372">
            <v>0</v>
          </cell>
          <cell r="I372">
            <v>0</v>
          </cell>
          <cell r="J372" t="b">
            <v>1</v>
          </cell>
          <cell r="K372" t="str">
            <v>L07</v>
          </cell>
          <cell r="L372" t="str">
            <v>TCM</v>
          </cell>
          <cell r="M372" t="str">
            <v>A</v>
          </cell>
        </row>
        <row r="373">
          <cell r="A373" t="str">
            <v>XH1006</v>
          </cell>
          <cell r="B373" t="str">
            <v xml:space="preserve">Harsoon Engineering Sdn Bhd     </v>
          </cell>
          <cell r="C373" t="str">
            <v>30 days</v>
          </cell>
          <cell r="D373">
            <v>20000</v>
          </cell>
          <cell r="E373">
            <v>15280</v>
          </cell>
          <cell r="F373">
            <v>15280</v>
          </cell>
          <cell r="G373">
            <v>0</v>
          </cell>
          <cell r="H373">
            <v>0</v>
          </cell>
          <cell r="I373">
            <v>0</v>
          </cell>
          <cell r="J373" t="b">
            <v>1</v>
          </cell>
          <cell r="K373" t="str">
            <v>L06</v>
          </cell>
          <cell r="L373" t="str">
            <v>TCM</v>
          </cell>
          <cell r="M373" t="str">
            <v>A</v>
          </cell>
        </row>
        <row r="374">
          <cell r="A374" t="str">
            <v>XH1007</v>
          </cell>
          <cell r="B374" t="str">
            <v xml:space="preserve">Harsoon Engineering Sdn Bhd     </v>
          </cell>
          <cell r="C374" t="str">
            <v>30 days</v>
          </cell>
          <cell r="D374">
            <v>15000</v>
          </cell>
          <cell r="E374">
            <v>3190.5</v>
          </cell>
          <cell r="F374">
            <v>3190.5</v>
          </cell>
          <cell r="G374">
            <v>0</v>
          </cell>
          <cell r="H374">
            <v>0</v>
          </cell>
          <cell r="I374">
            <v>0</v>
          </cell>
          <cell r="J374" t="b">
            <v>1</v>
          </cell>
          <cell r="K374" t="str">
            <v>L07</v>
          </cell>
          <cell r="L374" t="str">
            <v>TCM</v>
          </cell>
          <cell r="M374" t="str">
            <v>A</v>
          </cell>
        </row>
        <row r="375">
          <cell r="A375" t="str">
            <v>XH1017</v>
          </cell>
          <cell r="B375" t="str">
            <v xml:space="preserve">Hock Seng Teck Sawmill Co Pte Ltd  </v>
          </cell>
          <cell r="C375" t="str">
            <v>30 days</v>
          </cell>
          <cell r="D375">
            <v>10000</v>
          </cell>
          <cell r="E375">
            <v>1929.85</v>
          </cell>
          <cell r="F375">
            <v>1929.85</v>
          </cell>
          <cell r="G375">
            <v>0</v>
          </cell>
          <cell r="H375">
            <v>0</v>
          </cell>
          <cell r="I375">
            <v>0</v>
          </cell>
          <cell r="J375" t="b">
            <v>1</v>
          </cell>
          <cell r="K375" t="str">
            <v>L07</v>
          </cell>
          <cell r="L375" t="str">
            <v>TCM</v>
          </cell>
          <cell r="M375" t="str">
            <v>A</v>
          </cell>
        </row>
        <row r="376">
          <cell r="A376" t="str">
            <v>XH1026</v>
          </cell>
          <cell r="B376" t="str">
            <v xml:space="preserve">Perng Hock Boon Heng Tyr &amp; Tractor Serv </v>
          </cell>
          <cell r="C376" t="str">
            <v>CASH</v>
          </cell>
          <cell r="D376">
            <v>10000</v>
          </cell>
          <cell r="E376">
            <v>6.7</v>
          </cell>
          <cell r="F376">
            <v>0</v>
          </cell>
          <cell r="G376">
            <v>0</v>
          </cell>
          <cell r="H376">
            <v>0</v>
          </cell>
          <cell r="I376">
            <v>6.7</v>
          </cell>
          <cell r="J376" t="b">
            <v>1</v>
          </cell>
          <cell r="K376" t="str">
            <v>L06</v>
          </cell>
          <cell r="L376" t="str">
            <v>TCM</v>
          </cell>
          <cell r="M376" t="str">
            <v>#</v>
          </cell>
        </row>
        <row r="377">
          <cell r="A377" t="str">
            <v>XH1027</v>
          </cell>
          <cell r="B377" t="str">
            <v xml:space="preserve">Perng Hock Boon Heng Tyr &amp; Tractor Serv </v>
          </cell>
          <cell r="C377" t="str">
            <v>60 days</v>
          </cell>
          <cell r="D377">
            <v>15000</v>
          </cell>
          <cell r="E377">
            <v>1021</v>
          </cell>
          <cell r="F377">
            <v>0</v>
          </cell>
          <cell r="G377">
            <v>0</v>
          </cell>
          <cell r="H377">
            <v>0</v>
          </cell>
          <cell r="I377">
            <v>1021</v>
          </cell>
          <cell r="J377" t="b">
            <v>1</v>
          </cell>
          <cell r="K377" t="str">
            <v>L07</v>
          </cell>
          <cell r="L377" t="str">
            <v>TCM</v>
          </cell>
          <cell r="M377" t="str">
            <v>#</v>
          </cell>
        </row>
        <row r="378">
          <cell r="A378" t="str">
            <v>XJ1006</v>
          </cell>
          <cell r="B378" t="str">
            <v xml:space="preserve">Johor Workshop       </v>
          </cell>
          <cell r="C378" t="str">
            <v>CASH</v>
          </cell>
          <cell r="D378">
            <v>15000</v>
          </cell>
          <cell r="E378">
            <v>13</v>
          </cell>
          <cell r="F378">
            <v>13</v>
          </cell>
          <cell r="G378">
            <v>0</v>
          </cell>
          <cell r="H378">
            <v>0</v>
          </cell>
          <cell r="I378">
            <v>0</v>
          </cell>
          <cell r="J378" t="b">
            <v>1</v>
          </cell>
          <cell r="K378" t="str">
            <v>L06</v>
          </cell>
          <cell r="L378" t="str">
            <v>TCM</v>
          </cell>
          <cell r="M378" t="str">
            <v>A</v>
          </cell>
        </row>
        <row r="379">
          <cell r="A379" t="str">
            <v>XJ1007</v>
          </cell>
          <cell r="B379" t="str">
            <v xml:space="preserve">Johor Workshop       </v>
          </cell>
          <cell r="C379" t="str">
            <v>30 days</v>
          </cell>
          <cell r="D379">
            <v>10000</v>
          </cell>
          <cell r="E379">
            <v>474.2</v>
          </cell>
          <cell r="F379">
            <v>474.2</v>
          </cell>
          <cell r="G379">
            <v>0</v>
          </cell>
          <cell r="H379">
            <v>0</v>
          </cell>
          <cell r="I379">
            <v>0</v>
          </cell>
          <cell r="J379" t="b">
            <v>1</v>
          </cell>
          <cell r="K379" t="str">
            <v>L07</v>
          </cell>
          <cell r="L379" t="str">
            <v>TCM</v>
          </cell>
          <cell r="M379" t="str">
            <v>A</v>
          </cell>
        </row>
        <row r="380">
          <cell r="A380" t="str">
            <v>XK1006</v>
          </cell>
          <cell r="B380" t="str">
            <v xml:space="preserve">Kulayeang Timber Trading Sdn Bhd    </v>
          </cell>
          <cell r="C380" t="str">
            <v>30 days</v>
          </cell>
          <cell r="D380">
            <v>20000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 t="b">
            <v>1</v>
          </cell>
          <cell r="K380" t="str">
            <v>L06</v>
          </cell>
          <cell r="L380" t="str">
            <v>TCM</v>
          </cell>
          <cell r="M380" t="str">
            <v>A</v>
          </cell>
        </row>
        <row r="381">
          <cell r="A381" t="str">
            <v>XK1007</v>
          </cell>
          <cell r="B381" t="str">
            <v xml:space="preserve">Kulayeang Timber Trading Sdn Bhd    </v>
          </cell>
          <cell r="C381" t="str">
            <v>60 days</v>
          </cell>
          <cell r="D381">
            <v>20000</v>
          </cell>
          <cell r="E381">
            <v>3634.9</v>
          </cell>
          <cell r="F381">
            <v>3634.9</v>
          </cell>
          <cell r="G381">
            <v>0</v>
          </cell>
          <cell r="H381">
            <v>0</v>
          </cell>
          <cell r="I381">
            <v>0</v>
          </cell>
          <cell r="J381" t="b">
            <v>1</v>
          </cell>
          <cell r="K381" t="str">
            <v>L07</v>
          </cell>
          <cell r="L381" t="str">
            <v>TCM</v>
          </cell>
          <cell r="M381" t="str">
            <v>A</v>
          </cell>
        </row>
        <row r="382">
          <cell r="A382" t="str">
            <v>XK1017</v>
          </cell>
          <cell r="B382" t="str">
            <v xml:space="preserve">Kai Feng Tractor      </v>
          </cell>
          <cell r="C382" t="str">
            <v>60 days</v>
          </cell>
          <cell r="D382">
            <v>10000</v>
          </cell>
          <cell r="E382">
            <v>2337.65</v>
          </cell>
          <cell r="F382">
            <v>2337.65</v>
          </cell>
          <cell r="G382">
            <v>0</v>
          </cell>
          <cell r="H382">
            <v>0</v>
          </cell>
          <cell r="I382">
            <v>0</v>
          </cell>
          <cell r="J382" t="b">
            <v>1</v>
          </cell>
          <cell r="K382" t="str">
            <v>L07</v>
          </cell>
          <cell r="L382" t="str">
            <v>TCM</v>
          </cell>
          <cell r="M382" t="str">
            <v>ST</v>
          </cell>
        </row>
        <row r="383">
          <cell r="A383" t="str">
            <v>XK1027</v>
          </cell>
          <cell r="B383" t="str">
            <v xml:space="preserve">Koo Tractor Work      </v>
          </cell>
          <cell r="C383" t="str">
            <v>30 days</v>
          </cell>
          <cell r="D383">
            <v>10000</v>
          </cell>
          <cell r="E383">
            <v>1295.3</v>
          </cell>
          <cell r="F383">
            <v>0</v>
          </cell>
          <cell r="G383">
            <v>7.5</v>
          </cell>
          <cell r="H383">
            <v>1287.8</v>
          </cell>
          <cell r="I383">
            <v>0</v>
          </cell>
          <cell r="J383" t="b">
            <v>1</v>
          </cell>
          <cell r="K383" t="str">
            <v>L07</v>
          </cell>
          <cell r="L383" t="str">
            <v>TCM</v>
          </cell>
          <cell r="M383" t="str">
            <v>ST</v>
          </cell>
        </row>
        <row r="384">
          <cell r="A384" t="str">
            <v>XK1037</v>
          </cell>
          <cell r="B384" t="str">
            <v xml:space="preserve">Kim Tat Enterprise      </v>
          </cell>
          <cell r="C384" t="str">
            <v>60 days</v>
          </cell>
          <cell r="D384">
            <v>10000</v>
          </cell>
          <cell r="E384">
            <v>19499.23</v>
          </cell>
          <cell r="F384">
            <v>19499.23</v>
          </cell>
          <cell r="G384">
            <v>0</v>
          </cell>
          <cell r="H384">
            <v>0</v>
          </cell>
          <cell r="I384">
            <v>0</v>
          </cell>
          <cell r="J384" t="b">
            <v>1</v>
          </cell>
          <cell r="K384" t="str">
            <v>L07</v>
          </cell>
          <cell r="L384" t="str">
            <v>TCM</v>
          </cell>
          <cell r="M384" t="str">
            <v>A</v>
          </cell>
        </row>
        <row r="385">
          <cell r="A385" t="str">
            <v>XK1046</v>
          </cell>
          <cell r="B385" t="str">
            <v xml:space="preserve">Kim Tong Sawmill Sdn Bhd    </v>
          </cell>
          <cell r="C385" t="str">
            <v>30 days</v>
          </cell>
          <cell r="D385">
            <v>10000</v>
          </cell>
          <cell r="E385">
            <v>398</v>
          </cell>
          <cell r="F385">
            <v>398</v>
          </cell>
          <cell r="G385">
            <v>0</v>
          </cell>
          <cell r="H385">
            <v>0</v>
          </cell>
          <cell r="I385">
            <v>0</v>
          </cell>
          <cell r="J385" t="b">
            <v>1</v>
          </cell>
          <cell r="K385" t="str">
            <v>L06</v>
          </cell>
          <cell r="L385" t="str">
            <v>TCM</v>
          </cell>
          <cell r="M385" t="str">
            <v>ST</v>
          </cell>
        </row>
        <row r="386">
          <cell r="A386" t="str">
            <v>XK1056</v>
          </cell>
          <cell r="B386" t="str">
            <v xml:space="preserve">Kia Lim Timber Trading Sdn Bhd   </v>
          </cell>
          <cell r="C386" t="str">
            <v>CASH</v>
          </cell>
          <cell r="D386">
            <v>10000</v>
          </cell>
          <cell r="E386">
            <v>1900</v>
          </cell>
          <cell r="F386">
            <v>0</v>
          </cell>
          <cell r="G386">
            <v>0</v>
          </cell>
          <cell r="H386">
            <v>0</v>
          </cell>
          <cell r="I386">
            <v>1900</v>
          </cell>
          <cell r="J386" t="b">
            <v>1</v>
          </cell>
          <cell r="K386" t="str">
            <v>L06</v>
          </cell>
          <cell r="L386" t="str">
            <v>TCM</v>
          </cell>
          <cell r="M386" t="str">
            <v>ST</v>
          </cell>
        </row>
        <row r="387">
          <cell r="A387" t="str">
            <v>XK1067</v>
          </cell>
          <cell r="B387" t="str">
            <v xml:space="preserve">Kim Seng Quarry Company -1965 Sdn Bhd  </v>
          </cell>
          <cell r="C387" t="str">
            <v>60 days</v>
          </cell>
          <cell r="D387">
            <v>10000</v>
          </cell>
          <cell r="E387">
            <v>6870</v>
          </cell>
          <cell r="F387">
            <v>0</v>
          </cell>
          <cell r="G387">
            <v>3470</v>
          </cell>
          <cell r="H387">
            <v>3400</v>
          </cell>
          <cell r="I387">
            <v>0</v>
          </cell>
          <cell r="J387" t="b">
            <v>1</v>
          </cell>
          <cell r="K387" t="str">
            <v>L07</v>
          </cell>
          <cell r="L387" t="str">
            <v>TCM</v>
          </cell>
          <cell r="M387" t="str">
            <v>A</v>
          </cell>
        </row>
        <row r="388">
          <cell r="A388" t="str">
            <v>XK1077</v>
          </cell>
          <cell r="B388" t="str">
            <v xml:space="preserve">Syarikat Kim Peng Trading     </v>
          </cell>
          <cell r="C388" t="str">
            <v>30 days</v>
          </cell>
          <cell r="D388">
            <v>10000</v>
          </cell>
          <cell r="E388">
            <v>61.6</v>
          </cell>
          <cell r="F388">
            <v>61.6</v>
          </cell>
          <cell r="G388">
            <v>0</v>
          </cell>
          <cell r="H388">
            <v>0</v>
          </cell>
          <cell r="I388">
            <v>0</v>
          </cell>
          <cell r="J388" t="b">
            <v>1</v>
          </cell>
          <cell r="K388" t="str">
            <v>L07</v>
          </cell>
          <cell r="L388" t="str">
            <v>TCM</v>
          </cell>
          <cell r="M388" t="str">
            <v>A</v>
          </cell>
        </row>
        <row r="389">
          <cell r="A389" t="str">
            <v>XK1086</v>
          </cell>
          <cell r="B389" t="str">
            <v xml:space="preserve">K C L Construction Sdn Bhd   </v>
          </cell>
          <cell r="C389" t="str">
            <v>30 days</v>
          </cell>
          <cell r="D389">
            <v>15000</v>
          </cell>
          <cell r="E389">
            <v>0</v>
          </cell>
          <cell r="F389">
            <v>0</v>
          </cell>
          <cell r="G389">
            <v>0</v>
          </cell>
          <cell r="H389">
            <v>0</v>
          </cell>
          <cell r="I389">
            <v>0</v>
          </cell>
          <cell r="J389" t="b">
            <v>1</v>
          </cell>
          <cell r="K389" t="str">
            <v>L06</v>
          </cell>
          <cell r="L389" t="str">
            <v>TCM</v>
          </cell>
          <cell r="M389" t="str">
            <v>ST</v>
          </cell>
        </row>
        <row r="390">
          <cell r="A390" t="str">
            <v>XK1087</v>
          </cell>
          <cell r="B390" t="str">
            <v xml:space="preserve">K C L Construction Sdn Bhd   </v>
          </cell>
          <cell r="C390" t="str">
            <v>60 days</v>
          </cell>
          <cell r="D390">
            <v>20000</v>
          </cell>
          <cell r="E390">
            <v>189.76</v>
          </cell>
          <cell r="F390">
            <v>189.76</v>
          </cell>
          <cell r="G390">
            <v>0</v>
          </cell>
          <cell r="H390">
            <v>0</v>
          </cell>
          <cell r="I390">
            <v>0</v>
          </cell>
          <cell r="J390" t="b">
            <v>1</v>
          </cell>
          <cell r="K390" t="str">
            <v>L07</v>
          </cell>
          <cell r="L390" t="str">
            <v>TCM</v>
          </cell>
          <cell r="M390" t="str">
            <v>ST</v>
          </cell>
        </row>
        <row r="391">
          <cell r="A391" t="str">
            <v>XL1027</v>
          </cell>
          <cell r="B391" t="str">
            <v xml:space="preserve">Liong Kam Paw      </v>
          </cell>
          <cell r="C391" t="str">
            <v>30 days</v>
          </cell>
          <cell r="D391">
            <v>10000</v>
          </cell>
          <cell r="E391">
            <v>0</v>
          </cell>
          <cell r="F391">
            <v>0</v>
          </cell>
          <cell r="G391">
            <v>0</v>
          </cell>
          <cell r="H391">
            <v>0</v>
          </cell>
          <cell r="I391">
            <v>0</v>
          </cell>
          <cell r="J391" t="b">
            <v>1</v>
          </cell>
          <cell r="K391" t="str">
            <v>L07</v>
          </cell>
          <cell r="L391" t="str">
            <v>TCM</v>
          </cell>
          <cell r="M391" t="str">
            <v>A</v>
          </cell>
        </row>
        <row r="392">
          <cell r="A392" t="str">
            <v>XL1037</v>
          </cell>
          <cell r="B392" t="str">
            <v xml:space="preserve">Lim Guan Lee Engrn Workshop    </v>
          </cell>
          <cell r="C392" t="str">
            <v>30 days</v>
          </cell>
          <cell r="D392">
            <v>15000</v>
          </cell>
          <cell r="E392">
            <v>1448.7</v>
          </cell>
          <cell r="F392">
            <v>1448.7</v>
          </cell>
          <cell r="G392">
            <v>0</v>
          </cell>
          <cell r="H392">
            <v>0</v>
          </cell>
          <cell r="I392">
            <v>0</v>
          </cell>
          <cell r="J392" t="b">
            <v>1</v>
          </cell>
          <cell r="K392" t="str">
            <v>L07</v>
          </cell>
          <cell r="L392" t="str">
            <v>TCM</v>
          </cell>
          <cell r="M392" t="str">
            <v>A</v>
          </cell>
        </row>
        <row r="393">
          <cell r="A393" t="str">
            <v>XL1046</v>
          </cell>
          <cell r="B393" t="str">
            <v xml:space="preserve">L.S. Machinery Services      </v>
          </cell>
          <cell r="C393" t="str">
            <v>30 days</v>
          </cell>
          <cell r="D393">
            <v>15000</v>
          </cell>
          <cell r="E393">
            <v>1860</v>
          </cell>
          <cell r="F393">
            <v>1860</v>
          </cell>
          <cell r="G393">
            <v>0</v>
          </cell>
          <cell r="H393">
            <v>0</v>
          </cell>
          <cell r="I393">
            <v>0</v>
          </cell>
          <cell r="J393" t="b">
            <v>1</v>
          </cell>
          <cell r="K393" t="str">
            <v>L06</v>
          </cell>
          <cell r="L393" t="str">
            <v>TCM</v>
          </cell>
          <cell r="M393" t="str">
            <v>ST</v>
          </cell>
        </row>
        <row r="394">
          <cell r="A394" t="str">
            <v>XL1047</v>
          </cell>
          <cell r="B394" t="str">
            <v xml:space="preserve">L.S. Machinery Services      </v>
          </cell>
          <cell r="C394" t="str">
            <v>60 days</v>
          </cell>
          <cell r="D394">
            <v>15000</v>
          </cell>
          <cell r="E394">
            <v>19.2</v>
          </cell>
          <cell r="F394">
            <v>19.2</v>
          </cell>
          <cell r="G394">
            <v>0</v>
          </cell>
          <cell r="H394">
            <v>0</v>
          </cell>
          <cell r="I394">
            <v>0</v>
          </cell>
          <cell r="J394" t="b">
            <v>1</v>
          </cell>
          <cell r="K394" t="str">
            <v>L07</v>
          </cell>
          <cell r="L394" t="str">
            <v>TCM</v>
          </cell>
          <cell r="M394" t="str">
            <v>ST</v>
          </cell>
        </row>
        <row r="395">
          <cell r="A395" t="str">
            <v>XL1067</v>
          </cell>
          <cell r="B395" t="str">
            <v xml:space="preserve">Leong Fai Fong      </v>
          </cell>
          <cell r="C395" t="str">
            <v>30 days</v>
          </cell>
          <cell r="D395">
            <v>10000</v>
          </cell>
          <cell r="E395">
            <v>102.7</v>
          </cell>
          <cell r="F395">
            <v>102.7</v>
          </cell>
          <cell r="G395">
            <v>0</v>
          </cell>
          <cell r="H395">
            <v>0</v>
          </cell>
          <cell r="I395">
            <v>0</v>
          </cell>
          <cell r="J395" t="b">
            <v>1</v>
          </cell>
          <cell r="K395" t="str">
            <v>L07</v>
          </cell>
          <cell r="L395" t="str">
            <v>TCM</v>
          </cell>
          <cell r="M395" t="str">
            <v>A</v>
          </cell>
        </row>
        <row r="396">
          <cell r="A396" t="str">
            <v>XL1076</v>
          </cell>
          <cell r="B396" t="str">
            <v xml:space="preserve">Low Soon Kok      </v>
          </cell>
          <cell r="C396" t="str">
            <v>30 days</v>
          </cell>
          <cell r="D396">
            <v>15000</v>
          </cell>
          <cell r="E396">
            <v>0</v>
          </cell>
          <cell r="F396">
            <v>100</v>
          </cell>
          <cell r="G396">
            <v>0</v>
          </cell>
          <cell r="H396">
            <v>0</v>
          </cell>
          <cell r="I396">
            <v>-100</v>
          </cell>
          <cell r="J396" t="b">
            <v>1</v>
          </cell>
          <cell r="K396" t="str">
            <v>L06</v>
          </cell>
          <cell r="L396" t="str">
            <v>TCM</v>
          </cell>
          <cell r="M396" t="str">
            <v>A</v>
          </cell>
        </row>
        <row r="397">
          <cell r="A397" t="str">
            <v>XL1077</v>
          </cell>
          <cell r="B397" t="str">
            <v xml:space="preserve">Low Soon Kok      </v>
          </cell>
          <cell r="C397" t="str">
            <v>30 days</v>
          </cell>
          <cell r="D397">
            <v>10000</v>
          </cell>
          <cell r="E397">
            <v>0</v>
          </cell>
          <cell r="F397">
            <v>0</v>
          </cell>
          <cell r="G397">
            <v>0</v>
          </cell>
          <cell r="H397">
            <v>0</v>
          </cell>
          <cell r="I397">
            <v>0</v>
          </cell>
          <cell r="J397" t="b">
            <v>1</v>
          </cell>
          <cell r="K397" t="str">
            <v>L07</v>
          </cell>
          <cell r="L397" t="str">
            <v>TCM</v>
          </cell>
          <cell r="M397" t="str">
            <v>A</v>
          </cell>
        </row>
        <row r="398">
          <cell r="A398" t="str">
            <v>XL1086</v>
          </cell>
          <cell r="B398" t="str">
            <v xml:space="preserve">Lee Hup Guang Construction     </v>
          </cell>
          <cell r="C398" t="str">
            <v>30 days</v>
          </cell>
          <cell r="D398">
            <v>15000</v>
          </cell>
          <cell r="E398">
            <v>2093.8000000000002</v>
          </cell>
          <cell r="F398">
            <v>2093.8000000000002</v>
          </cell>
          <cell r="G398">
            <v>0</v>
          </cell>
          <cell r="H398">
            <v>0</v>
          </cell>
          <cell r="I398">
            <v>0</v>
          </cell>
          <cell r="J398" t="b">
            <v>1</v>
          </cell>
          <cell r="K398" t="str">
            <v>L06</v>
          </cell>
          <cell r="L398" t="str">
            <v>TCM</v>
          </cell>
          <cell r="M398" t="str">
            <v>A</v>
          </cell>
        </row>
        <row r="399">
          <cell r="A399" t="str">
            <v>XL1087</v>
          </cell>
          <cell r="B399" t="str">
            <v xml:space="preserve">Lee Hup Guang Construction     </v>
          </cell>
          <cell r="C399" t="str">
            <v>60 days</v>
          </cell>
          <cell r="D399">
            <v>10000</v>
          </cell>
          <cell r="E399">
            <v>93.8</v>
          </cell>
          <cell r="F399">
            <v>93.8</v>
          </cell>
          <cell r="G399">
            <v>0</v>
          </cell>
          <cell r="H399">
            <v>0</v>
          </cell>
          <cell r="I399">
            <v>0</v>
          </cell>
          <cell r="J399" t="b">
            <v>1</v>
          </cell>
          <cell r="K399" t="str">
            <v>L07</v>
          </cell>
          <cell r="L399" t="str">
            <v>TCM</v>
          </cell>
          <cell r="M399" t="str">
            <v>A</v>
          </cell>
        </row>
        <row r="400">
          <cell r="A400" t="str">
            <v>XL1096</v>
          </cell>
          <cell r="B400" t="str">
            <v xml:space="preserve">Jie Lee Trading      </v>
          </cell>
          <cell r="C400" t="str">
            <v>CASH</v>
          </cell>
          <cell r="D400">
            <v>30000</v>
          </cell>
          <cell r="E400">
            <v>3</v>
          </cell>
          <cell r="F400">
            <v>3</v>
          </cell>
          <cell r="G400">
            <v>0</v>
          </cell>
          <cell r="H400">
            <v>0</v>
          </cell>
          <cell r="I400">
            <v>0</v>
          </cell>
          <cell r="J400" t="b">
            <v>1</v>
          </cell>
          <cell r="K400" t="str">
            <v>L06</v>
          </cell>
          <cell r="L400" t="str">
            <v>TCM</v>
          </cell>
          <cell r="M400" t="str">
            <v>A</v>
          </cell>
        </row>
        <row r="401">
          <cell r="A401" t="str">
            <v>XL1097</v>
          </cell>
          <cell r="B401" t="str">
            <v xml:space="preserve">Jie Lee Trading      </v>
          </cell>
          <cell r="C401" t="str">
            <v>30 days</v>
          </cell>
          <cell r="D401">
            <v>10000</v>
          </cell>
          <cell r="E401">
            <v>2849.4</v>
          </cell>
          <cell r="F401">
            <v>2849.4</v>
          </cell>
          <cell r="G401">
            <v>0</v>
          </cell>
          <cell r="H401">
            <v>0</v>
          </cell>
          <cell r="I401">
            <v>0</v>
          </cell>
          <cell r="J401" t="b">
            <v>1</v>
          </cell>
          <cell r="K401" t="str">
            <v>L07</v>
          </cell>
          <cell r="L401" t="str">
            <v>TCM</v>
          </cell>
          <cell r="M401" t="str">
            <v>A</v>
          </cell>
        </row>
        <row r="402">
          <cell r="A402" t="str">
            <v>XM1007</v>
          </cell>
          <cell r="B402" t="str">
            <v xml:space="preserve">Mini Sawmill Sdn Bhd     </v>
          </cell>
          <cell r="C402" t="str">
            <v>30 days</v>
          </cell>
          <cell r="D402">
            <v>10000</v>
          </cell>
          <cell r="E402">
            <v>2875</v>
          </cell>
          <cell r="F402">
            <v>2875</v>
          </cell>
          <cell r="G402">
            <v>0</v>
          </cell>
          <cell r="H402">
            <v>0</v>
          </cell>
          <cell r="I402">
            <v>0</v>
          </cell>
          <cell r="J402" t="b">
            <v>1</v>
          </cell>
          <cell r="K402" t="str">
            <v>L07</v>
          </cell>
          <cell r="L402" t="str">
            <v>TCM</v>
          </cell>
          <cell r="M402" t="str">
            <v>A</v>
          </cell>
        </row>
        <row r="403">
          <cell r="A403" t="str">
            <v>XN1006</v>
          </cell>
          <cell r="B403" t="str">
            <v xml:space="preserve">Ng Seng Teck      </v>
          </cell>
          <cell r="C403" t="str">
            <v>30 days</v>
          </cell>
          <cell r="D403">
            <v>30000</v>
          </cell>
          <cell r="E403">
            <v>7593.1</v>
          </cell>
          <cell r="F403">
            <v>4304</v>
          </cell>
          <cell r="G403">
            <v>3289.1</v>
          </cell>
          <cell r="H403">
            <v>0</v>
          </cell>
          <cell r="I403">
            <v>0</v>
          </cell>
          <cell r="J403" t="b">
            <v>1</v>
          </cell>
          <cell r="K403" t="str">
            <v>L06</v>
          </cell>
          <cell r="L403" t="str">
            <v>TCM</v>
          </cell>
          <cell r="M403" t="str">
            <v>A</v>
          </cell>
        </row>
        <row r="404">
          <cell r="A404" t="str">
            <v>XN1007</v>
          </cell>
          <cell r="B404" t="str">
            <v xml:space="preserve">Ng Seng Teck      </v>
          </cell>
          <cell r="C404" t="str">
            <v>60 days</v>
          </cell>
          <cell r="D404">
            <v>20000</v>
          </cell>
          <cell r="E404">
            <v>518.4</v>
          </cell>
          <cell r="F404">
            <v>518.4</v>
          </cell>
          <cell r="G404">
            <v>0</v>
          </cell>
          <cell r="H404">
            <v>0</v>
          </cell>
          <cell r="I404">
            <v>0</v>
          </cell>
          <cell r="J404" t="b">
            <v>1</v>
          </cell>
          <cell r="K404" t="str">
            <v>L07</v>
          </cell>
          <cell r="L404" t="str">
            <v>TCM</v>
          </cell>
          <cell r="M404" t="str">
            <v>A</v>
          </cell>
        </row>
        <row r="405">
          <cell r="A405" t="str">
            <v>XN1017</v>
          </cell>
          <cell r="B405" t="str">
            <v xml:space="preserve">New Poh Leong      </v>
          </cell>
          <cell r="C405" t="str">
            <v>30 days</v>
          </cell>
          <cell r="D405">
            <v>10000</v>
          </cell>
          <cell r="E405">
            <v>10018.129999999999</v>
          </cell>
          <cell r="F405">
            <v>10018.129999999999</v>
          </cell>
          <cell r="G405">
            <v>0</v>
          </cell>
          <cell r="H405">
            <v>0</v>
          </cell>
          <cell r="I405">
            <v>0</v>
          </cell>
          <cell r="J405" t="b">
            <v>1</v>
          </cell>
          <cell r="K405" t="str">
            <v>L07</v>
          </cell>
          <cell r="L405" t="str">
            <v>TCM</v>
          </cell>
          <cell r="M405" t="str">
            <v>A</v>
          </cell>
        </row>
        <row r="406">
          <cell r="A406" t="str">
            <v>XN1026</v>
          </cell>
          <cell r="B406" t="str">
            <v xml:space="preserve">Ng Sam Ngah      </v>
          </cell>
          <cell r="C406" t="str">
            <v>CASH</v>
          </cell>
          <cell r="D406">
            <v>30000</v>
          </cell>
          <cell r="E406">
            <v>-60</v>
          </cell>
          <cell r="F406">
            <v>-60</v>
          </cell>
          <cell r="G406">
            <v>0</v>
          </cell>
          <cell r="H406">
            <v>0</v>
          </cell>
          <cell r="I406">
            <v>0</v>
          </cell>
          <cell r="J406" t="b">
            <v>1</v>
          </cell>
          <cell r="K406" t="str">
            <v>L06</v>
          </cell>
          <cell r="L406" t="str">
            <v>TCM</v>
          </cell>
          <cell r="M406" t="str">
            <v>A</v>
          </cell>
        </row>
        <row r="407">
          <cell r="A407" t="str">
            <v>XN1027</v>
          </cell>
          <cell r="B407" t="str">
            <v xml:space="preserve">Ng Sam Ngah      </v>
          </cell>
          <cell r="C407" t="str">
            <v>30 days</v>
          </cell>
          <cell r="D407">
            <v>10000</v>
          </cell>
          <cell r="E407">
            <v>2754.95</v>
          </cell>
          <cell r="F407">
            <v>645.20000000000005</v>
          </cell>
          <cell r="G407">
            <v>2109.75</v>
          </cell>
          <cell r="H407">
            <v>0</v>
          </cell>
          <cell r="I407">
            <v>0</v>
          </cell>
          <cell r="J407" t="b">
            <v>1</v>
          </cell>
          <cell r="K407" t="str">
            <v>L07</v>
          </cell>
          <cell r="L407" t="str">
            <v>TCM</v>
          </cell>
          <cell r="M407" t="str">
            <v>A</v>
          </cell>
        </row>
        <row r="408">
          <cell r="A408" t="str">
            <v>XP1036</v>
          </cell>
          <cell r="B408" t="str">
            <v xml:space="preserve">Pembalakan Loong Seng      </v>
          </cell>
          <cell r="C408" t="str">
            <v>30 days</v>
          </cell>
          <cell r="D408">
            <v>20000</v>
          </cell>
          <cell r="E408">
            <v>0</v>
          </cell>
          <cell r="F408">
            <v>0</v>
          </cell>
          <cell r="G408">
            <v>0</v>
          </cell>
          <cell r="H408">
            <v>0</v>
          </cell>
          <cell r="I408">
            <v>0</v>
          </cell>
          <cell r="J408" t="b">
            <v>1</v>
          </cell>
          <cell r="K408" t="str">
            <v>L06</v>
          </cell>
          <cell r="L408" t="str">
            <v>TCM</v>
          </cell>
          <cell r="M408" t="str">
            <v>A</v>
          </cell>
        </row>
        <row r="409">
          <cell r="A409" t="str">
            <v>XP1037</v>
          </cell>
          <cell r="B409" t="str">
            <v xml:space="preserve">Pembalakan Loong Seng      </v>
          </cell>
          <cell r="C409" t="str">
            <v>60 days</v>
          </cell>
          <cell r="D409">
            <v>20000</v>
          </cell>
          <cell r="E409">
            <v>4917.25</v>
          </cell>
          <cell r="F409">
            <v>4917.25</v>
          </cell>
          <cell r="G409">
            <v>0</v>
          </cell>
          <cell r="H409">
            <v>0</v>
          </cell>
          <cell r="I409">
            <v>0</v>
          </cell>
          <cell r="J409" t="b">
            <v>1</v>
          </cell>
          <cell r="K409" t="str">
            <v>L07</v>
          </cell>
          <cell r="L409" t="str">
            <v>TCM</v>
          </cell>
          <cell r="M409" t="str">
            <v>A</v>
          </cell>
        </row>
        <row r="410">
          <cell r="A410" t="str">
            <v>XP1056</v>
          </cell>
          <cell r="B410" t="str">
            <v xml:space="preserve">Perintas Desa Sdn Bhd     </v>
          </cell>
          <cell r="C410" t="str">
            <v>30 days</v>
          </cell>
          <cell r="D410">
            <v>15000</v>
          </cell>
          <cell r="E410">
            <v>9640</v>
          </cell>
          <cell r="F410">
            <v>9640</v>
          </cell>
          <cell r="G410">
            <v>0</v>
          </cell>
          <cell r="H410">
            <v>0</v>
          </cell>
          <cell r="I410">
            <v>0</v>
          </cell>
          <cell r="J410" t="b">
            <v>1</v>
          </cell>
          <cell r="K410" t="str">
            <v>L06</v>
          </cell>
          <cell r="L410" t="str">
            <v>TCM</v>
          </cell>
          <cell r="M410" t="str">
            <v>A</v>
          </cell>
        </row>
        <row r="411">
          <cell r="A411" t="str">
            <v>XP1057</v>
          </cell>
          <cell r="B411" t="str">
            <v xml:space="preserve">Perintas Desa Sdn Bhd     </v>
          </cell>
          <cell r="C411" t="str">
            <v>60 days</v>
          </cell>
          <cell r="D411">
            <v>10000</v>
          </cell>
          <cell r="E411">
            <v>4434.1499999999996</v>
          </cell>
          <cell r="F411">
            <v>4434.1499999999996</v>
          </cell>
          <cell r="G411">
            <v>0</v>
          </cell>
          <cell r="H411">
            <v>0</v>
          </cell>
          <cell r="I411">
            <v>0</v>
          </cell>
          <cell r="J411" t="b">
            <v>1</v>
          </cell>
          <cell r="K411" t="str">
            <v>L07</v>
          </cell>
          <cell r="L411" t="str">
            <v>TCM</v>
          </cell>
          <cell r="M411" t="str">
            <v>A</v>
          </cell>
        </row>
        <row r="412">
          <cell r="A412" t="str">
            <v>XS1006</v>
          </cell>
          <cell r="B412" t="str">
            <v xml:space="preserve">Sak Hoy Thon Tractor Works    </v>
          </cell>
          <cell r="C412" t="str">
            <v>CASH</v>
          </cell>
          <cell r="D412">
            <v>15000</v>
          </cell>
          <cell r="E412">
            <v>12</v>
          </cell>
          <cell r="F412">
            <v>12</v>
          </cell>
          <cell r="G412">
            <v>0</v>
          </cell>
          <cell r="H412">
            <v>0</v>
          </cell>
          <cell r="I412">
            <v>0</v>
          </cell>
          <cell r="J412" t="b">
            <v>1</v>
          </cell>
          <cell r="K412" t="str">
            <v>L06</v>
          </cell>
          <cell r="L412" t="str">
            <v>TCM</v>
          </cell>
          <cell r="M412" t="str">
            <v>A</v>
          </cell>
        </row>
        <row r="413">
          <cell r="A413" t="str">
            <v>XS1007</v>
          </cell>
          <cell r="B413" t="str">
            <v xml:space="preserve">Sak Hoy Thon Tractor Works    </v>
          </cell>
          <cell r="C413" t="str">
            <v>30 days</v>
          </cell>
          <cell r="D413">
            <v>10000</v>
          </cell>
          <cell r="E413">
            <v>0</v>
          </cell>
          <cell r="F413">
            <v>0</v>
          </cell>
          <cell r="G413">
            <v>0</v>
          </cell>
          <cell r="H413">
            <v>0</v>
          </cell>
          <cell r="I413">
            <v>0</v>
          </cell>
          <cell r="J413" t="b">
            <v>1</v>
          </cell>
          <cell r="K413" t="str">
            <v>L07</v>
          </cell>
          <cell r="L413" t="str">
            <v>TCM</v>
          </cell>
          <cell r="M413" t="str">
            <v>A</v>
          </cell>
        </row>
        <row r="414">
          <cell r="A414" t="str">
            <v>XS1027</v>
          </cell>
          <cell r="B414" t="str">
            <v xml:space="preserve">Shin Cheong Loong Sawmill Sdn Bhd   </v>
          </cell>
          <cell r="C414" t="str">
            <v>30 days</v>
          </cell>
          <cell r="D414">
            <v>10000</v>
          </cell>
          <cell r="E414">
            <v>5095.1000000000004</v>
          </cell>
          <cell r="F414">
            <v>5095.1000000000004</v>
          </cell>
          <cell r="G414">
            <v>0</v>
          </cell>
          <cell r="H414">
            <v>0</v>
          </cell>
          <cell r="I414">
            <v>0</v>
          </cell>
          <cell r="J414" t="b">
            <v>1</v>
          </cell>
          <cell r="K414" t="str">
            <v>L07</v>
          </cell>
          <cell r="L414" t="str">
            <v>TCM</v>
          </cell>
          <cell r="M414" t="str">
            <v>A</v>
          </cell>
        </row>
        <row r="415">
          <cell r="A415" t="str">
            <v>XS1036</v>
          </cell>
          <cell r="B415" t="str">
            <v xml:space="preserve">Soon Huat Timber Trading Co    </v>
          </cell>
          <cell r="C415" t="str">
            <v>30 days</v>
          </cell>
          <cell r="D415">
            <v>20000</v>
          </cell>
          <cell r="E415">
            <v>8</v>
          </cell>
          <cell r="F415">
            <v>8</v>
          </cell>
          <cell r="G415">
            <v>0</v>
          </cell>
          <cell r="H415">
            <v>0</v>
          </cell>
          <cell r="I415">
            <v>0</v>
          </cell>
          <cell r="J415" t="b">
            <v>1</v>
          </cell>
          <cell r="K415" t="str">
            <v>L06</v>
          </cell>
          <cell r="L415" t="str">
            <v>TCM</v>
          </cell>
          <cell r="M415" t="str">
            <v>A</v>
          </cell>
        </row>
        <row r="416">
          <cell r="A416" t="str">
            <v>XS1037</v>
          </cell>
          <cell r="B416" t="str">
            <v xml:space="preserve">Soon Huat Timber Trading Co    </v>
          </cell>
          <cell r="C416" t="str">
            <v>30 days</v>
          </cell>
          <cell r="D416">
            <v>10000</v>
          </cell>
          <cell r="E416">
            <v>3813.55</v>
          </cell>
          <cell r="F416">
            <v>3813.55</v>
          </cell>
          <cell r="G416">
            <v>0</v>
          </cell>
          <cell r="H416">
            <v>0</v>
          </cell>
          <cell r="I416">
            <v>0</v>
          </cell>
          <cell r="J416" t="b">
            <v>1</v>
          </cell>
          <cell r="K416" t="str">
            <v>L07</v>
          </cell>
          <cell r="L416" t="str">
            <v>TCM</v>
          </cell>
          <cell r="M416" t="str">
            <v>A</v>
          </cell>
        </row>
        <row r="417">
          <cell r="A417" t="str">
            <v>XS1046</v>
          </cell>
          <cell r="B417" t="str">
            <v xml:space="preserve">Perniagaan Perkayuan Sim Fatt     </v>
          </cell>
          <cell r="C417" t="str">
            <v>30 days</v>
          </cell>
          <cell r="D417">
            <v>15000</v>
          </cell>
          <cell r="E417">
            <v>8</v>
          </cell>
          <cell r="F417">
            <v>8</v>
          </cell>
          <cell r="G417">
            <v>0</v>
          </cell>
          <cell r="H417">
            <v>0</v>
          </cell>
          <cell r="I417">
            <v>0</v>
          </cell>
          <cell r="J417" t="b">
            <v>1</v>
          </cell>
          <cell r="K417" t="str">
            <v>L06</v>
          </cell>
          <cell r="L417" t="str">
            <v>TCM</v>
          </cell>
          <cell r="M417" t="str">
            <v>A</v>
          </cell>
        </row>
        <row r="418">
          <cell r="A418" t="str">
            <v>XS1047</v>
          </cell>
          <cell r="B418" t="str">
            <v xml:space="preserve">Perniagaan Perkayuan Sim Fatt     </v>
          </cell>
          <cell r="C418" t="str">
            <v>30 days</v>
          </cell>
          <cell r="D418">
            <v>10000</v>
          </cell>
          <cell r="E418">
            <v>2600.1</v>
          </cell>
          <cell r="F418">
            <v>2600.1</v>
          </cell>
          <cell r="G418">
            <v>0</v>
          </cell>
          <cell r="H418">
            <v>0</v>
          </cell>
          <cell r="I418">
            <v>0</v>
          </cell>
          <cell r="J418" t="b">
            <v>1</v>
          </cell>
          <cell r="K418" t="str">
            <v>L07</v>
          </cell>
          <cell r="L418" t="str">
            <v>TCM</v>
          </cell>
          <cell r="M418" t="str">
            <v>A</v>
          </cell>
        </row>
        <row r="419">
          <cell r="A419" t="str">
            <v>XS1067</v>
          </cell>
          <cell r="B419" t="str">
            <v xml:space="preserve">Sin Heng Enterprise      </v>
          </cell>
          <cell r="C419" t="str">
            <v>30 days</v>
          </cell>
          <cell r="D419">
            <v>30000</v>
          </cell>
          <cell r="E419">
            <v>48.65</v>
          </cell>
          <cell r="F419">
            <v>48.65</v>
          </cell>
          <cell r="G419">
            <v>0</v>
          </cell>
          <cell r="H419">
            <v>0</v>
          </cell>
          <cell r="I419">
            <v>0</v>
          </cell>
          <cell r="J419" t="b">
            <v>1</v>
          </cell>
          <cell r="K419" t="str">
            <v>L07</v>
          </cell>
          <cell r="L419" t="str">
            <v>TCM</v>
          </cell>
          <cell r="M419" t="str">
            <v>A</v>
          </cell>
        </row>
        <row r="420">
          <cell r="A420" t="str">
            <v>XS1087</v>
          </cell>
          <cell r="B420" t="str">
            <v xml:space="preserve">Perusahaan Kayu Balak Sheng Long    </v>
          </cell>
          <cell r="C420" t="str">
            <v>30 days</v>
          </cell>
          <cell r="D420">
            <v>30000</v>
          </cell>
          <cell r="E420">
            <v>0</v>
          </cell>
          <cell r="F420">
            <v>0</v>
          </cell>
          <cell r="G420">
            <v>0</v>
          </cell>
          <cell r="H420">
            <v>0</v>
          </cell>
          <cell r="I420">
            <v>0</v>
          </cell>
          <cell r="J420" t="b">
            <v>1</v>
          </cell>
          <cell r="K420" t="str">
            <v>L07</v>
          </cell>
          <cell r="L420" t="str">
            <v>TCM</v>
          </cell>
          <cell r="M420" t="str">
            <v>A</v>
          </cell>
        </row>
        <row r="421">
          <cell r="A421" t="str">
            <v>XS1097</v>
          </cell>
          <cell r="B421" t="str">
            <v xml:space="preserve">Sing Zai Timber Trading     </v>
          </cell>
          <cell r="C421" t="str">
            <v>45 days</v>
          </cell>
          <cell r="D421">
            <v>10000</v>
          </cell>
          <cell r="E421">
            <v>1767.05</v>
          </cell>
          <cell r="F421">
            <v>1767.05</v>
          </cell>
          <cell r="G421">
            <v>0</v>
          </cell>
          <cell r="H421">
            <v>0</v>
          </cell>
          <cell r="I421">
            <v>0</v>
          </cell>
          <cell r="J421" t="b">
            <v>1</v>
          </cell>
          <cell r="K421" t="str">
            <v>L07</v>
          </cell>
          <cell r="L421" t="str">
            <v>TCM</v>
          </cell>
          <cell r="M421" t="str">
            <v>A</v>
          </cell>
        </row>
        <row r="422">
          <cell r="A422" t="str">
            <v>XT1026</v>
          </cell>
          <cell r="B422" t="str">
            <v xml:space="preserve">Thai Yi Engineering Trading     </v>
          </cell>
          <cell r="C422" t="str">
            <v>CASH</v>
          </cell>
          <cell r="D422">
            <v>20000</v>
          </cell>
          <cell r="E422">
            <v>0</v>
          </cell>
          <cell r="F422">
            <v>0</v>
          </cell>
          <cell r="G422">
            <v>0</v>
          </cell>
          <cell r="H422">
            <v>0</v>
          </cell>
          <cell r="I422">
            <v>0</v>
          </cell>
          <cell r="J422" t="b">
            <v>1</v>
          </cell>
          <cell r="K422" t="str">
            <v>L06</v>
          </cell>
          <cell r="L422" t="str">
            <v>TCM</v>
          </cell>
          <cell r="M422" t="str">
            <v>A</v>
          </cell>
        </row>
        <row r="423">
          <cell r="A423" t="str">
            <v>XT1027</v>
          </cell>
          <cell r="B423" t="str">
            <v xml:space="preserve">Thai Yi Engineering Trading     </v>
          </cell>
          <cell r="C423" t="str">
            <v>30 days</v>
          </cell>
          <cell r="D423">
            <v>10000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 t="b">
            <v>1</v>
          </cell>
          <cell r="K423" t="str">
            <v>L07</v>
          </cell>
          <cell r="L423" t="str">
            <v>TCM</v>
          </cell>
          <cell r="M423" t="str">
            <v>A</v>
          </cell>
        </row>
        <row r="424">
          <cell r="A424" t="str">
            <v>XT1036</v>
          </cell>
          <cell r="B424" t="str">
            <v xml:space="preserve">Tan Yuya Brothers Timber Trading    </v>
          </cell>
          <cell r="C424" t="str">
            <v>30 days</v>
          </cell>
          <cell r="D424">
            <v>50000</v>
          </cell>
          <cell r="E424">
            <v>8100</v>
          </cell>
          <cell r="F424">
            <v>8100</v>
          </cell>
          <cell r="G424">
            <v>0</v>
          </cell>
          <cell r="H424">
            <v>0</v>
          </cell>
          <cell r="I424">
            <v>0</v>
          </cell>
          <cell r="J424" t="b">
            <v>1</v>
          </cell>
          <cell r="K424" t="str">
            <v>L06</v>
          </cell>
          <cell r="L424" t="str">
            <v>TCM</v>
          </cell>
          <cell r="M424" t="str">
            <v>A</v>
          </cell>
        </row>
        <row r="425">
          <cell r="A425" t="str">
            <v>XT1037</v>
          </cell>
          <cell r="B425" t="str">
            <v xml:space="preserve">Tan Yuya Brothers Timber Trading    </v>
          </cell>
          <cell r="C425" t="str">
            <v>60 days</v>
          </cell>
          <cell r="D425">
            <v>30000</v>
          </cell>
          <cell r="E425">
            <v>53741.81</v>
          </cell>
          <cell r="F425">
            <v>46581.91</v>
          </cell>
          <cell r="G425">
            <v>7159.9</v>
          </cell>
          <cell r="H425">
            <v>0</v>
          </cell>
          <cell r="I425">
            <v>0</v>
          </cell>
          <cell r="J425" t="b">
            <v>1</v>
          </cell>
          <cell r="K425" t="str">
            <v>L07</v>
          </cell>
          <cell r="L425" t="str">
            <v>TCM</v>
          </cell>
          <cell r="M425" t="str">
            <v>A</v>
          </cell>
        </row>
        <row r="426">
          <cell r="A426" t="str">
            <v>XU1007</v>
          </cell>
          <cell r="B426" t="str">
            <v xml:space="preserve">United Tractor Machinery      </v>
          </cell>
          <cell r="C426" t="str">
            <v>60 days</v>
          </cell>
          <cell r="D426">
            <v>10000</v>
          </cell>
          <cell r="E426">
            <v>1587.4</v>
          </cell>
          <cell r="F426">
            <v>1587.4</v>
          </cell>
          <cell r="G426">
            <v>0</v>
          </cell>
          <cell r="H426">
            <v>0</v>
          </cell>
          <cell r="I426">
            <v>0</v>
          </cell>
          <cell r="J426" t="b">
            <v>1</v>
          </cell>
          <cell r="K426" t="str">
            <v>L07</v>
          </cell>
          <cell r="L426" t="str">
            <v>TCM</v>
          </cell>
          <cell r="M426" t="str">
            <v>A</v>
          </cell>
        </row>
        <row r="427">
          <cell r="A427" t="str">
            <v>XU1017</v>
          </cell>
          <cell r="B427" t="str">
            <v xml:space="preserve">Syarikat Urea Handle Sdn Bhd    </v>
          </cell>
          <cell r="C427" t="str">
            <v>60 days</v>
          </cell>
          <cell r="D427">
            <v>5000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 t="b">
            <v>1</v>
          </cell>
          <cell r="K427" t="str">
            <v>L07</v>
          </cell>
          <cell r="L427" t="str">
            <v>TCM</v>
          </cell>
          <cell r="M427" t="str">
            <v>ST</v>
          </cell>
        </row>
        <row r="428">
          <cell r="A428" t="str">
            <v>XW1007</v>
          </cell>
          <cell r="B428" t="str">
            <v xml:space="preserve">Wellex (M) Sdn Bhd     </v>
          </cell>
          <cell r="C428" t="str">
            <v>90 days</v>
          </cell>
          <cell r="D428">
            <v>5000</v>
          </cell>
          <cell r="E428">
            <v>302.39999999999998</v>
          </cell>
          <cell r="F428">
            <v>302.39999999999998</v>
          </cell>
          <cell r="G428">
            <v>0</v>
          </cell>
          <cell r="H428">
            <v>0</v>
          </cell>
          <cell r="I428">
            <v>0</v>
          </cell>
          <cell r="J428" t="b">
            <v>1</v>
          </cell>
          <cell r="K428" t="str">
            <v>L07</v>
          </cell>
          <cell r="L428" t="str">
            <v>TCM</v>
          </cell>
          <cell r="M428" t="str">
            <v>ST</v>
          </cell>
        </row>
        <row r="429">
          <cell r="A429" t="str">
            <v>XW1017</v>
          </cell>
          <cell r="B429" t="str">
            <v xml:space="preserve">Wen Trading       </v>
          </cell>
          <cell r="C429" t="str">
            <v>30 days</v>
          </cell>
          <cell r="D429">
            <v>10000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 t="b">
            <v>1</v>
          </cell>
          <cell r="K429" t="str">
            <v>L07</v>
          </cell>
          <cell r="L429" t="str">
            <v>TCM</v>
          </cell>
          <cell r="M429" t="str">
            <v>ST</v>
          </cell>
        </row>
        <row r="430">
          <cell r="A430" t="str">
            <v>XW1026</v>
          </cell>
          <cell r="B430" t="str">
            <v xml:space="preserve">Perkayuan Wong Heng      </v>
          </cell>
          <cell r="C430" t="str">
            <v>30 days</v>
          </cell>
          <cell r="D430">
            <v>15000</v>
          </cell>
          <cell r="E430">
            <v>-975</v>
          </cell>
          <cell r="F430">
            <v>0</v>
          </cell>
          <cell r="G430">
            <v>0</v>
          </cell>
          <cell r="H430">
            <v>-975</v>
          </cell>
          <cell r="I430">
            <v>0</v>
          </cell>
          <cell r="J430" t="b">
            <v>1</v>
          </cell>
          <cell r="K430" t="str">
            <v>L06</v>
          </cell>
          <cell r="L430" t="str">
            <v>TCM</v>
          </cell>
          <cell r="M430" t="str">
            <v>A</v>
          </cell>
        </row>
        <row r="431">
          <cell r="A431" t="str">
            <v>XW1027</v>
          </cell>
          <cell r="B431" t="str">
            <v xml:space="preserve">Perkayuan Wong Heng      </v>
          </cell>
          <cell r="C431" t="str">
            <v>30 days</v>
          </cell>
          <cell r="D431">
            <v>10000</v>
          </cell>
          <cell r="E431">
            <v>3114.4</v>
          </cell>
          <cell r="F431">
            <v>1803.1</v>
          </cell>
          <cell r="G431">
            <v>0</v>
          </cell>
          <cell r="H431">
            <v>1311.3</v>
          </cell>
          <cell r="I431">
            <v>0</v>
          </cell>
          <cell r="J431" t="b">
            <v>1</v>
          </cell>
          <cell r="K431" t="str">
            <v>L07</v>
          </cell>
          <cell r="L431" t="str">
            <v>TCM</v>
          </cell>
          <cell r="M431" t="str">
            <v>A</v>
          </cell>
        </row>
        <row r="432">
          <cell r="A432" t="str">
            <v>XW1037</v>
          </cell>
          <cell r="B432" t="str">
            <v xml:space="preserve">Woon Brothers Construction Sdn Bhd    </v>
          </cell>
          <cell r="C432" t="str">
            <v>60 days</v>
          </cell>
          <cell r="D432">
            <v>10000</v>
          </cell>
          <cell r="E432">
            <v>2940.2</v>
          </cell>
          <cell r="F432">
            <v>3058.7</v>
          </cell>
          <cell r="G432">
            <v>-118.5</v>
          </cell>
          <cell r="H432">
            <v>0</v>
          </cell>
          <cell r="I432">
            <v>0</v>
          </cell>
          <cell r="J432" t="b">
            <v>1</v>
          </cell>
          <cell r="K432" t="str">
            <v>L07</v>
          </cell>
          <cell r="L432" t="str">
            <v>TCM</v>
          </cell>
          <cell r="M432" t="str">
            <v>ST</v>
          </cell>
        </row>
        <row r="433">
          <cell r="A433" t="str">
            <v>XW1047</v>
          </cell>
          <cell r="B433" t="str">
            <v xml:space="preserve">Wong Kah Wei      </v>
          </cell>
          <cell r="C433" t="str">
            <v>30 days</v>
          </cell>
          <cell r="D433">
            <v>10000</v>
          </cell>
          <cell r="E433">
            <v>675.6</v>
          </cell>
          <cell r="F433">
            <v>675.6</v>
          </cell>
          <cell r="G433">
            <v>0</v>
          </cell>
          <cell r="H433">
            <v>0</v>
          </cell>
          <cell r="I433">
            <v>0</v>
          </cell>
          <cell r="J433" t="b">
            <v>1</v>
          </cell>
          <cell r="K433" t="str">
            <v>L07</v>
          </cell>
          <cell r="L433" t="str">
            <v>TCM</v>
          </cell>
          <cell r="M433" t="str">
            <v>A</v>
          </cell>
        </row>
        <row r="434">
          <cell r="A434" t="str">
            <v>XY1016</v>
          </cell>
          <cell r="B434" t="str">
            <v xml:space="preserve">Yong Hin Machinery &amp; H'ware Trading   </v>
          </cell>
          <cell r="C434" t="str">
            <v>30 days</v>
          </cell>
          <cell r="D434">
            <v>25000</v>
          </cell>
          <cell r="E434">
            <v>4746.8500000000004</v>
          </cell>
          <cell r="F434">
            <v>4746.8500000000004</v>
          </cell>
          <cell r="G434">
            <v>0</v>
          </cell>
          <cell r="H434">
            <v>0</v>
          </cell>
          <cell r="I434">
            <v>0</v>
          </cell>
          <cell r="J434" t="b">
            <v>1</v>
          </cell>
          <cell r="K434" t="str">
            <v>L06</v>
          </cell>
          <cell r="L434" t="str">
            <v>TCM</v>
          </cell>
          <cell r="M434" t="str">
            <v>A</v>
          </cell>
        </row>
        <row r="435">
          <cell r="A435" t="str">
            <v>XY1017</v>
          </cell>
          <cell r="B435" t="str">
            <v xml:space="preserve">Yong Hin Mach &amp; Hardware Trading   </v>
          </cell>
          <cell r="C435" t="str">
            <v>60 days</v>
          </cell>
          <cell r="D435">
            <v>20000</v>
          </cell>
          <cell r="E435">
            <v>4786.8</v>
          </cell>
          <cell r="F435">
            <v>4786.8</v>
          </cell>
          <cell r="G435">
            <v>0</v>
          </cell>
          <cell r="H435">
            <v>0</v>
          </cell>
          <cell r="I435">
            <v>0</v>
          </cell>
          <cell r="J435" t="b">
            <v>1</v>
          </cell>
          <cell r="K435" t="str">
            <v>L07</v>
          </cell>
          <cell r="L435" t="str">
            <v>TCM</v>
          </cell>
          <cell r="M435" t="str">
            <v>A</v>
          </cell>
        </row>
        <row r="436">
          <cell r="A436" t="str">
            <v>XY1026</v>
          </cell>
          <cell r="B436" t="str">
            <v xml:space="preserve">Yit Fatt Engineering      </v>
          </cell>
          <cell r="C436" t="str">
            <v>30 days</v>
          </cell>
          <cell r="D436">
            <v>20000</v>
          </cell>
          <cell r="E436">
            <v>1889.75</v>
          </cell>
          <cell r="F436">
            <v>1885</v>
          </cell>
          <cell r="G436">
            <v>4.75</v>
          </cell>
          <cell r="H436">
            <v>0</v>
          </cell>
          <cell r="I436">
            <v>0</v>
          </cell>
          <cell r="J436" t="b">
            <v>1</v>
          </cell>
          <cell r="K436" t="str">
            <v>L06</v>
          </cell>
          <cell r="L436" t="str">
            <v>TCM</v>
          </cell>
          <cell r="M436" t="str">
            <v>A</v>
          </cell>
        </row>
        <row r="437">
          <cell r="A437" t="str">
            <v>XY1027</v>
          </cell>
          <cell r="B437" t="str">
            <v xml:space="preserve">Yit Fatt Engineering      </v>
          </cell>
          <cell r="C437" t="str">
            <v>60 days</v>
          </cell>
          <cell r="D437">
            <v>35000</v>
          </cell>
          <cell r="E437">
            <v>6955.9</v>
          </cell>
          <cell r="F437">
            <v>6955.9</v>
          </cell>
          <cell r="G437">
            <v>0</v>
          </cell>
          <cell r="H437">
            <v>0</v>
          </cell>
          <cell r="I437">
            <v>0</v>
          </cell>
          <cell r="J437" t="b">
            <v>1</v>
          </cell>
          <cell r="K437" t="str">
            <v>L07</v>
          </cell>
          <cell r="L437" t="str">
            <v>TCM</v>
          </cell>
          <cell r="M437" t="str">
            <v>A</v>
          </cell>
        </row>
        <row r="438">
          <cell r="A438" t="str">
            <v>XY1037</v>
          </cell>
          <cell r="B438" t="str">
            <v xml:space="preserve">Yap Sui Fah      </v>
          </cell>
          <cell r="C438" t="str">
            <v>30 days</v>
          </cell>
          <cell r="D438">
            <v>10000</v>
          </cell>
          <cell r="E438">
            <v>0</v>
          </cell>
          <cell r="F438">
            <v>0</v>
          </cell>
          <cell r="G438">
            <v>0</v>
          </cell>
          <cell r="H438">
            <v>0</v>
          </cell>
          <cell r="I438">
            <v>0</v>
          </cell>
          <cell r="J438" t="b">
            <v>1</v>
          </cell>
          <cell r="K438" t="str">
            <v>L07</v>
          </cell>
          <cell r="L438" t="str">
            <v>TCM</v>
          </cell>
          <cell r="M438" t="str">
            <v>ST</v>
          </cell>
        </row>
        <row r="439">
          <cell r="A439" t="str">
            <v>XY1046</v>
          </cell>
          <cell r="B439" t="str">
            <v xml:space="preserve">Yong Earthwork Timber Construction     </v>
          </cell>
          <cell r="C439" t="str">
            <v>30 days</v>
          </cell>
          <cell r="D439">
            <v>15000</v>
          </cell>
          <cell r="E439">
            <v>8200</v>
          </cell>
          <cell r="F439">
            <v>8200</v>
          </cell>
          <cell r="G439">
            <v>0</v>
          </cell>
          <cell r="H439">
            <v>0</v>
          </cell>
          <cell r="I439">
            <v>0</v>
          </cell>
          <cell r="J439" t="b">
            <v>1</v>
          </cell>
          <cell r="K439" t="str">
            <v>L06</v>
          </cell>
          <cell r="L439" t="str">
            <v>TCM</v>
          </cell>
          <cell r="M439" t="str">
            <v>A</v>
          </cell>
        </row>
        <row r="440">
          <cell r="A440" t="str">
            <v>XY1047</v>
          </cell>
          <cell r="B440" t="str">
            <v xml:space="preserve">Yong Earthwork Timber Construction     </v>
          </cell>
          <cell r="C440" t="str">
            <v>30 days</v>
          </cell>
          <cell r="D440">
            <v>10000</v>
          </cell>
          <cell r="E440">
            <v>2147.6999999999998</v>
          </cell>
          <cell r="F440">
            <v>2147.6999999999998</v>
          </cell>
          <cell r="G440">
            <v>0</v>
          </cell>
          <cell r="H440">
            <v>0</v>
          </cell>
          <cell r="I440">
            <v>0</v>
          </cell>
          <cell r="J440" t="b">
            <v>1</v>
          </cell>
          <cell r="K440" t="str">
            <v>L07</v>
          </cell>
          <cell r="L440" t="str">
            <v>TCM</v>
          </cell>
          <cell r="M440" t="str">
            <v>A</v>
          </cell>
        </row>
        <row r="441">
          <cell r="A441" t="str">
            <v>XY1077</v>
          </cell>
          <cell r="B441" t="str">
            <v xml:space="preserve">Yong Sann       </v>
          </cell>
          <cell r="C441" t="str">
            <v>30 days</v>
          </cell>
          <cell r="D441">
            <v>10000</v>
          </cell>
          <cell r="E441">
            <v>543.5</v>
          </cell>
          <cell r="F441">
            <v>543.5</v>
          </cell>
          <cell r="G441">
            <v>0</v>
          </cell>
          <cell r="H441">
            <v>0</v>
          </cell>
          <cell r="I441">
            <v>0</v>
          </cell>
          <cell r="J441" t="b">
            <v>1</v>
          </cell>
          <cell r="K441" t="str">
            <v>L07</v>
          </cell>
          <cell r="L441" t="str">
            <v>TCM</v>
          </cell>
          <cell r="M441" t="str">
            <v>A</v>
          </cell>
        </row>
        <row r="442">
          <cell r="A442" t="str">
            <v>YI1007</v>
          </cell>
          <cell r="B442" t="str">
            <v xml:space="preserve">Interhill Logging Sdn Bhd     </v>
          </cell>
          <cell r="C442" t="str">
            <v>90 days</v>
          </cell>
          <cell r="D442">
            <v>100000</v>
          </cell>
          <cell r="E442">
            <v>0</v>
          </cell>
          <cell r="F442">
            <v>0</v>
          </cell>
          <cell r="G442">
            <v>0</v>
          </cell>
          <cell r="H442">
            <v>0</v>
          </cell>
          <cell r="I442">
            <v>0</v>
          </cell>
          <cell r="J442" t="b">
            <v>1</v>
          </cell>
          <cell r="K442" t="str">
            <v>L17</v>
          </cell>
          <cell r="L442" t="str">
            <v>LSA</v>
          </cell>
          <cell r="M442" t="str">
            <v>ST</v>
          </cell>
        </row>
        <row r="443">
          <cell r="A443" t="str">
            <v>YM1007</v>
          </cell>
          <cell r="B443" t="str">
            <v xml:space="preserve">Miri Parts Trading Sdn Bhd    </v>
          </cell>
          <cell r="C443" t="str">
            <v>60 days</v>
          </cell>
          <cell r="D443">
            <v>800000</v>
          </cell>
          <cell r="E443">
            <v>3488.5</v>
          </cell>
          <cell r="F443">
            <v>0</v>
          </cell>
          <cell r="G443">
            <v>-1</v>
          </cell>
          <cell r="H443">
            <v>0</v>
          </cell>
          <cell r="I443">
            <v>3489.5</v>
          </cell>
          <cell r="J443" t="b">
            <v>1</v>
          </cell>
          <cell r="K443" t="str">
            <v>L17</v>
          </cell>
          <cell r="L443" t="str">
            <v>LSA</v>
          </cell>
          <cell r="M443" t="str">
            <v>ST</v>
          </cell>
        </row>
        <row r="444">
          <cell r="A444" t="str">
            <v>YP1007</v>
          </cell>
          <cell r="B444" t="str">
            <v xml:space="preserve">Promage (M) Sdn Bhd     </v>
          </cell>
          <cell r="C444" t="str">
            <v>60 days</v>
          </cell>
          <cell r="D444">
            <v>300000</v>
          </cell>
          <cell r="E444">
            <v>22646.720000000001</v>
          </cell>
          <cell r="F444">
            <v>0</v>
          </cell>
          <cell r="G444">
            <v>0</v>
          </cell>
          <cell r="H444">
            <v>0</v>
          </cell>
          <cell r="I444">
            <v>22646.720000000001</v>
          </cell>
          <cell r="J444" t="b">
            <v>1</v>
          </cell>
          <cell r="K444" t="str">
            <v>L17</v>
          </cell>
          <cell r="L444" t="str">
            <v>LSA</v>
          </cell>
          <cell r="M444" t="str">
            <v>ST</v>
          </cell>
        </row>
        <row r="445">
          <cell r="A445" t="str">
            <v>YR1027</v>
          </cell>
          <cell r="B445" t="str">
            <v xml:space="preserve">Rimex Sdn Bhd      </v>
          </cell>
          <cell r="C445" t="str">
            <v>60 days</v>
          </cell>
          <cell r="D445">
            <v>30000</v>
          </cell>
          <cell r="E445">
            <v>0</v>
          </cell>
          <cell r="F445">
            <v>0</v>
          </cell>
          <cell r="G445">
            <v>0</v>
          </cell>
          <cell r="H445">
            <v>0</v>
          </cell>
          <cell r="I445">
            <v>0</v>
          </cell>
          <cell r="J445" t="b">
            <v>1</v>
          </cell>
          <cell r="K445" t="str">
            <v>L17</v>
          </cell>
          <cell r="L445" t="str">
            <v>LSA</v>
          </cell>
          <cell r="M445" t="str">
            <v>ST</v>
          </cell>
        </row>
        <row r="446">
          <cell r="A446" t="str">
            <v>YS1047</v>
          </cell>
          <cell r="B446" t="str">
            <v xml:space="preserve">Syarikat Welltrade       </v>
          </cell>
          <cell r="C446" t="str">
            <v>60 days</v>
          </cell>
          <cell r="D446">
            <v>60000</v>
          </cell>
          <cell r="E446">
            <v>0</v>
          </cell>
          <cell r="F446">
            <v>0</v>
          </cell>
          <cell r="G446">
            <v>0</v>
          </cell>
          <cell r="H446">
            <v>0</v>
          </cell>
          <cell r="I446">
            <v>0</v>
          </cell>
          <cell r="J446" t="b">
            <v>1</v>
          </cell>
          <cell r="K446" t="str">
            <v>L17</v>
          </cell>
          <cell r="L446" t="str">
            <v>LSA</v>
          </cell>
          <cell r="M446" t="str">
            <v>ST</v>
          </cell>
        </row>
        <row r="447">
          <cell r="A447" t="str">
            <v>YS1066</v>
          </cell>
          <cell r="B447" t="str">
            <v xml:space="preserve">Scatech Engineering Pte Ltd     </v>
          </cell>
          <cell r="C447" t="str">
            <v>30 days</v>
          </cell>
          <cell r="D447">
            <v>50000</v>
          </cell>
          <cell r="E447">
            <v>65651.97</v>
          </cell>
          <cell r="F447">
            <v>65651.97</v>
          </cell>
          <cell r="G447">
            <v>0</v>
          </cell>
          <cell r="H447">
            <v>0</v>
          </cell>
          <cell r="I447">
            <v>0</v>
          </cell>
          <cell r="J447" t="b">
            <v>1</v>
          </cell>
          <cell r="K447" t="str">
            <v>L16</v>
          </cell>
          <cell r="L447" t="str">
            <v>LSA</v>
          </cell>
          <cell r="M447" t="str">
            <v>ST</v>
          </cell>
        </row>
        <row r="448">
          <cell r="A448" t="str">
            <v>YS1087</v>
          </cell>
          <cell r="B448" t="str">
            <v xml:space="preserve">Serandex Sdn Bhd      </v>
          </cell>
          <cell r="C448" t="str">
            <v>90 days</v>
          </cell>
          <cell r="D448">
            <v>25000</v>
          </cell>
          <cell r="E448">
            <v>0</v>
          </cell>
          <cell r="F448">
            <v>0</v>
          </cell>
          <cell r="G448">
            <v>0</v>
          </cell>
          <cell r="H448">
            <v>0</v>
          </cell>
          <cell r="I448">
            <v>0</v>
          </cell>
          <cell r="J448" t="b">
            <v>1</v>
          </cell>
          <cell r="K448" t="str">
            <v>L17</v>
          </cell>
          <cell r="L448" t="str">
            <v>TCM</v>
          </cell>
          <cell r="M448" t="str">
            <v>ST</v>
          </cell>
        </row>
        <row r="449">
          <cell r="A449" t="str">
            <v>ZA1017</v>
          </cell>
          <cell r="B449" t="str">
            <v xml:space="preserve">Autex Fibre Rope Sdn Bhd    </v>
          </cell>
          <cell r="C449" t="str">
            <v>60 days</v>
          </cell>
          <cell r="D449">
            <v>5000</v>
          </cell>
          <cell r="E449">
            <v>643.26</v>
          </cell>
          <cell r="F449">
            <v>643.26</v>
          </cell>
          <cell r="G449">
            <v>0</v>
          </cell>
          <cell r="H449">
            <v>0</v>
          </cell>
          <cell r="I449">
            <v>0</v>
          </cell>
          <cell r="J449" t="b">
            <v>1</v>
          </cell>
          <cell r="K449" t="str">
            <v>NR7</v>
          </cell>
          <cell r="L449" t="str">
            <v>NR</v>
          </cell>
          <cell r="M449" t="str">
            <v>A</v>
          </cell>
        </row>
        <row r="450">
          <cell r="A450" t="str">
            <v>ZA1025</v>
          </cell>
          <cell r="B450" t="str">
            <v xml:space="preserve">Adrindo Jaya Sdn Bhd     </v>
          </cell>
          <cell r="C450" t="str">
            <v>CASH</v>
          </cell>
          <cell r="D450">
            <v>1000</v>
          </cell>
          <cell r="E450">
            <v>100</v>
          </cell>
          <cell r="F450">
            <v>100</v>
          </cell>
          <cell r="G450">
            <v>0</v>
          </cell>
          <cell r="H450">
            <v>0</v>
          </cell>
          <cell r="I450">
            <v>0</v>
          </cell>
          <cell r="J450" t="b">
            <v>1</v>
          </cell>
          <cell r="K450" t="str">
            <v>NR7</v>
          </cell>
          <cell r="L450" t="str">
            <v>NR</v>
          </cell>
          <cell r="M450" t="str">
            <v>A</v>
          </cell>
        </row>
        <row r="451">
          <cell r="A451" t="str">
            <v>ZE1012</v>
          </cell>
          <cell r="B451" t="str">
            <v xml:space="preserve">USG Healthguard Sdn Bhd     </v>
          </cell>
          <cell r="C451" t="str">
            <v>CASH</v>
          </cell>
          <cell r="D451">
            <v>1000</v>
          </cell>
          <cell r="E451">
            <v>250</v>
          </cell>
          <cell r="F451">
            <v>250</v>
          </cell>
          <cell r="G451">
            <v>0</v>
          </cell>
          <cell r="H451">
            <v>0</v>
          </cell>
          <cell r="I451">
            <v>0</v>
          </cell>
          <cell r="J451" t="b">
            <v>1</v>
          </cell>
          <cell r="K451" t="str">
            <v>NR7</v>
          </cell>
          <cell r="L451" t="str">
            <v>NR</v>
          </cell>
          <cell r="M451" t="str">
            <v>A</v>
          </cell>
        </row>
        <row r="452">
          <cell r="A452" t="str">
            <v>ZE1015</v>
          </cell>
          <cell r="B452" t="str">
            <v xml:space="preserve">USG Healthguard Sdn Bhd     </v>
          </cell>
          <cell r="C452" t="str">
            <v>CASH</v>
          </cell>
          <cell r="D452">
            <v>0</v>
          </cell>
          <cell r="E452">
            <v>0</v>
          </cell>
          <cell r="F452">
            <v>0</v>
          </cell>
          <cell r="G452">
            <v>0</v>
          </cell>
          <cell r="H452">
            <v>0</v>
          </cell>
          <cell r="I452">
            <v>0</v>
          </cell>
          <cell r="J452" t="b">
            <v>1</v>
          </cell>
          <cell r="K452" t="str">
            <v>NR7</v>
          </cell>
          <cell r="L452" t="str">
            <v>NR</v>
          </cell>
          <cell r="M452" t="str">
            <v>A</v>
          </cell>
        </row>
        <row r="453">
          <cell r="A453" t="str">
            <v>ZG1015</v>
          </cell>
          <cell r="B453" t="str">
            <v xml:space="preserve">Grand Focus Sdn Bhd     </v>
          </cell>
          <cell r="C453" t="str">
            <v>CASH</v>
          </cell>
          <cell r="D453">
            <v>1000</v>
          </cell>
          <cell r="E453">
            <v>100</v>
          </cell>
          <cell r="F453">
            <v>100</v>
          </cell>
          <cell r="G453">
            <v>0</v>
          </cell>
          <cell r="H453">
            <v>0</v>
          </cell>
          <cell r="I453">
            <v>0</v>
          </cell>
          <cell r="J453" t="b">
            <v>1</v>
          </cell>
          <cell r="K453" t="str">
            <v>NR7</v>
          </cell>
          <cell r="L453" t="str">
            <v>NR</v>
          </cell>
          <cell r="M453" t="str">
            <v>A</v>
          </cell>
        </row>
        <row r="454">
          <cell r="A454" t="str">
            <v>ZKG101</v>
          </cell>
          <cell r="B454" t="str">
            <v xml:space="preserve">Grand Tractor Parts Sdn Bhd    </v>
          </cell>
          <cell r="C454" t="str">
            <v>60 days</v>
          </cell>
          <cell r="D454">
            <v>1300000</v>
          </cell>
          <cell r="E454">
            <v>172722.2</v>
          </cell>
          <cell r="F454">
            <v>172722.2</v>
          </cell>
          <cell r="G454">
            <v>0</v>
          </cell>
          <cell r="H454">
            <v>0</v>
          </cell>
          <cell r="I454">
            <v>0</v>
          </cell>
          <cell r="J454" t="b">
            <v>1</v>
          </cell>
          <cell r="K454" t="str">
            <v>NR1</v>
          </cell>
          <cell r="L454" t="str">
            <v>NR</v>
          </cell>
          <cell r="M454" t="str">
            <v>A</v>
          </cell>
        </row>
        <row r="455">
          <cell r="A455" t="str">
            <v>ZKG102</v>
          </cell>
          <cell r="B455" t="str">
            <v xml:space="preserve">Grand Tractor Parts Sdn Bhd    </v>
          </cell>
          <cell r="C455" t="str">
            <v>120 days</v>
          </cell>
          <cell r="D455">
            <v>1000000</v>
          </cell>
          <cell r="E455">
            <v>112683.97</v>
          </cell>
          <cell r="F455">
            <v>112683.97</v>
          </cell>
          <cell r="G455">
            <v>0</v>
          </cell>
          <cell r="H455">
            <v>0</v>
          </cell>
          <cell r="I455">
            <v>0</v>
          </cell>
          <cell r="J455" t="b">
            <v>1</v>
          </cell>
          <cell r="K455" t="str">
            <v>NR2</v>
          </cell>
          <cell r="L455" t="str">
            <v>NR</v>
          </cell>
          <cell r="M455" t="str">
            <v>A</v>
          </cell>
        </row>
        <row r="456">
          <cell r="A456" t="str">
            <v>ZKG107</v>
          </cell>
          <cell r="B456" t="str">
            <v xml:space="preserve">Grand Tractor Parts Sdn Bhd    </v>
          </cell>
          <cell r="C456" t="str">
            <v>120 days</v>
          </cell>
          <cell r="D456">
            <v>1000000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0</v>
          </cell>
          <cell r="J456" t="b">
            <v>1</v>
          </cell>
          <cell r="K456" t="str">
            <v>NR7</v>
          </cell>
          <cell r="L456" t="str">
            <v>NR</v>
          </cell>
          <cell r="M456" t="str">
            <v>A</v>
          </cell>
        </row>
        <row r="457">
          <cell r="A457" t="str">
            <v>ZSK102</v>
          </cell>
          <cell r="B457" t="str">
            <v xml:space="preserve">KM Products Europe Ltd     </v>
          </cell>
          <cell r="C457" t="str">
            <v>90 days</v>
          </cell>
          <cell r="D457">
            <v>5000000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 t="b">
            <v>1</v>
          </cell>
          <cell r="K457" t="str">
            <v>NM6</v>
          </cell>
          <cell r="L457" t="str">
            <v>MGT</v>
          </cell>
          <cell r="M457" t="str">
            <v>ST</v>
          </cell>
        </row>
        <row r="458">
          <cell r="A458" t="str">
            <v>ZSU101</v>
          </cell>
          <cell r="B458" t="str">
            <v xml:space="preserve">USG Products (F.E.) Pte Ltd    </v>
          </cell>
          <cell r="C458" t="str">
            <v>60 days</v>
          </cell>
          <cell r="D458">
            <v>3000000</v>
          </cell>
          <cell r="E458">
            <v>112418.18</v>
          </cell>
          <cell r="F458">
            <v>112418.18</v>
          </cell>
          <cell r="G458">
            <v>0</v>
          </cell>
          <cell r="H458">
            <v>0</v>
          </cell>
          <cell r="I458">
            <v>0</v>
          </cell>
          <cell r="J458" t="b">
            <v>1</v>
          </cell>
          <cell r="K458" t="str">
            <v>NR1</v>
          </cell>
          <cell r="L458" t="str">
            <v>NR</v>
          </cell>
          <cell r="M458" t="str">
            <v>A</v>
          </cell>
        </row>
        <row r="459">
          <cell r="A459" t="str">
            <v>ZSU102</v>
          </cell>
          <cell r="B459" t="str">
            <v xml:space="preserve">USG Products (F.E.) Pte Ltd    </v>
          </cell>
          <cell r="C459" t="str">
            <v>120 days</v>
          </cell>
          <cell r="D459">
            <v>500000</v>
          </cell>
          <cell r="E459">
            <v>95277.89</v>
          </cell>
          <cell r="F459">
            <v>95277.89</v>
          </cell>
          <cell r="G459">
            <v>0</v>
          </cell>
          <cell r="H459">
            <v>0</v>
          </cell>
          <cell r="I459">
            <v>0</v>
          </cell>
          <cell r="J459" t="b">
            <v>1</v>
          </cell>
          <cell r="K459" t="str">
            <v>NR2</v>
          </cell>
          <cell r="L459" t="str">
            <v>NR</v>
          </cell>
          <cell r="M459" t="str">
            <v>A</v>
          </cell>
        </row>
        <row r="460">
          <cell r="A460" t="str">
            <v>ZSU106</v>
          </cell>
          <cell r="B460" t="str">
            <v xml:space="preserve">USG Products (F.E.) Pte Ltd    </v>
          </cell>
          <cell r="C460" t="str">
            <v>60 days</v>
          </cell>
          <cell r="D460">
            <v>3000000</v>
          </cell>
          <cell r="E460">
            <v>45056.78</v>
          </cell>
          <cell r="F460">
            <v>45056.78</v>
          </cell>
          <cell r="G460">
            <v>0</v>
          </cell>
          <cell r="H460">
            <v>0</v>
          </cell>
          <cell r="I460">
            <v>0</v>
          </cell>
          <cell r="J460" t="b">
            <v>1</v>
          </cell>
          <cell r="K460" t="str">
            <v>NR6</v>
          </cell>
          <cell r="L460" t="str">
            <v>NR</v>
          </cell>
          <cell r="M460" t="str">
            <v>A</v>
          </cell>
        </row>
        <row r="461">
          <cell r="A461" t="str">
            <v>ZSU107</v>
          </cell>
          <cell r="B461" t="str">
            <v xml:space="preserve">USG Products (F.E.) Pte Ltd    </v>
          </cell>
          <cell r="C461" t="str">
            <v>120 days</v>
          </cell>
          <cell r="D461">
            <v>500000</v>
          </cell>
          <cell r="E461">
            <v>188.92</v>
          </cell>
          <cell r="F461">
            <v>188.92</v>
          </cell>
          <cell r="G461">
            <v>0</v>
          </cell>
          <cell r="H461">
            <v>0</v>
          </cell>
          <cell r="I461">
            <v>0</v>
          </cell>
          <cell r="J461" t="b">
            <v>1</v>
          </cell>
          <cell r="K461" t="str">
            <v>NR7</v>
          </cell>
          <cell r="L461" t="str">
            <v>NR</v>
          </cell>
          <cell r="M461" t="str">
            <v>A</v>
          </cell>
        </row>
        <row r="462">
          <cell r="A462" t="str">
            <v>ZTT102</v>
          </cell>
          <cell r="B462" t="str">
            <v xml:space="preserve">Triumphal Engineering Supply Sdn Bhd    </v>
          </cell>
          <cell r="C462" t="str">
            <v>CASH</v>
          </cell>
          <cell r="D462">
            <v>20000</v>
          </cell>
          <cell r="E462">
            <v>0</v>
          </cell>
          <cell r="F462">
            <v>0</v>
          </cell>
          <cell r="G462">
            <v>0</v>
          </cell>
          <cell r="H462">
            <v>0</v>
          </cell>
          <cell r="I462">
            <v>0</v>
          </cell>
          <cell r="J462" t="b">
            <v>1</v>
          </cell>
          <cell r="K462" t="str">
            <v>NR7</v>
          </cell>
          <cell r="L462" t="str">
            <v>NR</v>
          </cell>
          <cell r="M462" t="str">
            <v>A</v>
          </cell>
        </row>
        <row r="463">
          <cell r="A463" t="str">
            <v>ZTT111</v>
          </cell>
          <cell r="B463" t="str">
            <v xml:space="preserve">Triumphal Motor Co Sdn Bhd    </v>
          </cell>
          <cell r="C463" t="str">
            <v>60 days</v>
          </cell>
          <cell r="D463">
            <v>1300000</v>
          </cell>
          <cell r="E463">
            <v>92863.51</v>
          </cell>
          <cell r="F463">
            <v>92863.51</v>
          </cell>
          <cell r="G463">
            <v>0</v>
          </cell>
          <cell r="H463">
            <v>0</v>
          </cell>
          <cell r="I463">
            <v>0</v>
          </cell>
          <cell r="J463" t="b">
            <v>1</v>
          </cell>
          <cell r="K463" t="str">
            <v>NR1</v>
          </cell>
          <cell r="L463" t="str">
            <v>NR</v>
          </cell>
          <cell r="M463" t="str">
            <v>A</v>
          </cell>
        </row>
        <row r="464">
          <cell r="A464" t="str">
            <v>ZTT112</v>
          </cell>
          <cell r="B464" t="str">
            <v xml:space="preserve">Triumphal Motor Co Sdn Bhd    </v>
          </cell>
          <cell r="C464" t="str">
            <v>120 days</v>
          </cell>
          <cell r="D464">
            <v>750000</v>
          </cell>
          <cell r="E464">
            <v>103301.53</v>
          </cell>
          <cell r="F464">
            <v>103301.53</v>
          </cell>
          <cell r="G464">
            <v>0</v>
          </cell>
          <cell r="H464">
            <v>0</v>
          </cell>
          <cell r="I464">
            <v>0</v>
          </cell>
          <cell r="J464" t="b">
            <v>1</v>
          </cell>
          <cell r="K464" t="str">
            <v>NR2</v>
          </cell>
          <cell r="L464" t="str">
            <v>NR</v>
          </cell>
          <cell r="M464" t="str">
            <v>A</v>
          </cell>
        </row>
        <row r="465">
          <cell r="A465" t="str">
            <v>ZTT116</v>
          </cell>
          <cell r="B465" t="str">
            <v xml:space="preserve">Triumphal Motor Co Sdn Bhd    </v>
          </cell>
          <cell r="C465" t="str">
            <v>60 days</v>
          </cell>
          <cell r="D465">
            <v>1300000</v>
          </cell>
          <cell r="E465">
            <v>0</v>
          </cell>
          <cell r="F465">
            <v>0</v>
          </cell>
          <cell r="G465">
            <v>0</v>
          </cell>
          <cell r="H465">
            <v>0</v>
          </cell>
          <cell r="I465">
            <v>0</v>
          </cell>
          <cell r="J465" t="b">
            <v>1</v>
          </cell>
          <cell r="K465" t="str">
            <v>NR6</v>
          </cell>
          <cell r="L465" t="str">
            <v>NR</v>
          </cell>
          <cell r="M465" t="str">
            <v>A</v>
          </cell>
        </row>
        <row r="466">
          <cell r="A466" t="str">
            <v>ZTT117</v>
          </cell>
          <cell r="B466" t="str">
            <v xml:space="preserve">Triumphal Motor Co Sdn Bhd    </v>
          </cell>
          <cell r="C466" t="str">
            <v>120 days</v>
          </cell>
          <cell r="D466">
            <v>750000</v>
          </cell>
          <cell r="E466">
            <v>18723.73</v>
          </cell>
          <cell r="F466">
            <v>18723.73</v>
          </cell>
          <cell r="G466">
            <v>0</v>
          </cell>
          <cell r="H466">
            <v>0</v>
          </cell>
          <cell r="I466">
            <v>0</v>
          </cell>
          <cell r="J466" t="b">
            <v>1</v>
          </cell>
          <cell r="K466" t="str">
            <v>NR7</v>
          </cell>
          <cell r="L466" t="str">
            <v>NR</v>
          </cell>
          <cell r="M466" t="str">
            <v>A</v>
          </cell>
        </row>
        <row r="467">
          <cell r="A467" t="str">
            <v>ZU1005</v>
          </cell>
          <cell r="B467" t="str">
            <v xml:space="preserve">USG Manufacturing Sdn Bhd     </v>
          </cell>
          <cell r="C467" t="str">
            <v>CASH</v>
          </cell>
          <cell r="D467">
            <v>20000</v>
          </cell>
          <cell r="E467">
            <v>100</v>
          </cell>
          <cell r="F467">
            <v>100</v>
          </cell>
          <cell r="G467">
            <v>0</v>
          </cell>
          <cell r="H467">
            <v>0</v>
          </cell>
          <cell r="I467">
            <v>0</v>
          </cell>
          <cell r="J467" t="b">
            <v>1</v>
          </cell>
          <cell r="K467" t="str">
            <v>NR7</v>
          </cell>
          <cell r="L467" t="str">
            <v>NR</v>
          </cell>
          <cell r="M467" t="str">
            <v>A</v>
          </cell>
        </row>
      </sheetData>
      <sheetData sheetId="2" refreshError="1">
        <row r="5">
          <cell r="A5" t="str">
            <v>2GS003</v>
          </cell>
          <cell r="B5" t="str">
            <v>Perusahaan Seri Batu Kuari</v>
          </cell>
          <cell r="C5">
            <v>1617.925</v>
          </cell>
          <cell r="D5">
            <v>1480</v>
          </cell>
          <cell r="E5" t="str">
            <v>st</v>
          </cell>
          <cell r="F5">
            <v>137.93</v>
          </cell>
          <cell r="G5">
            <v>1617.93</v>
          </cell>
          <cell r="H5">
            <v>1617.93</v>
          </cell>
          <cell r="I5">
            <v>1617.925</v>
          </cell>
          <cell r="K5">
            <v>1480</v>
          </cell>
          <cell r="L5" t="str">
            <v>F</v>
          </cell>
          <cell r="M5">
            <v>100</v>
          </cell>
          <cell r="N5">
            <v>1480</v>
          </cell>
          <cell r="O5">
            <v>-137.92499999999995</v>
          </cell>
          <cell r="P5">
            <v>0</v>
          </cell>
          <cell r="Q5">
            <v>-137.92499999999995</v>
          </cell>
          <cell r="S5">
            <v>1617.93</v>
          </cell>
        </row>
        <row r="6">
          <cell r="A6" t="str">
            <v>AKS102</v>
          </cell>
          <cell r="B6" t="str">
            <v>Seng Huat Tractor Parts &amp; Trading</v>
          </cell>
          <cell r="C6">
            <v>10000</v>
          </cell>
          <cell r="D6">
            <v>0</v>
          </cell>
          <cell r="E6" t="str">
            <v>x</v>
          </cell>
          <cell r="G6">
            <v>0</v>
          </cell>
          <cell r="H6">
            <v>0</v>
          </cell>
          <cell r="I6">
            <v>10000</v>
          </cell>
          <cell r="K6">
            <v>0</v>
          </cell>
          <cell r="N6">
            <v>0</v>
          </cell>
          <cell r="O6">
            <v>-10000</v>
          </cell>
          <cell r="P6">
            <v>0</v>
          </cell>
          <cell r="Q6">
            <v>-10000</v>
          </cell>
          <cell r="S6">
            <v>0</v>
          </cell>
        </row>
        <row r="7">
          <cell r="A7" t="str">
            <v>BIE102</v>
          </cell>
          <cell r="B7" t="str">
            <v>Ekomaya Sdn Bhd</v>
          </cell>
          <cell r="C7">
            <v>4000</v>
          </cell>
          <cell r="D7">
            <v>767.33749999999998</v>
          </cell>
          <cell r="E7" t="str">
            <v>s</v>
          </cell>
          <cell r="G7">
            <v>3069.35</v>
          </cell>
          <cell r="H7">
            <v>3069.35</v>
          </cell>
          <cell r="I7">
            <v>4000</v>
          </cell>
          <cell r="K7">
            <v>3069.35</v>
          </cell>
          <cell r="L7" t="str">
            <v>A</v>
          </cell>
          <cell r="M7">
            <v>25</v>
          </cell>
          <cell r="N7">
            <v>767.33749999999998</v>
          </cell>
          <cell r="O7">
            <v>-3232.6624999999999</v>
          </cell>
          <cell r="P7">
            <v>0</v>
          </cell>
          <cell r="Q7">
            <v>-3232.6624999999999</v>
          </cell>
          <cell r="S7">
            <v>3069.35</v>
          </cell>
        </row>
        <row r="8">
          <cell r="A8" t="str">
            <v>BKD121</v>
          </cell>
          <cell r="B8" t="str">
            <v>Dunia Epik Sdn Bhd</v>
          </cell>
          <cell r="C8">
            <v>4800.28</v>
          </cell>
          <cell r="D8">
            <v>28540.1</v>
          </cell>
          <cell r="E8" t="str">
            <v>a</v>
          </cell>
          <cell r="G8">
            <v>124378.4</v>
          </cell>
          <cell r="H8">
            <v>114160.4</v>
          </cell>
          <cell r="I8">
            <v>4800.28</v>
          </cell>
          <cell r="K8">
            <v>124378.4</v>
          </cell>
          <cell r="L8" t="str">
            <v>A</v>
          </cell>
          <cell r="M8">
            <v>25</v>
          </cell>
          <cell r="N8">
            <v>28540.1</v>
          </cell>
          <cell r="O8">
            <v>23739.82</v>
          </cell>
          <cell r="P8">
            <v>23739.82</v>
          </cell>
          <cell r="Q8">
            <v>0</v>
          </cell>
          <cell r="S8">
            <v>114160.4</v>
          </cell>
        </row>
        <row r="9">
          <cell r="A9" t="str">
            <v>BKD122</v>
          </cell>
          <cell r="B9" t="str">
            <v>Dunia Epik Sdn Bhd</v>
          </cell>
          <cell r="C9">
            <v>4105.78</v>
          </cell>
          <cell r="D9">
            <v>51865.432500000003</v>
          </cell>
          <cell r="E9" t="str">
            <v>a</v>
          </cell>
          <cell r="G9">
            <v>265253.75</v>
          </cell>
          <cell r="H9">
            <v>207461.73</v>
          </cell>
          <cell r="I9">
            <v>4105.78</v>
          </cell>
          <cell r="K9">
            <v>265253.75</v>
          </cell>
          <cell r="L9" t="str">
            <v>A</v>
          </cell>
          <cell r="M9">
            <v>25</v>
          </cell>
          <cell r="N9">
            <v>51865.432500000003</v>
          </cell>
          <cell r="O9">
            <v>47759.652500000004</v>
          </cell>
          <cell r="P9">
            <v>47759.652500000004</v>
          </cell>
          <cell r="Q9">
            <v>0</v>
          </cell>
          <cell r="S9">
            <v>207461.73</v>
          </cell>
        </row>
        <row r="10">
          <cell r="A10" t="str">
            <v>BKD162</v>
          </cell>
          <cell r="B10" t="str">
            <v>Drillman Industrial Supplies Sdn Bhd</v>
          </cell>
          <cell r="C10">
            <v>1885.45</v>
          </cell>
          <cell r="D10">
            <v>0</v>
          </cell>
          <cell r="E10" t="str">
            <v>x</v>
          </cell>
          <cell r="F10">
            <v>72.510000000000005</v>
          </cell>
          <cell r="G10">
            <v>0</v>
          </cell>
          <cell r="H10">
            <v>0</v>
          </cell>
          <cell r="I10">
            <v>1885.45</v>
          </cell>
          <cell r="K10">
            <v>-72.510000000000005</v>
          </cell>
          <cell r="N10">
            <v>0</v>
          </cell>
          <cell r="O10">
            <v>-1885.45</v>
          </cell>
          <cell r="P10">
            <v>0</v>
          </cell>
          <cell r="Q10">
            <v>-1885.45</v>
          </cell>
          <cell r="S10">
            <v>0</v>
          </cell>
        </row>
        <row r="11">
          <cell r="A11" t="str">
            <v>BKH242</v>
          </cell>
          <cell r="B11" t="str">
            <v>Ha Yew Chan</v>
          </cell>
          <cell r="C11">
            <v>1030.44</v>
          </cell>
          <cell r="D11">
            <v>2329.19</v>
          </cell>
          <cell r="E11" t="str">
            <v>s</v>
          </cell>
          <cell r="F11">
            <v>1992.85</v>
          </cell>
          <cell r="G11">
            <v>4322.04</v>
          </cell>
          <cell r="H11">
            <v>4094.4</v>
          </cell>
          <cell r="I11">
            <v>1030.44</v>
          </cell>
          <cell r="K11">
            <v>2329.19</v>
          </cell>
          <cell r="L11" t="str">
            <v>C</v>
          </cell>
          <cell r="M11">
            <v>100</v>
          </cell>
          <cell r="N11">
            <v>2329.19</v>
          </cell>
          <cell r="O11">
            <v>1298.75</v>
          </cell>
          <cell r="P11">
            <v>1298.75</v>
          </cell>
          <cell r="Q11">
            <v>0</v>
          </cell>
          <cell r="S11">
            <v>4094.4</v>
          </cell>
        </row>
        <row r="12">
          <cell r="A12" t="str">
            <v>BKI100</v>
          </cell>
          <cell r="B12" t="str">
            <v>Sykt International Tractor Parts</v>
          </cell>
          <cell r="C12">
            <v>1647.4949999999999</v>
          </cell>
          <cell r="D12">
            <v>0</v>
          </cell>
          <cell r="G12">
            <v>0</v>
          </cell>
          <cell r="H12">
            <v>0</v>
          </cell>
          <cell r="I12">
            <v>1647.4949999999999</v>
          </cell>
          <cell r="K12">
            <v>0</v>
          </cell>
          <cell r="N12">
            <v>0</v>
          </cell>
          <cell r="O12">
            <v>-1647.4949999999999</v>
          </cell>
          <cell r="P12">
            <v>0</v>
          </cell>
          <cell r="Q12">
            <v>-1647.4949999999999</v>
          </cell>
          <cell r="S12">
            <v>0</v>
          </cell>
        </row>
        <row r="13">
          <cell r="A13" t="str">
            <v>BKL231</v>
          </cell>
          <cell r="B13" t="str">
            <v>Gadang Engineering (M) Sdn Bhd</v>
          </cell>
          <cell r="C13">
            <v>12000</v>
          </cell>
          <cell r="D13">
            <v>1173.5999999999999</v>
          </cell>
          <cell r="E13" t="str">
            <v>s</v>
          </cell>
          <cell r="F13">
            <v>3501.67</v>
          </cell>
          <cell r="G13">
            <v>8196.07</v>
          </cell>
          <cell r="H13">
            <v>6343.83</v>
          </cell>
          <cell r="I13">
            <v>12000</v>
          </cell>
          <cell r="K13">
            <v>4694.3999999999996</v>
          </cell>
          <cell r="L13" t="str">
            <v>A</v>
          </cell>
          <cell r="M13">
            <v>25</v>
          </cell>
          <cell r="N13">
            <v>1173.5999999999999</v>
          </cell>
          <cell r="O13">
            <v>-10826.4</v>
          </cell>
          <cell r="P13">
            <v>0</v>
          </cell>
          <cell r="Q13">
            <v>-10826.4</v>
          </cell>
          <cell r="S13">
            <v>6343.83</v>
          </cell>
        </row>
        <row r="14">
          <cell r="A14" t="str">
            <v>BKL232</v>
          </cell>
          <cell r="B14" t="str">
            <v>Gadang Engineering (M) Sdn Bhd</v>
          </cell>
          <cell r="C14">
            <v>8000</v>
          </cell>
          <cell r="D14">
            <v>5191.5249999999996</v>
          </cell>
          <cell r="E14" t="str">
            <v>s</v>
          </cell>
          <cell r="F14">
            <v>3358.68</v>
          </cell>
          <cell r="G14">
            <v>24124.78</v>
          </cell>
          <cell r="H14">
            <v>20771.78</v>
          </cell>
          <cell r="I14">
            <v>8000</v>
          </cell>
          <cell r="K14">
            <v>20766.099999999999</v>
          </cell>
          <cell r="L14" t="str">
            <v>A</v>
          </cell>
          <cell r="M14">
            <v>25</v>
          </cell>
          <cell r="N14">
            <v>5191.5249999999996</v>
          </cell>
          <cell r="O14">
            <v>-2808.4750000000004</v>
          </cell>
          <cell r="P14">
            <v>0</v>
          </cell>
          <cell r="Q14">
            <v>-2808.4750000000004</v>
          </cell>
          <cell r="S14">
            <v>20771.78</v>
          </cell>
        </row>
        <row r="15">
          <cell r="A15" t="str">
            <v>BKP252</v>
          </cell>
          <cell r="B15" t="str">
            <v>Partlinx Industries Sdn Bhd</v>
          </cell>
          <cell r="C15">
            <v>3809.585</v>
          </cell>
          <cell r="D15">
            <v>3497.93</v>
          </cell>
          <cell r="E15" t="str">
            <v>s</v>
          </cell>
          <cell r="G15">
            <v>3497.93</v>
          </cell>
          <cell r="H15">
            <v>3497.93</v>
          </cell>
          <cell r="I15">
            <v>3809.585</v>
          </cell>
          <cell r="K15">
            <v>3497.93</v>
          </cell>
          <cell r="L15" t="str">
            <v>A</v>
          </cell>
          <cell r="M15">
            <v>100</v>
          </cell>
          <cell r="N15">
            <v>3497.93</v>
          </cell>
          <cell r="O15">
            <v>-311.6550000000002</v>
          </cell>
          <cell r="P15">
            <v>0</v>
          </cell>
          <cell r="Q15">
            <v>-311.6550000000002</v>
          </cell>
          <cell r="S15">
            <v>3497.93</v>
          </cell>
        </row>
        <row r="16">
          <cell r="A16" t="str">
            <v>BKS211</v>
          </cell>
          <cell r="B16" t="str">
            <v>Sykt Sin Hiap Hin Engineering Work</v>
          </cell>
          <cell r="C16">
            <v>20000</v>
          </cell>
          <cell r="D16">
            <v>0</v>
          </cell>
          <cell r="G16">
            <v>0</v>
          </cell>
          <cell r="H16">
            <v>0</v>
          </cell>
          <cell r="I16">
            <v>20000</v>
          </cell>
          <cell r="K16">
            <v>0</v>
          </cell>
          <cell r="N16">
            <v>0</v>
          </cell>
          <cell r="O16">
            <v>-20000</v>
          </cell>
          <cell r="P16">
            <v>0</v>
          </cell>
          <cell r="Q16">
            <v>-20000</v>
          </cell>
          <cell r="S16">
            <v>0</v>
          </cell>
        </row>
        <row r="17">
          <cell r="A17" t="str">
            <v>BKS222</v>
          </cell>
          <cell r="B17" t="str">
            <v>Samyu Tractor Parts Supply</v>
          </cell>
          <cell r="C17">
            <v>1144.32</v>
          </cell>
          <cell r="D17">
            <v>0</v>
          </cell>
          <cell r="G17">
            <v>0</v>
          </cell>
          <cell r="H17">
            <v>0</v>
          </cell>
          <cell r="I17">
            <v>1144.32</v>
          </cell>
          <cell r="K17">
            <v>0</v>
          </cell>
          <cell r="N17">
            <v>0</v>
          </cell>
          <cell r="O17">
            <v>-1144.32</v>
          </cell>
          <cell r="P17">
            <v>0</v>
          </cell>
          <cell r="Q17">
            <v>-1144.32</v>
          </cell>
          <cell r="S17">
            <v>0</v>
          </cell>
        </row>
        <row r="18">
          <cell r="A18" t="str">
            <v>BKT252</v>
          </cell>
          <cell r="B18" t="str">
            <v>Trans Resources Corp. S.B.</v>
          </cell>
          <cell r="C18">
            <v>0</v>
          </cell>
          <cell r="D18">
            <v>0</v>
          </cell>
          <cell r="E18" t="str">
            <v>a</v>
          </cell>
          <cell r="G18">
            <v>37049.81</v>
          </cell>
          <cell r="H18">
            <v>7951.2</v>
          </cell>
          <cell r="I18">
            <v>0</v>
          </cell>
          <cell r="K18">
            <v>37049.81</v>
          </cell>
          <cell r="L18" t="str">
            <v>A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S18">
            <v>0</v>
          </cell>
        </row>
        <row r="19">
          <cell r="A19" t="str">
            <v>BKU122</v>
          </cell>
          <cell r="B19" t="str">
            <v>United Bintang Bhd</v>
          </cell>
          <cell r="C19">
            <v>0</v>
          </cell>
          <cell r="D19">
            <v>0</v>
          </cell>
          <cell r="E19" t="str">
            <v>a</v>
          </cell>
          <cell r="G19">
            <v>35226.29</v>
          </cell>
          <cell r="H19">
            <v>6747.64</v>
          </cell>
          <cell r="I19">
            <v>0</v>
          </cell>
          <cell r="K19">
            <v>35226.29</v>
          </cell>
          <cell r="L19" t="str">
            <v>A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S19">
            <v>0</v>
          </cell>
        </row>
        <row r="20">
          <cell r="A20" t="str">
            <v>CUK102</v>
          </cell>
          <cell r="B20" t="str">
            <v>Luck Enterprise Sdn Bhd</v>
          </cell>
          <cell r="C20">
            <v>1155.44</v>
          </cell>
          <cell r="D20">
            <v>2418.35</v>
          </cell>
          <cell r="E20" t="str">
            <v>s</v>
          </cell>
          <cell r="F20">
            <v>1161.6199999999999</v>
          </cell>
          <cell r="G20">
            <v>3579.97</v>
          </cell>
          <cell r="H20">
            <v>3339.79</v>
          </cell>
          <cell r="I20">
            <v>1155.44</v>
          </cell>
          <cell r="K20">
            <v>2418.35</v>
          </cell>
          <cell r="L20" t="str">
            <v>C</v>
          </cell>
          <cell r="M20">
            <v>100</v>
          </cell>
          <cell r="N20">
            <v>2418.35</v>
          </cell>
          <cell r="O20">
            <v>1262.9099999999999</v>
          </cell>
          <cell r="P20">
            <v>1262.9099999999999</v>
          </cell>
          <cell r="Q20">
            <v>0</v>
          </cell>
          <cell r="S20">
            <v>3339.79</v>
          </cell>
        </row>
        <row r="21">
          <cell r="A21" t="str">
            <v>XK1027</v>
          </cell>
          <cell r="B21" t="str">
            <v>Koo Tractor Work</v>
          </cell>
          <cell r="C21">
            <v>323.83</v>
          </cell>
          <cell r="D21">
            <v>0</v>
          </cell>
          <cell r="E21" t="str">
            <v>x</v>
          </cell>
          <cell r="G21">
            <v>0</v>
          </cell>
          <cell r="H21">
            <v>0</v>
          </cell>
          <cell r="I21">
            <v>323.83</v>
          </cell>
          <cell r="K21">
            <v>0</v>
          </cell>
          <cell r="N21">
            <v>0</v>
          </cell>
          <cell r="O21">
            <v>-323.83</v>
          </cell>
          <cell r="P21">
            <v>0</v>
          </cell>
          <cell r="Q21">
            <v>-323.83</v>
          </cell>
          <cell r="S21">
            <v>0</v>
          </cell>
        </row>
        <row r="22">
          <cell r="A22" t="str">
            <v>XK1037</v>
          </cell>
          <cell r="B22" t="str">
            <v>Kim Tat Enterprise</v>
          </cell>
          <cell r="C22">
            <v>1756.06</v>
          </cell>
          <cell r="D22">
            <v>0</v>
          </cell>
          <cell r="E22" t="str">
            <v>x</v>
          </cell>
          <cell r="G22">
            <v>0</v>
          </cell>
          <cell r="H22">
            <v>0</v>
          </cell>
          <cell r="I22">
            <v>1756.06</v>
          </cell>
          <cell r="K22">
            <v>0</v>
          </cell>
          <cell r="N22">
            <v>0</v>
          </cell>
          <cell r="O22">
            <v>-1756.06</v>
          </cell>
          <cell r="P22">
            <v>0</v>
          </cell>
          <cell r="Q22">
            <v>-1756.06</v>
          </cell>
          <cell r="S22">
            <v>0</v>
          </cell>
        </row>
        <row r="23">
          <cell r="A23" t="str">
            <v>XK1056</v>
          </cell>
          <cell r="B23" t="str">
            <v>Kia Lim Timber Trading Sdn Bhd</v>
          </cell>
          <cell r="C23">
            <v>475</v>
          </cell>
          <cell r="D23">
            <v>0</v>
          </cell>
          <cell r="G23">
            <v>0</v>
          </cell>
          <cell r="H23">
            <v>0</v>
          </cell>
          <cell r="I23">
            <v>475</v>
          </cell>
          <cell r="K23">
            <v>0</v>
          </cell>
          <cell r="N23">
            <v>0</v>
          </cell>
          <cell r="O23">
            <v>-475</v>
          </cell>
          <cell r="P23">
            <v>0</v>
          </cell>
          <cell r="Q23">
            <v>-475</v>
          </cell>
          <cell r="S23">
            <v>0</v>
          </cell>
        </row>
        <row r="24">
          <cell r="A24" t="str">
            <v>XK1067</v>
          </cell>
          <cell r="B24" t="str">
            <v>Kam Seng Quarry Company - 1956 Sdn Bhd</v>
          </cell>
          <cell r="C24">
            <v>1717.5</v>
          </cell>
          <cell r="D24">
            <v>0</v>
          </cell>
          <cell r="G24">
            <v>0</v>
          </cell>
          <cell r="H24">
            <v>0</v>
          </cell>
          <cell r="I24">
            <v>1717.5</v>
          </cell>
          <cell r="K24">
            <v>0</v>
          </cell>
          <cell r="N24">
            <v>0</v>
          </cell>
          <cell r="O24">
            <v>-1717.5</v>
          </cell>
          <cell r="P24">
            <v>0</v>
          </cell>
          <cell r="Q24">
            <v>-1717.5</v>
          </cell>
          <cell r="S24">
            <v>0</v>
          </cell>
        </row>
        <row r="25">
          <cell r="A25" t="str">
            <v>XN1006</v>
          </cell>
          <cell r="B25" t="str">
            <v>Ng Seng Teck</v>
          </cell>
          <cell r="C25">
            <v>822.28</v>
          </cell>
          <cell r="D25">
            <v>0</v>
          </cell>
          <cell r="G25">
            <v>0</v>
          </cell>
          <cell r="H25">
            <v>0</v>
          </cell>
          <cell r="I25">
            <v>822.28</v>
          </cell>
          <cell r="K25">
            <v>0</v>
          </cell>
          <cell r="N25">
            <v>0</v>
          </cell>
          <cell r="O25">
            <v>-822.28</v>
          </cell>
          <cell r="P25">
            <v>0</v>
          </cell>
          <cell r="Q25">
            <v>-822.28</v>
          </cell>
          <cell r="S25">
            <v>0</v>
          </cell>
        </row>
        <row r="26">
          <cell r="A26" t="str">
            <v>XN1027</v>
          </cell>
          <cell r="B26" t="str">
            <v>Ng Sam Ngah</v>
          </cell>
          <cell r="C26">
            <v>534.54</v>
          </cell>
          <cell r="D26">
            <v>0</v>
          </cell>
          <cell r="G26">
            <v>0</v>
          </cell>
          <cell r="H26">
            <v>0</v>
          </cell>
          <cell r="I26">
            <v>534.54</v>
          </cell>
          <cell r="K26">
            <v>0</v>
          </cell>
          <cell r="N26">
            <v>0</v>
          </cell>
          <cell r="O26">
            <v>-534.54</v>
          </cell>
          <cell r="P26">
            <v>0</v>
          </cell>
          <cell r="Q26">
            <v>-534.54</v>
          </cell>
          <cell r="S26">
            <v>0</v>
          </cell>
        </row>
        <row r="27">
          <cell r="A27" t="str">
            <v>XP1057</v>
          </cell>
          <cell r="B27" t="str">
            <v>Perintis Desa S.B.</v>
          </cell>
          <cell r="C27">
            <v>0</v>
          </cell>
          <cell r="D27">
            <v>846.3</v>
          </cell>
          <cell r="E27" t="str">
            <v>a</v>
          </cell>
          <cell r="G27">
            <v>3385.2</v>
          </cell>
          <cell r="H27">
            <v>3385.2</v>
          </cell>
          <cell r="I27">
            <v>0</v>
          </cell>
          <cell r="K27">
            <v>3385.2</v>
          </cell>
          <cell r="L27" t="str">
            <v>A</v>
          </cell>
          <cell r="M27">
            <v>25</v>
          </cell>
          <cell r="N27">
            <v>846.3</v>
          </cell>
          <cell r="O27">
            <v>846.3</v>
          </cell>
          <cell r="P27">
            <v>846.3</v>
          </cell>
          <cell r="Q27">
            <v>0</v>
          </cell>
          <cell r="S27">
            <v>3385.2</v>
          </cell>
        </row>
        <row r="28">
          <cell r="A28" t="str">
            <v>XT1037</v>
          </cell>
          <cell r="B28" t="str">
            <v>Tan Yuya Brothers Timber Trading</v>
          </cell>
          <cell r="C28">
            <v>5979.3950000000004</v>
          </cell>
          <cell r="D28">
            <v>4512.6025</v>
          </cell>
          <cell r="E28" t="str">
            <v>a</v>
          </cell>
          <cell r="G28">
            <v>18050.41</v>
          </cell>
          <cell r="H28">
            <v>18050.41</v>
          </cell>
          <cell r="I28">
            <v>5979.3950000000004</v>
          </cell>
          <cell r="K28">
            <v>18050.41</v>
          </cell>
          <cell r="L28" t="str">
            <v>A</v>
          </cell>
          <cell r="M28">
            <v>25</v>
          </cell>
          <cell r="N28">
            <v>4512.6025</v>
          </cell>
          <cell r="O28">
            <v>-1466.7925000000005</v>
          </cell>
          <cell r="P28">
            <v>0</v>
          </cell>
          <cell r="Q28">
            <v>-1466.7925000000005</v>
          </cell>
          <cell r="S28">
            <v>18050.41</v>
          </cell>
        </row>
        <row r="29">
          <cell r="A29" t="str">
            <v>XW1027</v>
          </cell>
          <cell r="B29" t="str">
            <v>Perkayuan Wong Heng</v>
          </cell>
          <cell r="C29">
            <v>327.82499999999999</v>
          </cell>
          <cell r="D29">
            <v>0</v>
          </cell>
          <cell r="G29">
            <v>0</v>
          </cell>
          <cell r="H29">
            <v>0</v>
          </cell>
          <cell r="I29">
            <v>327.82499999999999</v>
          </cell>
          <cell r="K29">
            <v>0</v>
          </cell>
          <cell r="N29">
            <v>0</v>
          </cell>
          <cell r="O29">
            <v>-327.82499999999999</v>
          </cell>
          <cell r="P29">
            <v>0</v>
          </cell>
          <cell r="Q29">
            <v>-327.82499999999999</v>
          </cell>
          <cell r="S29">
            <v>0</v>
          </cell>
        </row>
        <row r="30">
          <cell r="A30" t="str">
            <v>XW1037</v>
          </cell>
          <cell r="B30" t="str">
            <v>Woon Brothers Construction Sdn Bhd</v>
          </cell>
          <cell r="C30">
            <v>350.29500000000002</v>
          </cell>
          <cell r="D30">
            <v>350.29999902600002</v>
          </cell>
          <cell r="E30" t="str">
            <v>st</v>
          </cell>
          <cell r="G30">
            <v>1539</v>
          </cell>
          <cell r="H30">
            <v>1539</v>
          </cell>
          <cell r="I30">
            <v>350.29500000000002</v>
          </cell>
          <cell r="K30">
            <v>1539</v>
          </cell>
          <cell r="L30" t="str">
            <v>A</v>
          </cell>
          <cell r="M30">
            <v>22.761533400000001</v>
          </cell>
          <cell r="N30">
            <v>350.29999902600002</v>
          </cell>
          <cell r="O30">
            <v>4.999026000007234E-3</v>
          </cell>
          <cell r="P30">
            <v>4.999026000007234E-3</v>
          </cell>
          <cell r="Q30">
            <v>0</v>
          </cell>
          <cell r="S30">
            <v>1539</v>
          </cell>
        </row>
        <row r="31">
          <cell r="A31" t="str">
            <v>XY1047</v>
          </cell>
          <cell r="B31" t="str">
            <v>Yong Earthwork Timber Const</v>
          </cell>
          <cell r="C31">
            <v>0</v>
          </cell>
          <cell r="D31">
            <v>0</v>
          </cell>
          <cell r="E31" t="str">
            <v>a</v>
          </cell>
          <cell r="G31">
            <v>923.7</v>
          </cell>
          <cell r="H31">
            <v>923.7</v>
          </cell>
          <cell r="I31">
            <v>0</v>
          </cell>
          <cell r="K31">
            <v>923.7</v>
          </cell>
          <cell r="L31" t="str">
            <v>CN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S31">
            <v>0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MS2000"/>
    </sheetNames>
    <sheetDataSet>
      <sheetData sheetId="0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MS2000"/>
      <sheetName val="STEP1_Match"/>
      <sheetName val="Tms"/>
      <sheetName val="Tms Final"/>
      <sheetName val="BPR"/>
      <sheetName val="Age311299TAS"/>
      <sheetName val="TASintDec00"/>
      <sheetName val="P4DDBFTAS"/>
      <sheetName val="D"/>
      <sheetName val="Age311299TESP"/>
      <sheetName val="P4DDBFTESP"/>
      <sheetName val="IntDec00TespM&amp;B"/>
      <sheetName val="STATEMENT"/>
      <sheetName val="อัตรามรณะ"/>
      <sheetName val="HP"/>
      <sheetName val="FF_21_a_"/>
      <sheetName val="AM_COST"/>
      <sheetName val="feature"/>
      <sheetName val="FSA"/>
      <sheetName val="C2"/>
    </sheetNames>
    <sheetDataSet>
      <sheetData sheetId="0" refreshError="1">
        <row r="5">
          <cell r="A5" t="str">
            <v>088882</v>
          </cell>
          <cell r="B5" t="str">
            <v>Cash Sales-G/P</v>
          </cell>
          <cell r="C5">
            <v>100000</v>
          </cell>
          <cell r="I5" t="e">
            <v>#N/A</v>
          </cell>
          <cell r="J5" t="e">
            <v>#N/A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</row>
        <row r="6">
          <cell r="A6" t="str">
            <v>1GA001</v>
          </cell>
          <cell r="B6" t="str">
            <v>A G Enterprise</v>
          </cell>
          <cell r="C6">
            <v>1000</v>
          </cell>
          <cell r="D6">
            <v>690</v>
          </cell>
          <cell r="E6">
            <v>690</v>
          </cell>
          <cell r="I6" t="e">
            <v>#N/A</v>
          </cell>
          <cell r="J6" t="e">
            <v>#N/A</v>
          </cell>
          <cell r="K6">
            <v>690</v>
          </cell>
          <cell r="L6">
            <v>0</v>
          </cell>
          <cell r="M6">
            <v>0</v>
          </cell>
          <cell r="N6">
            <v>690</v>
          </cell>
        </row>
        <row r="7">
          <cell r="A7" t="str">
            <v>1GC002</v>
          </cell>
          <cell r="B7" t="str">
            <v>L. F. Chong</v>
          </cell>
          <cell r="C7">
            <v>4000</v>
          </cell>
          <cell r="D7">
            <v>3293.9</v>
          </cell>
          <cell r="E7">
            <v>3293.9</v>
          </cell>
          <cell r="I7" t="e">
            <v>#N/A</v>
          </cell>
          <cell r="J7" t="e">
            <v>#N/A</v>
          </cell>
          <cell r="K7">
            <v>3293.9</v>
          </cell>
          <cell r="L7">
            <v>0</v>
          </cell>
          <cell r="M7">
            <v>0</v>
          </cell>
          <cell r="N7">
            <v>3293.9</v>
          </cell>
        </row>
        <row r="8">
          <cell r="A8" t="str">
            <v>1GE001</v>
          </cell>
          <cell r="B8" t="str">
            <v>East Malaysia Hope Ley Sdn Bhd</v>
          </cell>
          <cell r="C8">
            <v>1000</v>
          </cell>
          <cell r="D8">
            <v>311.60000000000002</v>
          </cell>
          <cell r="E8">
            <v>311.60000000000002</v>
          </cell>
          <cell r="I8" t="e">
            <v>#N/A</v>
          </cell>
          <cell r="J8" t="e">
            <v>#N/A</v>
          </cell>
          <cell r="K8">
            <v>311.60000000000002</v>
          </cell>
          <cell r="L8">
            <v>0</v>
          </cell>
          <cell r="M8">
            <v>0</v>
          </cell>
          <cell r="N8">
            <v>311.60000000000002</v>
          </cell>
        </row>
        <row r="9">
          <cell r="A9" t="str">
            <v>1GH004</v>
          </cell>
          <cell r="B9" t="str">
            <v>Hiap Seng Engineering Sdn Bhd</v>
          </cell>
          <cell r="C9">
            <v>1000</v>
          </cell>
          <cell r="D9">
            <v>7762</v>
          </cell>
          <cell r="F9">
            <v>7762</v>
          </cell>
          <cell r="I9" t="e">
            <v>#N/A</v>
          </cell>
          <cell r="J9" t="e">
            <v>#N/A</v>
          </cell>
          <cell r="K9">
            <v>7762</v>
          </cell>
          <cell r="L9">
            <v>0</v>
          </cell>
          <cell r="M9">
            <v>0</v>
          </cell>
          <cell r="N9">
            <v>7762</v>
          </cell>
        </row>
        <row r="10">
          <cell r="A10" t="str">
            <v>1GH009</v>
          </cell>
          <cell r="B10" t="str">
            <v>Heng Fatt Enterprise</v>
          </cell>
          <cell r="C10">
            <v>1000</v>
          </cell>
          <cell r="D10">
            <v>1608.5</v>
          </cell>
          <cell r="E10">
            <v>1608.5</v>
          </cell>
          <cell r="I10" t="e">
            <v>#N/A</v>
          </cell>
          <cell r="J10" t="e">
            <v>#N/A</v>
          </cell>
          <cell r="K10">
            <v>1608.5</v>
          </cell>
          <cell r="L10">
            <v>0</v>
          </cell>
          <cell r="M10">
            <v>0</v>
          </cell>
          <cell r="N10">
            <v>1608.5</v>
          </cell>
        </row>
        <row r="11">
          <cell r="A11" t="str">
            <v>1GK010</v>
          </cell>
          <cell r="B11" t="str">
            <v>King Land Trading</v>
          </cell>
          <cell r="C11">
            <v>1000</v>
          </cell>
          <cell r="D11">
            <v>8246.6</v>
          </cell>
          <cell r="E11">
            <v>8246.6</v>
          </cell>
          <cell r="I11" t="e">
            <v>#N/A</v>
          </cell>
          <cell r="J11" t="e">
            <v>#N/A</v>
          </cell>
          <cell r="K11">
            <v>8246.6</v>
          </cell>
          <cell r="L11">
            <v>0</v>
          </cell>
          <cell r="M11">
            <v>0</v>
          </cell>
          <cell r="N11">
            <v>8246.6</v>
          </cell>
        </row>
        <row r="12">
          <cell r="A12" t="str">
            <v>1GK012</v>
          </cell>
          <cell r="B12" t="str">
            <v>K F Trading (Sabah) Sdn Bhd</v>
          </cell>
          <cell r="C12">
            <v>1000</v>
          </cell>
          <cell r="D12">
            <v>652.6</v>
          </cell>
          <cell r="E12">
            <v>652.6</v>
          </cell>
          <cell r="I12" t="e">
            <v>#N/A</v>
          </cell>
          <cell r="J12" t="e">
            <v>#N/A</v>
          </cell>
          <cell r="K12">
            <v>652.6</v>
          </cell>
          <cell r="L12">
            <v>0</v>
          </cell>
          <cell r="M12">
            <v>0</v>
          </cell>
          <cell r="N12">
            <v>652.6</v>
          </cell>
        </row>
        <row r="13">
          <cell r="A13" t="str">
            <v>1GM002</v>
          </cell>
          <cell r="B13" t="str">
            <v>Syarikat M K Machinery Supplie</v>
          </cell>
          <cell r="C13">
            <v>1000</v>
          </cell>
          <cell r="D13">
            <v>4945.3</v>
          </cell>
          <cell r="E13">
            <v>4945.3</v>
          </cell>
          <cell r="I13" t="e">
            <v>#N/A</v>
          </cell>
          <cell r="J13" t="e">
            <v>#N/A</v>
          </cell>
          <cell r="K13">
            <v>4945.3</v>
          </cell>
          <cell r="L13">
            <v>0</v>
          </cell>
          <cell r="M13">
            <v>0</v>
          </cell>
          <cell r="N13">
            <v>4945.3</v>
          </cell>
        </row>
        <row r="14">
          <cell r="A14" t="str">
            <v>1GM006</v>
          </cell>
          <cell r="B14" t="str">
            <v>Mok Brothers Packing &amp; Transpo</v>
          </cell>
          <cell r="C14">
            <v>1000</v>
          </cell>
          <cell r="D14">
            <v>2098</v>
          </cell>
          <cell r="E14">
            <v>2098</v>
          </cell>
          <cell r="I14" t="e">
            <v>#N/A</v>
          </cell>
          <cell r="J14" t="e">
            <v>#N/A</v>
          </cell>
          <cell r="K14">
            <v>2098</v>
          </cell>
          <cell r="L14">
            <v>0</v>
          </cell>
          <cell r="M14">
            <v>0</v>
          </cell>
          <cell r="N14">
            <v>2098</v>
          </cell>
        </row>
        <row r="15">
          <cell r="A15" t="str">
            <v>1GO001</v>
          </cell>
          <cell r="B15" t="str">
            <v>Oriental Phase Sdn Bhd</v>
          </cell>
          <cell r="C15">
            <v>1000</v>
          </cell>
          <cell r="D15">
            <v>1769.5</v>
          </cell>
          <cell r="E15">
            <v>1769.5</v>
          </cell>
          <cell r="I15" t="e">
            <v>#N/A</v>
          </cell>
          <cell r="J15" t="e">
            <v>#N/A</v>
          </cell>
          <cell r="K15">
            <v>1769.5</v>
          </cell>
          <cell r="L15">
            <v>0</v>
          </cell>
          <cell r="M15">
            <v>0</v>
          </cell>
          <cell r="N15">
            <v>1769.5</v>
          </cell>
        </row>
        <row r="16">
          <cell r="A16" t="str">
            <v>1GP007</v>
          </cell>
          <cell r="B16" t="str">
            <v>Palm Engineering Supplies</v>
          </cell>
          <cell r="C16">
            <v>15000</v>
          </cell>
          <cell r="D16">
            <v>887.5</v>
          </cell>
          <cell r="E16">
            <v>887.5</v>
          </cell>
          <cell r="I16" t="e">
            <v>#N/A</v>
          </cell>
          <cell r="J16" t="e">
            <v>#N/A</v>
          </cell>
          <cell r="K16">
            <v>887.5</v>
          </cell>
          <cell r="L16">
            <v>0</v>
          </cell>
          <cell r="M16">
            <v>0</v>
          </cell>
          <cell r="N16">
            <v>887.5</v>
          </cell>
        </row>
        <row r="17">
          <cell r="A17" t="str">
            <v>1GP011</v>
          </cell>
          <cell r="B17" t="str">
            <v>Peace Industries Sdn Bhd</v>
          </cell>
          <cell r="C17">
            <v>1000</v>
          </cell>
          <cell r="D17">
            <v>2004.6</v>
          </cell>
          <cell r="E17">
            <v>2004.6</v>
          </cell>
          <cell r="I17" t="e">
            <v>#N/A</v>
          </cell>
          <cell r="J17" t="e">
            <v>#N/A</v>
          </cell>
          <cell r="K17">
            <v>2004.6</v>
          </cell>
          <cell r="L17">
            <v>0</v>
          </cell>
          <cell r="M17">
            <v>0</v>
          </cell>
          <cell r="N17">
            <v>2004.6</v>
          </cell>
        </row>
        <row r="18">
          <cell r="A18" t="str">
            <v>1GS015</v>
          </cell>
          <cell r="B18" t="str">
            <v>Syarikat Senawi Jaya</v>
          </cell>
          <cell r="C18">
            <v>1000</v>
          </cell>
          <cell r="D18">
            <v>2231.6</v>
          </cell>
          <cell r="E18">
            <v>2231.6</v>
          </cell>
          <cell r="I18" t="e">
            <v>#N/A</v>
          </cell>
          <cell r="J18" t="e">
            <v>#N/A</v>
          </cell>
          <cell r="K18">
            <v>2231.6</v>
          </cell>
          <cell r="L18">
            <v>0</v>
          </cell>
          <cell r="M18">
            <v>0</v>
          </cell>
          <cell r="N18">
            <v>2231.6</v>
          </cell>
        </row>
        <row r="19">
          <cell r="A19" t="str">
            <v>1GT010</v>
          </cell>
          <cell r="B19" t="str">
            <v>T M B (Mr Lee)</v>
          </cell>
          <cell r="C19">
            <v>1000</v>
          </cell>
          <cell r="D19">
            <v>16</v>
          </cell>
          <cell r="E19">
            <v>16</v>
          </cell>
          <cell r="I19" t="e">
            <v>#N/A</v>
          </cell>
          <cell r="J19" t="e">
            <v>#N/A</v>
          </cell>
          <cell r="K19">
            <v>16</v>
          </cell>
          <cell r="L19">
            <v>0</v>
          </cell>
          <cell r="M19">
            <v>0</v>
          </cell>
          <cell r="N19">
            <v>16</v>
          </cell>
        </row>
        <row r="20">
          <cell r="A20" t="str">
            <v>1GT016</v>
          </cell>
          <cell r="B20" t="str">
            <v>Tse Chung Yung</v>
          </cell>
          <cell r="C20">
            <v>1000</v>
          </cell>
          <cell r="D20">
            <v>3343.2</v>
          </cell>
          <cell r="E20">
            <v>3343.2</v>
          </cell>
          <cell r="I20" t="e">
            <v>#N/A</v>
          </cell>
          <cell r="J20" t="e">
            <v>#N/A</v>
          </cell>
          <cell r="K20">
            <v>3343.2</v>
          </cell>
          <cell r="L20">
            <v>0</v>
          </cell>
          <cell r="M20">
            <v>0</v>
          </cell>
          <cell r="N20">
            <v>3343.2</v>
          </cell>
        </row>
        <row r="21">
          <cell r="A21" t="str">
            <v>1GW002</v>
          </cell>
          <cell r="B21" t="str">
            <v>Wong Lian Hing</v>
          </cell>
          <cell r="C21">
            <v>1000</v>
          </cell>
          <cell r="D21">
            <v>1298.4000000000001</v>
          </cell>
          <cell r="E21">
            <v>1298.4000000000001</v>
          </cell>
          <cell r="I21" t="e">
            <v>#N/A</v>
          </cell>
          <cell r="J21" t="e">
            <v>#N/A</v>
          </cell>
          <cell r="K21">
            <v>1298.4000000000001</v>
          </cell>
          <cell r="L21">
            <v>0</v>
          </cell>
          <cell r="M21">
            <v>0</v>
          </cell>
          <cell r="N21">
            <v>1298.4000000000001</v>
          </cell>
        </row>
        <row r="22">
          <cell r="A22" t="str">
            <v>1GY003</v>
          </cell>
          <cell r="B22" t="str">
            <v>Yu Chin Wai</v>
          </cell>
          <cell r="C22">
            <v>1000</v>
          </cell>
          <cell r="D22">
            <v>1167.9000000000001</v>
          </cell>
          <cell r="E22">
            <v>1167.9000000000001</v>
          </cell>
          <cell r="I22" t="e">
            <v>#N/A</v>
          </cell>
          <cell r="J22" t="e">
            <v>#N/A</v>
          </cell>
          <cell r="K22">
            <v>1167.9000000000001</v>
          </cell>
          <cell r="L22">
            <v>0</v>
          </cell>
          <cell r="M22">
            <v>0</v>
          </cell>
          <cell r="N22">
            <v>1167.9000000000001</v>
          </cell>
        </row>
        <row r="23">
          <cell r="A23" t="str">
            <v>1UK007</v>
          </cell>
          <cell r="B23" t="str">
            <v>Syarikat Kim Fung</v>
          </cell>
          <cell r="C23">
            <v>1000</v>
          </cell>
          <cell r="D23">
            <v>2700</v>
          </cell>
          <cell r="E23">
            <v>2700</v>
          </cell>
          <cell r="I23" t="e">
            <v>#N/A</v>
          </cell>
          <cell r="J23" t="e">
            <v>#N/A</v>
          </cell>
          <cell r="K23">
            <v>2700</v>
          </cell>
          <cell r="L23">
            <v>0</v>
          </cell>
          <cell r="M23">
            <v>0</v>
          </cell>
          <cell r="N23">
            <v>2700</v>
          </cell>
        </row>
        <row r="24">
          <cell r="A24" t="str">
            <v>1UK010</v>
          </cell>
          <cell r="B24" t="str">
            <v>King Land Trading</v>
          </cell>
          <cell r="C24">
            <v>1000</v>
          </cell>
          <cell r="D24">
            <v>660</v>
          </cell>
          <cell r="E24">
            <v>660</v>
          </cell>
          <cell r="I24" t="e">
            <v>#N/A</v>
          </cell>
          <cell r="J24" t="e">
            <v>#N/A</v>
          </cell>
          <cell r="K24">
            <v>660</v>
          </cell>
          <cell r="L24">
            <v>0</v>
          </cell>
          <cell r="M24">
            <v>0</v>
          </cell>
          <cell r="N24">
            <v>660</v>
          </cell>
        </row>
        <row r="25">
          <cell r="A25" t="str">
            <v>1US015</v>
          </cell>
          <cell r="B25" t="str">
            <v>Syarikat Senawi Jaya</v>
          </cell>
          <cell r="C25">
            <v>2000</v>
          </cell>
          <cell r="D25">
            <v>2561</v>
          </cell>
          <cell r="E25">
            <v>2561</v>
          </cell>
          <cell r="I25" t="e">
            <v>#N/A</v>
          </cell>
          <cell r="J25" t="e">
            <v>#N/A</v>
          </cell>
          <cell r="K25">
            <v>2561</v>
          </cell>
          <cell r="L25">
            <v>0</v>
          </cell>
          <cell r="M25">
            <v>0</v>
          </cell>
          <cell r="N25">
            <v>2561</v>
          </cell>
        </row>
        <row r="26">
          <cell r="A26" t="str">
            <v>10GH002</v>
          </cell>
          <cell r="B26" t="str">
            <v>Hin Chong Machinery</v>
          </cell>
          <cell r="I26">
            <v>1021.4</v>
          </cell>
          <cell r="J26" t="e">
            <v>#N/A</v>
          </cell>
          <cell r="K26">
            <v>0</v>
          </cell>
          <cell r="L26">
            <v>1021.4</v>
          </cell>
          <cell r="M26">
            <v>0</v>
          </cell>
          <cell r="N26">
            <v>0</v>
          </cell>
        </row>
        <row r="27">
          <cell r="A27" t="str">
            <v>988882</v>
          </cell>
          <cell r="B27" t="str">
            <v>Cash Sales-G/P</v>
          </cell>
          <cell r="C27">
            <v>50000</v>
          </cell>
          <cell r="D27">
            <v>-120</v>
          </cell>
          <cell r="E27">
            <v>-120</v>
          </cell>
          <cell r="I27" t="e">
            <v>#N/A</v>
          </cell>
          <cell r="J27" t="e">
            <v>#N/A</v>
          </cell>
          <cell r="K27">
            <v>-120</v>
          </cell>
          <cell r="L27">
            <v>0</v>
          </cell>
          <cell r="M27">
            <v>0</v>
          </cell>
          <cell r="N27">
            <v>-120</v>
          </cell>
        </row>
        <row r="28">
          <cell r="A28" t="str">
            <v>999999</v>
          </cell>
          <cell r="B28" t="str">
            <v>Miscellaneous Debtor</v>
          </cell>
          <cell r="C28">
            <v>0</v>
          </cell>
          <cell r="D28">
            <v>-1750</v>
          </cell>
          <cell r="E28">
            <v>-1750</v>
          </cell>
          <cell r="I28" t="e">
            <v>#N/A</v>
          </cell>
          <cell r="J28" t="e">
            <v>#N/A</v>
          </cell>
          <cell r="K28">
            <v>-1750</v>
          </cell>
          <cell r="L28">
            <v>0</v>
          </cell>
          <cell r="M28">
            <v>0</v>
          </cell>
          <cell r="N28">
            <v>-1750</v>
          </cell>
        </row>
        <row r="29">
          <cell r="A29" t="str">
            <v>9GB005</v>
          </cell>
          <cell r="B29" t="str">
            <v>Bakat Saga Sdn Bhd</v>
          </cell>
          <cell r="C29">
            <v>10000</v>
          </cell>
          <cell r="D29">
            <v>59330.7</v>
          </cell>
          <cell r="E29">
            <v>34135.699999999997</v>
          </cell>
          <cell r="F29">
            <v>25195</v>
          </cell>
          <cell r="I29">
            <v>27720</v>
          </cell>
          <cell r="J29" t="e">
            <v>#N/A</v>
          </cell>
          <cell r="K29">
            <v>59330.7</v>
          </cell>
          <cell r="L29">
            <v>27720</v>
          </cell>
          <cell r="M29">
            <v>0</v>
          </cell>
          <cell r="N29">
            <v>59330.7</v>
          </cell>
        </row>
        <row r="30">
          <cell r="A30" t="str">
            <v>9GC003</v>
          </cell>
          <cell r="B30" t="str">
            <v>Cowie Bay</v>
          </cell>
          <cell r="C30">
            <v>5000</v>
          </cell>
          <cell r="D30">
            <v>-55</v>
          </cell>
          <cell r="H30">
            <v>-55</v>
          </cell>
          <cell r="I30">
            <v>-55</v>
          </cell>
          <cell r="J30" t="e">
            <v>#N/A</v>
          </cell>
          <cell r="K30">
            <v>-55</v>
          </cell>
          <cell r="L30">
            <v>-55</v>
          </cell>
          <cell r="M30">
            <v>0</v>
          </cell>
          <cell r="N30">
            <v>-55</v>
          </cell>
        </row>
        <row r="31">
          <cell r="A31" t="str">
            <v>9GC005</v>
          </cell>
          <cell r="B31" t="str">
            <v>Chin &amp; P T</v>
          </cell>
          <cell r="C31">
            <v>50000</v>
          </cell>
          <cell r="D31">
            <v>97322.27</v>
          </cell>
          <cell r="E31">
            <v>40431.300000000003</v>
          </cell>
          <cell r="G31">
            <v>-20.2</v>
          </cell>
          <cell r="H31">
            <v>56911.17</v>
          </cell>
          <cell r="I31">
            <v>168678.97</v>
          </cell>
          <cell r="J31" t="e">
            <v>#N/A</v>
          </cell>
          <cell r="K31">
            <v>97322.27</v>
          </cell>
          <cell r="L31">
            <v>168678.97</v>
          </cell>
          <cell r="M31">
            <v>0</v>
          </cell>
          <cell r="N31">
            <v>97322.27</v>
          </cell>
        </row>
        <row r="32">
          <cell r="A32" t="str">
            <v>9GD001</v>
          </cell>
          <cell r="B32" t="str">
            <v>Damai Jaya Contractor</v>
          </cell>
          <cell r="C32">
            <v>5000</v>
          </cell>
          <cell r="D32">
            <v>43.2</v>
          </cell>
          <cell r="E32">
            <v>43.2</v>
          </cell>
          <cell r="I32" t="e">
            <v>#N/A</v>
          </cell>
          <cell r="J32" t="e">
            <v>#N/A</v>
          </cell>
          <cell r="K32">
            <v>43.2</v>
          </cell>
          <cell r="L32">
            <v>0</v>
          </cell>
          <cell r="M32">
            <v>0</v>
          </cell>
          <cell r="N32">
            <v>43.2</v>
          </cell>
        </row>
        <row r="33">
          <cell r="A33" t="str">
            <v>9GH001</v>
          </cell>
          <cell r="B33" t="str">
            <v>Hope Point - B</v>
          </cell>
          <cell r="C33">
            <v>10000</v>
          </cell>
          <cell r="D33">
            <v>47823.4</v>
          </cell>
          <cell r="E33">
            <v>47507.4</v>
          </cell>
          <cell r="H33">
            <v>316</v>
          </cell>
          <cell r="I33">
            <v>19005.3</v>
          </cell>
          <cell r="J33" t="e">
            <v>#N/A</v>
          </cell>
          <cell r="K33">
            <v>47823.4</v>
          </cell>
          <cell r="L33">
            <v>19005.3</v>
          </cell>
          <cell r="M33">
            <v>0</v>
          </cell>
          <cell r="N33">
            <v>47823.4</v>
          </cell>
        </row>
        <row r="34">
          <cell r="A34" t="str">
            <v>9GH011</v>
          </cell>
          <cell r="B34" t="str">
            <v>Hoo Then Sung</v>
          </cell>
          <cell r="I34">
            <v>16394.41</v>
          </cell>
          <cell r="J34">
            <v>0</v>
          </cell>
          <cell r="K34">
            <v>0</v>
          </cell>
          <cell r="L34">
            <v>16394.41</v>
          </cell>
          <cell r="M34">
            <v>0</v>
          </cell>
          <cell r="N34">
            <v>0</v>
          </cell>
        </row>
        <row r="35">
          <cell r="A35" t="str">
            <v>9GI001</v>
          </cell>
          <cell r="B35" t="str">
            <v>Invent</v>
          </cell>
          <cell r="C35">
            <v>10000</v>
          </cell>
          <cell r="D35">
            <v>-5.2</v>
          </cell>
          <cell r="H35">
            <v>-5.2</v>
          </cell>
          <cell r="I35">
            <v>-5.2</v>
          </cell>
          <cell r="J35" t="e">
            <v>#N/A</v>
          </cell>
          <cell r="K35">
            <v>-5.2</v>
          </cell>
          <cell r="L35">
            <v>-5.2</v>
          </cell>
          <cell r="M35">
            <v>0</v>
          </cell>
          <cell r="N35">
            <v>-5.2</v>
          </cell>
        </row>
        <row r="36">
          <cell r="A36" t="str">
            <v>9GK002</v>
          </cell>
          <cell r="B36" t="str">
            <v>Kesamaju Sdn Bhd</v>
          </cell>
          <cell r="C36">
            <v>20000</v>
          </cell>
          <cell r="D36">
            <v>5571.5</v>
          </cell>
          <cell r="H36">
            <v>5571.5</v>
          </cell>
          <cell r="I36">
            <v>7071.5</v>
          </cell>
          <cell r="J36" t="e">
            <v>#N/A</v>
          </cell>
          <cell r="K36">
            <v>5571.5</v>
          </cell>
          <cell r="L36">
            <v>7071.5</v>
          </cell>
          <cell r="M36">
            <v>0</v>
          </cell>
          <cell r="N36">
            <v>5571.5</v>
          </cell>
        </row>
        <row r="37">
          <cell r="A37" t="str">
            <v>9GK003</v>
          </cell>
          <cell r="B37" t="str">
            <v>K Hung</v>
          </cell>
          <cell r="C37">
            <v>10000</v>
          </cell>
          <cell r="D37">
            <v>12306.8</v>
          </cell>
          <cell r="E37">
            <v>12306.8</v>
          </cell>
          <cell r="I37" t="e">
            <v>#N/A</v>
          </cell>
          <cell r="J37" t="e">
            <v>#N/A</v>
          </cell>
          <cell r="K37">
            <v>12306.8</v>
          </cell>
          <cell r="L37">
            <v>0</v>
          </cell>
          <cell r="M37">
            <v>0</v>
          </cell>
          <cell r="N37">
            <v>12306.8</v>
          </cell>
        </row>
        <row r="38">
          <cell r="A38" t="str">
            <v>9GK006</v>
          </cell>
          <cell r="B38" t="str">
            <v>K S</v>
          </cell>
          <cell r="C38">
            <v>10000</v>
          </cell>
          <cell r="I38">
            <v>28660.9</v>
          </cell>
          <cell r="J38" t="e">
            <v>#N/A</v>
          </cell>
          <cell r="K38">
            <v>0</v>
          </cell>
          <cell r="L38">
            <v>28660.9</v>
          </cell>
          <cell r="M38">
            <v>0</v>
          </cell>
          <cell r="N38">
            <v>0</v>
          </cell>
        </row>
        <row r="39">
          <cell r="A39" t="str">
            <v>9GK007</v>
          </cell>
          <cell r="B39" t="str">
            <v>Kelab Golf Tawau</v>
          </cell>
          <cell r="C39">
            <v>5000</v>
          </cell>
          <cell r="D39">
            <v>4253.3999999999996</v>
          </cell>
          <cell r="E39">
            <v>4253.3999999999996</v>
          </cell>
          <cell r="I39">
            <v>4596.2</v>
          </cell>
          <cell r="J39" t="e">
            <v>#N/A</v>
          </cell>
          <cell r="K39">
            <v>4253.3999999999996</v>
          </cell>
          <cell r="L39">
            <v>4596.2</v>
          </cell>
          <cell r="M39">
            <v>0</v>
          </cell>
          <cell r="N39">
            <v>4253.3999999999996</v>
          </cell>
        </row>
        <row r="40">
          <cell r="A40" t="str">
            <v>9GL003</v>
          </cell>
          <cell r="B40" t="str">
            <v>Leong Su Ting</v>
          </cell>
          <cell r="C40">
            <v>10000</v>
          </cell>
          <cell r="D40">
            <v>3859.2</v>
          </cell>
          <cell r="E40">
            <v>3859.2</v>
          </cell>
          <cell r="I40">
            <v>3651.3</v>
          </cell>
          <cell r="J40" t="e">
            <v>#N/A</v>
          </cell>
          <cell r="K40">
            <v>3859.2</v>
          </cell>
          <cell r="L40">
            <v>3651.3</v>
          </cell>
          <cell r="M40">
            <v>0</v>
          </cell>
          <cell r="N40">
            <v>3859.2</v>
          </cell>
        </row>
        <row r="41">
          <cell r="A41" t="str">
            <v>9GN005</v>
          </cell>
          <cell r="B41" t="str">
            <v>Nicatrade Sdn Bhd</v>
          </cell>
          <cell r="C41">
            <v>10000</v>
          </cell>
          <cell r="D41">
            <v>595</v>
          </cell>
          <cell r="E41">
            <v>595</v>
          </cell>
          <cell r="I41">
            <v>490</v>
          </cell>
          <cell r="J41" t="e">
            <v>#N/A</v>
          </cell>
          <cell r="K41">
            <v>595</v>
          </cell>
          <cell r="L41">
            <v>490</v>
          </cell>
          <cell r="M41">
            <v>0</v>
          </cell>
          <cell r="N41">
            <v>595</v>
          </cell>
        </row>
        <row r="42">
          <cell r="A42" t="str">
            <v>9GP003</v>
          </cell>
          <cell r="B42" t="str">
            <v>Perkasa Construction Sdn Bhd</v>
          </cell>
          <cell r="C42">
            <v>5000</v>
          </cell>
          <cell r="D42">
            <v>9</v>
          </cell>
          <cell r="E42">
            <v>9</v>
          </cell>
          <cell r="I42">
            <v>280</v>
          </cell>
          <cell r="J42" t="e">
            <v>#N/A</v>
          </cell>
          <cell r="K42">
            <v>9</v>
          </cell>
          <cell r="L42">
            <v>280</v>
          </cell>
          <cell r="M42">
            <v>0</v>
          </cell>
          <cell r="N42">
            <v>9</v>
          </cell>
        </row>
        <row r="44">
          <cell r="A44" t="str">
            <v>9GR006</v>
          </cell>
          <cell r="B44" t="str">
            <v>Rita Jaya Sdn Bhd</v>
          </cell>
          <cell r="C44">
            <v>5000</v>
          </cell>
          <cell r="D44">
            <v>-4</v>
          </cell>
          <cell r="H44">
            <v>-4</v>
          </cell>
          <cell r="I44">
            <v>22599.4</v>
          </cell>
          <cell r="J44" t="e">
            <v>#N/A</v>
          </cell>
          <cell r="K44">
            <v>-4</v>
          </cell>
          <cell r="L44">
            <v>22599.4</v>
          </cell>
          <cell r="M44">
            <v>0</v>
          </cell>
          <cell r="N44">
            <v>-4</v>
          </cell>
        </row>
        <row r="45">
          <cell r="A45" t="str">
            <v>9GT001</v>
          </cell>
          <cell r="B45" t="str">
            <v>Terajadi</v>
          </cell>
          <cell r="C45">
            <v>10000</v>
          </cell>
          <cell r="D45">
            <v>5784.5</v>
          </cell>
          <cell r="E45">
            <v>755.1</v>
          </cell>
          <cell r="F45">
            <v>5029.3999999999996</v>
          </cell>
          <cell r="I45" t="e">
            <v>#N/A</v>
          </cell>
          <cell r="J45" t="e">
            <v>#N/A</v>
          </cell>
          <cell r="K45">
            <v>5784.5</v>
          </cell>
          <cell r="L45">
            <v>0</v>
          </cell>
          <cell r="M45">
            <v>0</v>
          </cell>
          <cell r="N45">
            <v>5784.5</v>
          </cell>
        </row>
        <row r="46">
          <cell r="A46" t="str">
            <v>9GT003</v>
          </cell>
          <cell r="B46" t="str">
            <v>Tractor Parts (Sandakan) Sdn B</v>
          </cell>
          <cell r="C46">
            <v>5000</v>
          </cell>
          <cell r="I46" t="e">
            <v>#N/A</v>
          </cell>
          <cell r="J46" t="e">
            <v>#N/A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</row>
        <row r="47">
          <cell r="A47" t="str">
            <v>9GT004</v>
          </cell>
          <cell r="B47" t="str">
            <v>Tai Yeun</v>
          </cell>
          <cell r="C47">
            <v>5000</v>
          </cell>
          <cell r="D47">
            <v>-5</v>
          </cell>
          <cell r="H47">
            <v>-5</v>
          </cell>
          <cell r="I47">
            <v>1785</v>
          </cell>
          <cell r="J47" t="e">
            <v>#N/A</v>
          </cell>
          <cell r="K47">
            <v>-5</v>
          </cell>
          <cell r="L47">
            <v>1785</v>
          </cell>
          <cell r="M47">
            <v>0</v>
          </cell>
          <cell r="N47">
            <v>-5</v>
          </cell>
        </row>
        <row r="48">
          <cell r="A48" t="str">
            <v>9GT005</v>
          </cell>
          <cell r="B48" t="str">
            <v>Talumas Sdn Bhd</v>
          </cell>
          <cell r="C48">
            <v>10000</v>
          </cell>
          <cell r="D48">
            <v>231466.9</v>
          </cell>
          <cell r="E48">
            <v>231466.9</v>
          </cell>
          <cell r="I48" t="e">
            <v>#N/A</v>
          </cell>
          <cell r="J48" t="e">
            <v>#N/A</v>
          </cell>
          <cell r="K48">
            <v>231466.9</v>
          </cell>
          <cell r="L48">
            <v>0</v>
          </cell>
          <cell r="M48">
            <v>0</v>
          </cell>
          <cell r="N48">
            <v>231466.9</v>
          </cell>
        </row>
        <row r="49">
          <cell r="A49" t="str">
            <v>9GU001</v>
          </cell>
          <cell r="B49" t="str">
            <v>Unique Class Sdn Bhd</v>
          </cell>
          <cell r="C49">
            <v>180000</v>
          </cell>
          <cell r="D49">
            <v>143290.25</v>
          </cell>
          <cell r="H49">
            <v>143290.25</v>
          </cell>
          <cell r="I49">
            <v>143290.25</v>
          </cell>
          <cell r="J49" t="e">
            <v>#N/A</v>
          </cell>
          <cell r="K49">
            <v>143290.25</v>
          </cell>
          <cell r="L49">
            <v>143290.25</v>
          </cell>
          <cell r="M49">
            <v>0</v>
          </cell>
          <cell r="N49">
            <v>143290.25</v>
          </cell>
        </row>
        <row r="50">
          <cell r="A50" t="str">
            <v>9GU002</v>
          </cell>
          <cell r="B50" t="str">
            <v>Universal Enterprise</v>
          </cell>
          <cell r="C50">
            <v>20000</v>
          </cell>
          <cell r="I50">
            <v>7930.7</v>
          </cell>
          <cell r="J50" t="e">
            <v>#N/A</v>
          </cell>
          <cell r="K50">
            <v>0</v>
          </cell>
          <cell r="L50">
            <v>7930.7</v>
          </cell>
          <cell r="M50">
            <v>0</v>
          </cell>
          <cell r="N50">
            <v>0</v>
          </cell>
        </row>
        <row r="51">
          <cell r="A51" t="str">
            <v>9GW001</v>
          </cell>
          <cell r="B51" t="str">
            <v>Wanku Jaya Sdn Bhd</v>
          </cell>
          <cell r="C51">
            <v>5000</v>
          </cell>
          <cell r="D51">
            <v>372</v>
          </cell>
          <cell r="G51">
            <v>372</v>
          </cell>
          <cell r="I51" t="e">
            <v>#N/A</v>
          </cell>
          <cell r="J51" t="e">
            <v>#N/A</v>
          </cell>
          <cell r="K51">
            <v>372</v>
          </cell>
          <cell r="L51">
            <v>0</v>
          </cell>
          <cell r="M51">
            <v>0</v>
          </cell>
          <cell r="N51">
            <v>372</v>
          </cell>
        </row>
        <row r="52">
          <cell r="A52" t="str">
            <v>9GW002</v>
          </cell>
          <cell r="B52" t="str">
            <v>Wong Kau Ming</v>
          </cell>
          <cell r="C52">
            <v>12000</v>
          </cell>
          <cell r="D52">
            <v>20000</v>
          </cell>
          <cell r="H52">
            <v>20000</v>
          </cell>
          <cell r="I52">
            <v>34617.5</v>
          </cell>
          <cell r="J52" t="e">
            <v>#N/A</v>
          </cell>
          <cell r="K52">
            <v>20000</v>
          </cell>
          <cell r="L52">
            <v>34617.5</v>
          </cell>
          <cell r="M52">
            <v>0</v>
          </cell>
          <cell r="N52">
            <v>20000</v>
          </cell>
        </row>
        <row r="53">
          <cell r="A53" t="str">
            <v>9GW003</v>
          </cell>
          <cell r="B53" t="str">
            <v>Winta Holding Sdn Bhd</v>
          </cell>
          <cell r="C53">
            <v>5000</v>
          </cell>
          <cell r="D53">
            <v>41531</v>
          </cell>
          <cell r="E53">
            <v>41531</v>
          </cell>
          <cell r="I53">
            <v>4170.3999999999996</v>
          </cell>
          <cell r="J53" t="e">
            <v>#N/A</v>
          </cell>
          <cell r="K53">
            <v>41531</v>
          </cell>
          <cell r="L53">
            <v>4170.3999999999996</v>
          </cell>
          <cell r="M53">
            <v>0</v>
          </cell>
          <cell r="N53">
            <v>41531</v>
          </cell>
        </row>
        <row r="54">
          <cell r="A54" t="str">
            <v>9UC005</v>
          </cell>
          <cell r="B54" t="str">
            <v>Chin &amp; P T</v>
          </cell>
          <cell r="C54">
            <v>50000</v>
          </cell>
          <cell r="D54">
            <v>220556</v>
          </cell>
          <cell r="E54">
            <v>219576</v>
          </cell>
          <cell r="H54">
            <v>980</v>
          </cell>
          <cell r="I54">
            <v>40682</v>
          </cell>
          <cell r="J54" t="e">
            <v>#N/A</v>
          </cell>
          <cell r="K54">
            <v>220556</v>
          </cell>
          <cell r="L54">
            <v>40682</v>
          </cell>
          <cell r="M54">
            <v>0</v>
          </cell>
          <cell r="N54">
            <v>220556</v>
          </cell>
        </row>
        <row r="55">
          <cell r="A55" t="str">
            <v>9UK003</v>
          </cell>
          <cell r="B55" t="str">
            <v>K Hung</v>
          </cell>
          <cell r="C55">
            <v>5000</v>
          </cell>
          <cell r="D55">
            <v>470</v>
          </cell>
          <cell r="E55">
            <v>470</v>
          </cell>
          <cell r="I55" t="e">
            <v>#N/A</v>
          </cell>
          <cell r="J55" t="e">
            <v>#N/A</v>
          </cell>
          <cell r="K55">
            <v>470</v>
          </cell>
          <cell r="L55">
            <v>0</v>
          </cell>
          <cell r="M55">
            <v>0</v>
          </cell>
          <cell r="N55">
            <v>470</v>
          </cell>
        </row>
        <row r="56">
          <cell r="A56" t="str">
            <v>9UT005</v>
          </cell>
          <cell r="B56" t="str">
            <v>Talumas Sdn Bhd</v>
          </cell>
          <cell r="C56">
            <v>5000</v>
          </cell>
          <cell r="D56">
            <v>233990</v>
          </cell>
          <cell r="E56">
            <v>233990</v>
          </cell>
          <cell r="I56" t="e">
            <v>#N/A</v>
          </cell>
          <cell r="J56" t="e">
            <v>#N/A</v>
          </cell>
          <cell r="K56">
            <v>233990</v>
          </cell>
          <cell r="L56">
            <v>0</v>
          </cell>
          <cell r="M56">
            <v>0</v>
          </cell>
          <cell r="N56">
            <v>233990</v>
          </cell>
        </row>
        <row r="57">
          <cell r="A57" t="str">
            <v>9UW002</v>
          </cell>
          <cell r="B57" t="str">
            <v>Wong Kau Ming</v>
          </cell>
          <cell r="I57">
            <v>5960</v>
          </cell>
          <cell r="J57" t="e">
            <v>#N/A</v>
          </cell>
          <cell r="K57">
            <v>0</v>
          </cell>
          <cell r="L57">
            <v>5960</v>
          </cell>
          <cell r="M57">
            <v>0</v>
          </cell>
          <cell r="N57">
            <v>0</v>
          </cell>
        </row>
        <row r="58">
          <cell r="A58" t="str">
            <v>9UW003</v>
          </cell>
          <cell r="B58" t="str">
            <v>Winta Holding Sdn Bhd</v>
          </cell>
          <cell r="C58">
            <v>5000</v>
          </cell>
          <cell r="D58">
            <v>2960</v>
          </cell>
          <cell r="E58">
            <v>2960</v>
          </cell>
          <cell r="I58">
            <v>0</v>
          </cell>
          <cell r="J58" t="e">
            <v>#N/A</v>
          </cell>
          <cell r="K58">
            <v>2960</v>
          </cell>
          <cell r="L58">
            <v>0</v>
          </cell>
          <cell r="M58">
            <v>0</v>
          </cell>
          <cell r="N58">
            <v>2960</v>
          </cell>
        </row>
        <row r="59">
          <cell r="A59" t="str">
            <v>TKC102</v>
          </cell>
          <cell r="B59" t="str">
            <v>C. K. Utama (Malaysia) Sdn Bhd</v>
          </cell>
          <cell r="C59">
            <v>50000</v>
          </cell>
          <cell r="D59">
            <v>9244</v>
          </cell>
          <cell r="E59">
            <v>9244</v>
          </cell>
          <cell r="I59" t="e">
            <v>#N/A</v>
          </cell>
          <cell r="J59" t="e">
            <v>#N/A</v>
          </cell>
          <cell r="K59">
            <v>9244</v>
          </cell>
          <cell r="L59">
            <v>0</v>
          </cell>
          <cell r="M59">
            <v>0</v>
          </cell>
          <cell r="N59">
            <v>9244</v>
          </cell>
        </row>
        <row r="60">
          <cell r="A60" t="str">
            <v>TKK102</v>
          </cell>
          <cell r="B60" t="str">
            <v>Kilang Papan Keningau Sdn Bhd</v>
          </cell>
          <cell r="C60">
            <v>5000</v>
          </cell>
          <cell r="D60">
            <v>255</v>
          </cell>
          <cell r="F60">
            <v>255</v>
          </cell>
          <cell r="I60" t="e">
            <v>#N/A</v>
          </cell>
          <cell r="J60" t="e">
            <v>#N/A</v>
          </cell>
          <cell r="K60">
            <v>255</v>
          </cell>
          <cell r="L60">
            <v>0</v>
          </cell>
          <cell r="M60">
            <v>0</v>
          </cell>
          <cell r="N60">
            <v>255</v>
          </cell>
        </row>
        <row r="61">
          <cell r="A61" t="str">
            <v>TKM101</v>
          </cell>
          <cell r="B61" t="str">
            <v>Master Unik Contractor</v>
          </cell>
          <cell r="C61">
            <v>15000</v>
          </cell>
          <cell r="D61">
            <v>6930</v>
          </cell>
          <cell r="F61">
            <v>4910</v>
          </cell>
          <cell r="G61">
            <v>2020</v>
          </cell>
          <cell r="I61">
            <v>14496</v>
          </cell>
          <cell r="J61" t="e">
            <v>#N/A</v>
          </cell>
          <cell r="K61">
            <v>6930</v>
          </cell>
          <cell r="L61">
            <v>14496</v>
          </cell>
          <cell r="M61">
            <v>0</v>
          </cell>
          <cell r="N61">
            <v>6930</v>
          </cell>
        </row>
        <row r="62">
          <cell r="A62" t="str">
            <v>TKM102</v>
          </cell>
          <cell r="B62" t="str">
            <v>Master Unik Contractor</v>
          </cell>
          <cell r="C62">
            <v>35000</v>
          </cell>
          <cell r="D62">
            <v>54475.1</v>
          </cell>
          <cell r="F62">
            <v>26059</v>
          </cell>
          <cell r="G62">
            <v>28416.1</v>
          </cell>
          <cell r="I62">
            <v>38933.699999999997</v>
          </cell>
          <cell r="J62" t="e">
            <v>#N/A</v>
          </cell>
          <cell r="K62">
            <v>54475.1</v>
          </cell>
          <cell r="L62">
            <v>38933.699999999997</v>
          </cell>
          <cell r="M62">
            <v>0</v>
          </cell>
          <cell r="N62">
            <v>54475.1</v>
          </cell>
        </row>
        <row r="63">
          <cell r="A63" t="str">
            <v>TKT102</v>
          </cell>
          <cell r="B63" t="str">
            <v>Tan Jin</v>
          </cell>
          <cell r="C63">
            <v>5000</v>
          </cell>
          <cell r="D63">
            <v>-291.85000000000002</v>
          </cell>
          <cell r="H63">
            <v>-291.85000000000002</v>
          </cell>
          <cell r="I63">
            <v>-291.85000000000002</v>
          </cell>
          <cell r="J63" t="e">
            <v>#N/A</v>
          </cell>
          <cell r="K63">
            <v>-291.85000000000002</v>
          </cell>
          <cell r="L63">
            <v>-291.85000000000002</v>
          </cell>
          <cell r="M63">
            <v>0</v>
          </cell>
          <cell r="N63">
            <v>-291.85000000000002</v>
          </cell>
        </row>
        <row r="64">
          <cell r="A64" t="str">
            <v>TKZ101</v>
          </cell>
          <cell r="B64" t="str">
            <v>Zeta Enterprise Sdn Bhd</v>
          </cell>
          <cell r="C64">
            <v>5000</v>
          </cell>
          <cell r="D64">
            <v>1720</v>
          </cell>
          <cell r="E64">
            <v>1720</v>
          </cell>
          <cell r="I64">
            <v>7071</v>
          </cell>
          <cell r="J64" t="e">
            <v>#N/A</v>
          </cell>
          <cell r="K64">
            <v>1720</v>
          </cell>
          <cell r="L64">
            <v>7071</v>
          </cell>
          <cell r="M64">
            <v>0</v>
          </cell>
          <cell r="N64">
            <v>1720</v>
          </cell>
        </row>
        <row r="65">
          <cell r="A65" t="str">
            <v>TKZ102</v>
          </cell>
          <cell r="B65" t="str">
            <v>Zeta Enterprise Sdn Bhd</v>
          </cell>
          <cell r="C65">
            <v>15000</v>
          </cell>
          <cell r="D65">
            <v>4423.8999999999996</v>
          </cell>
          <cell r="E65">
            <v>4423.8999999999996</v>
          </cell>
          <cell r="I65">
            <v>15824.5</v>
          </cell>
          <cell r="J65" t="e">
            <v>#N/A</v>
          </cell>
          <cell r="K65">
            <v>4423.8999999999996</v>
          </cell>
          <cell r="L65">
            <v>15824.5</v>
          </cell>
          <cell r="M65">
            <v>0</v>
          </cell>
          <cell r="N65">
            <v>4423.8999999999996</v>
          </cell>
        </row>
        <row r="66">
          <cell r="A66" t="str">
            <v>TLA102</v>
          </cell>
          <cell r="B66" t="str">
            <v>Abiad Sdn Bhd</v>
          </cell>
          <cell r="C66">
            <v>3000</v>
          </cell>
          <cell r="D66">
            <v>346.5</v>
          </cell>
          <cell r="E66">
            <v>346.5</v>
          </cell>
          <cell r="I66" t="e">
            <v>#N/A</v>
          </cell>
          <cell r="J66" t="e">
            <v>#N/A</v>
          </cell>
          <cell r="K66">
            <v>346.5</v>
          </cell>
          <cell r="L66">
            <v>0</v>
          </cell>
          <cell r="M66">
            <v>0</v>
          </cell>
          <cell r="N66">
            <v>346.5</v>
          </cell>
        </row>
        <row r="67">
          <cell r="A67" t="str">
            <v>TLA112</v>
          </cell>
          <cell r="B67" t="str">
            <v>Anika Raya Sdn Bhd</v>
          </cell>
          <cell r="C67">
            <v>20000</v>
          </cell>
          <cell r="D67">
            <v>4992</v>
          </cell>
          <cell r="E67">
            <v>4992</v>
          </cell>
          <cell r="I67">
            <v>10192.9</v>
          </cell>
          <cell r="J67" t="e">
            <v>#N/A</v>
          </cell>
          <cell r="K67">
            <v>4992</v>
          </cell>
          <cell r="L67">
            <v>10192.9</v>
          </cell>
          <cell r="M67">
            <v>0</v>
          </cell>
          <cell r="N67">
            <v>4992</v>
          </cell>
        </row>
        <row r="68">
          <cell r="A68" t="str">
            <v>TLA122</v>
          </cell>
          <cell r="B68" t="str">
            <v>Angsuraya Sdn Bhd</v>
          </cell>
          <cell r="C68">
            <v>5000</v>
          </cell>
          <cell r="D68">
            <v>1359.25</v>
          </cell>
          <cell r="E68">
            <v>1359.25</v>
          </cell>
          <cell r="I68">
            <v>2913.45</v>
          </cell>
          <cell r="J68" t="e">
            <v>#N/A</v>
          </cell>
          <cell r="K68">
            <v>1359.25</v>
          </cell>
          <cell r="L68">
            <v>2913.45</v>
          </cell>
          <cell r="M68">
            <v>0</v>
          </cell>
          <cell r="N68">
            <v>1359.25</v>
          </cell>
        </row>
        <row r="69">
          <cell r="A69" t="str">
            <v>TLA142</v>
          </cell>
          <cell r="B69" t="str">
            <v>Adebayo Development Sdn Bhd</v>
          </cell>
          <cell r="C69">
            <v>50000</v>
          </cell>
          <cell r="D69">
            <v>1468.3</v>
          </cell>
          <cell r="E69">
            <v>1468.3</v>
          </cell>
          <cell r="I69">
            <v>25614.799999999999</v>
          </cell>
          <cell r="J69" t="e">
            <v>#N/A</v>
          </cell>
          <cell r="K69">
            <v>1468.3</v>
          </cell>
          <cell r="L69">
            <v>25614.799999999999</v>
          </cell>
          <cell r="M69">
            <v>0</v>
          </cell>
          <cell r="N69">
            <v>1468.3</v>
          </cell>
        </row>
        <row r="70">
          <cell r="A70" t="str">
            <v>TLA152</v>
          </cell>
          <cell r="B70" t="str">
            <v>A G Enterprise</v>
          </cell>
          <cell r="C70">
            <v>15000</v>
          </cell>
          <cell r="D70">
            <v>10517.3</v>
          </cell>
          <cell r="E70">
            <v>10517.3</v>
          </cell>
          <cell r="I70" t="e">
            <v>#N/A</v>
          </cell>
          <cell r="J70" t="e">
            <v>#N/A</v>
          </cell>
          <cell r="K70">
            <v>10517.3</v>
          </cell>
          <cell r="L70">
            <v>0</v>
          </cell>
          <cell r="M70">
            <v>0</v>
          </cell>
          <cell r="N70">
            <v>10517.3</v>
          </cell>
        </row>
        <row r="71">
          <cell r="A71" t="str">
            <v>TLA162</v>
          </cell>
          <cell r="B71" t="str">
            <v>Agricultural Tractors (S) Sdn</v>
          </cell>
          <cell r="C71">
            <v>10000</v>
          </cell>
          <cell r="D71">
            <v>285.5</v>
          </cell>
          <cell r="E71">
            <v>285.5</v>
          </cell>
          <cell r="I71" t="e">
            <v>#N/A</v>
          </cell>
          <cell r="J71" t="e">
            <v>#N/A</v>
          </cell>
          <cell r="K71">
            <v>285.5</v>
          </cell>
          <cell r="L71">
            <v>0</v>
          </cell>
          <cell r="M71">
            <v>0</v>
          </cell>
          <cell r="N71">
            <v>285.5</v>
          </cell>
        </row>
        <row r="72">
          <cell r="A72" t="str">
            <v>TLA172</v>
          </cell>
          <cell r="B72" t="str">
            <v>Asa Enterprise</v>
          </cell>
          <cell r="C72">
            <v>20000</v>
          </cell>
          <cell r="D72">
            <v>9101.6</v>
          </cell>
          <cell r="E72">
            <v>9101.6</v>
          </cell>
          <cell r="I72" t="e">
            <v>#N/A</v>
          </cell>
          <cell r="J72" t="e">
            <v>#N/A</v>
          </cell>
          <cell r="K72">
            <v>9101.6</v>
          </cell>
          <cell r="L72">
            <v>0</v>
          </cell>
          <cell r="M72">
            <v>0</v>
          </cell>
          <cell r="N72">
            <v>9101.6</v>
          </cell>
        </row>
        <row r="73">
          <cell r="A73" t="str">
            <v>TLB102</v>
          </cell>
          <cell r="B73" t="str">
            <v>Syarikat Benua Emas</v>
          </cell>
          <cell r="C73">
            <v>10000</v>
          </cell>
          <cell r="D73">
            <v>5028.3</v>
          </cell>
          <cell r="F73">
            <v>676.9</v>
          </cell>
          <cell r="G73">
            <v>4351.3999999999996</v>
          </cell>
          <cell r="I73">
            <v>5144</v>
          </cell>
          <cell r="J73" t="e">
            <v>#N/A</v>
          </cell>
          <cell r="K73">
            <v>5028.2999999999993</v>
          </cell>
          <cell r="L73">
            <v>5144</v>
          </cell>
          <cell r="M73">
            <v>0</v>
          </cell>
          <cell r="N73">
            <v>5028.2999999999993</v>
          </cell>
        </row>
        <row r="74">
          <cell r="A74" t="str">
            <v>TLC162</v>
          </cell>
          <cell r="B74" t="str">
            <v>C T Enterprise</v>
          </cell>
          <cell r="C74">
            <v>10000</v>
          </cell>
          <cell r="D74">
            <v>4543.7</v>
          </cell>
          <cell r="E74">
            <v>4543.7</v>
          </cell>
          <cell r="I74">
            <v>4684.6000000000004</v>
          </cell>
          <cell r="J74" t="e">
            <v>#N/A</v>
          </cell>
          <cell r="K74">
            <v>4543.7</v>
          </cell>
          <cell r="L74">
            <v>4684.6000000000004</v>
          </cell>
          <cell r="M74">
            <v>0</v>
          </cell>
          <cell r="N74">
            <v>4543.7</v>
          </cell>
        </row>
        <row r="75">
          <cell r="A75" t="str">
            <v>TLC171</v>
          </cell>
          <cell r="B75" t="str">
            <v>Choong Sheng Development Sdn B</v>
          </cell>
          <cell r="C75">
            <v>10000</v>
          </cell>
          <cell r="D75">
            <v>1705</v>
          </cell>
          <cell r="E75">
            <v>1705</v>
          </cell>
          <cell r="I75" t="e">
            <v>#N/A</v>
          </cell>
          <cell r="J75" t="e">
            <v>#N/A</v>
          </cell>
          <cell r="K75">
            <v>1705</v>
          </cell>
          <cell r="L75">
            <v>0</v>
          </cell>
          <cell r="M75">
            <v>0</v>
          </cell>
          <cell r="N75">
            <v>1705</v>
          </cell>
        </row>
        <row r="76">
          <cell r="A76" t="str">
            <v>TLC172</v>
          </cell>
          <cell r="B76" t="str">
            <v>Choong Sheng Development Sdn B</v>
          </cell>
          <cell r="C76">
            <v>30000</v>
          </cell>
          <cell r="D76">
            <v>14187.5</v>
          </cell>
          <cell r="E76">
            <v>14187.5</v>
          </cell>
          <cell r="I76" t="e">
            <v>#N/A</v>
          </cell>
          <cell r="J76" t="e">
            <v>#N/A</v>
          </cell>
          <cell r="K76">
            <v>14187.5</v>
          </cell>
          <cell r="L76">
            <v>0</v>
          </cell>
          <cell r="M76">
            <v>0</v>
          </cell>
          <cell r="N76">
            <v>14187.5</v>
          </cell>
        </row>
        <row r="77">
          <cell r="A77" t="str">
            <v>TLD102</v>
          </cell>
          <cell r="B77" t="str">
            <v>Danny Yap Ai Peng</v>
          </cell>
          <cell r="C77">
            <v>20000</v>
          </cell>
          <cell r="D77">
            <v>28038.5</v>
          </cell>
          <cell r="E77">
            <v>28038.5</v>
          </cell>
          <cell r="I77">
            <v>8135</v>
          </cell>
          <cell r="J77">
            <v>1242.81</v>
          </cell>
          <cell r="K77">
            <v>28038.5</v>
          </cell>
          <cell r="L77">
            <v>8135</v>
          </cell>
          <cell r="M77">
            <v>1242.81</v>
          </cell>
          <cell r="N77">
            <v>26795.69</v>
          </cell>
        </row>
        <row r="78">
          <cell r="A78" t="str">
            <v>TLD112</v>
          </cell>
          <cell r="B78" t="str">
            <v>Dragon Development Sdn Bhd</v>
          </cell>
          <cell r="C78">
            <v>40000</v>
          </cell>
          <cell r="D78">
            <v>4666</v>
          </cell>
          <cell r="E78">
            <v>4666</v>
          </cell>
          <cell r="I78">
            <v>13218.6</v>
          </cell>
          <cell r="J78" t="e">
            <v>#N/A</v>
          </cell>
          <cell r="K78">
            <v>4666</v>
          </cell>
          <cell r="L78">
            <v>13218.6</v>
          </cell>
          <cell r="M78">
            <v>0</v>
          </cell>
          <cell r="N78">
            <v>4666</v>
          </cell>
        </row>
        <row r="79">
          <cell r="A79" t="str">
            <v>TLD121</v>
          </cell>
          <cell r="B79" t="str">
            <v>Delta Ultimate Sdn Bhd</v>
          </cell>
          <cell r="C79">
            <v>5000</v>
          </cell>
          <cell r="D79">
            <v>1820</v>
          </cell>
          <cell r="E79">
            <v>1820</v>
          </cell>
          <cell r="I79" t="e">
            <v>#N/A</v>
          </cell>
          <cell r="J79" t="e">
            <v>#N/A</v>
          </cell>
          <cell r="K79">
            <v>1820</v>
          </cell>
          <cell r="L79">
            <v>0</v>
          </cell>
          <cell r="M79">
            <v>0</v>
          </cell>
          <cell r="N79">
            <v>1820</v>
          </cell>
        </row>
        <row r="80">
          <cell r="A80" t="str">
            <v>TLD122</v>
          </cell>
          <cell r="B80" t="str">
            <v>Delta Ultimate Sdn Bhd</v>
          </cell>
          <cell r="C80">
            <v>50000</v>
          </cell>
          <cell r="D80">
            <v>3492.9</v>
          </cell>
          <cell r="E80">
            <v>3492.9</v>
          </cell>
          <cell r="I80">
            <v>10468.4</v>
          </cell>
          <cell r="J80" t="e">
            <v>#N/A</v>
          </cell>
          <cell r="K80">
            <v>3492.9</v>
          </cell>
          <cell r="L80">
            <v>10468.4</v>
          </cell>
          <cell r="M80">
            <v>0</v>
          </cell>
          <cell r="N80">
            <v>3492.9</v>
          </cell>
        </row>
        <row r="81">
          <cell r="A81" t="str">
            <v>TLE102</v>
          </cell>
          <cell r="B81" t="str">
            <v>Syarikat Engineering Lahad Dat</v>
          </cell>
          <cell r="C81">
            <v>5000</v>
          </cell>
          <cell r="D81">
            <v>320.8</v>
          </cell>
          <cell r="E81">
            <v>320.8</v>
          </cell>
          <cell r="I81" t="e">
            <v>#N/A</v>
          </cell>
          <cell r="J81" t="e">
            <v>#N/A</v>
          </cell>
          <cell r="K81">
            <v>320.8</v>
          </cell>
          <cell r="L81">
            <v>0</v>
          </cell>
          <cell r="M81">
            <v>0</v>
          </cell>
          <cell r="N81">
            <v>320.8</v>
          </cell>
        </row>
        <row r="82">
          <cell r="A82" t="str">
            <v>TLF101</v>
          </cell>
          <cell r="B82" t="str">
            <v>Fheng Cheong Tractor Service S</v>
          </cell>
          <cell r="C82">
            <v>10000</v>
          </cell>
          <cell r="D82">
            <v>29326</v>
          </cell>
          <cell r="E82">
            <v>29326</v>
          </cell>
          <cell r="I82">
            <v>7726</v>
          </cell>
          <cell r="J82" t="e">
            <v>#N/A</v>
          </cell>
          <cell r="K82">
            <v>29326</v>
          </cell>
          <cell r="L82">
            <v>7726</v>
          </cell>
          <cell r="M82">
            <v>0</v>
          </cell>
          <cell r="N82">
            <v>29326</v>
          </cell>
        </row>
        <row r="83">
          <cell r="A83" t="str">
            <v>TLF102</v>
          </cell>
          <cell r="B83" t="str">
            <v>Fheng Cheong Tractor Service S</v>
          </cell>
          <cell r="C83">
            <v>50000</v>
          </cell>
          <cell r="D83">
            <v>46825.9</v>
          </cell>
          <cell r="E83">
            <v>22860.6</v>
          </cell>
          <cell r="F83">
            <v>10440.299999999999</v>
          </cell>
          <cell r="G83">
            <v>13525</v>
          </cell>
          <cell r="I83">
            <v>41471.1</v>
          </cell>
          <cell r="J83" t="e">
            <v>#N/A</v>
          </cell>
          <cell r="K83">
            <v>46825.899999999994</v>
          </cell>
          <cell r="L83">
            <v>41471.1</v>
          </cell>
          <cell r="M83">
            <v>0</v>
          </cell>
          <cell r="N83">
            <v>46825.899999999994</v>
          </cell>
        </row>
        <row r="84">
          <cell r="A84" t="str">
            <v>TLF112</v>
          </cell>
          <cell r="B84" t="str">
            <v>Fordeco Sdn Bhd</v>
          </cell>
          <cell r="C84">
            <v>60000</v>
          </cell>
          <cell r="D84">
            <v>11618.3</v>
          </cell>
          <cell r="E84">
            <v>11618.3</v>
          </cell>
          <cell r="I84">
            <v>52064.5</v>
          </cell>
          <cell r="J84" t="e">
            <v>#N/A</v>
          </cell>
          <cell r="K84">
            <v>11618.3</v>
          </cell>
          <cell r="L84">
            <v>52064.5</v>
          </cell>
          <cell r="M84">
            <v>0</v>
          </cell>
          <cell r="N84">
            <v>11618.3</v>
          </cell>
        </row>
        <row r="85">
          <cell r="A85" t="str">
            <v>TLF122</v>
          </cell>
          <cell r="B85" t="str">
            <v>Foo Yet Kai Management Company</v>
          </cell>
          <cell r="C85">
            <v>8000</v>
          </cell>
          <cell r="D85">
            <v>1355.4</v>
          </cell>
          <cell r="E85">
            <v>1355.4</v>
          </cell>
          <cell r="I85">
            <v>1107.9000000000001</v>
          </cell>
          <cell r="J85" t="e">
            <v>#N/A</v>
          </cell>
          <cell r="K85">
            <v>1355.4</v>
          </cell>
          <cell r="L85">
            <v>1107.9000000000001</v>
          </cell>
          <cell r="M85">
            <v>0</v>
          </cell>
          <cell r="N85">
            <v>1355.4</v>
          </cell>
        </row>
        <row r="86">
          <cell r="A86" t="str">
            <v>TLF132</v>
          </cell>
          <cell r="B86" t="str">
            <v>Forward Development Co.</v>
          </cell>
          <cell r="C86">
            <v>20000</v>
          </cell>
          <cell r="D86">
            <v>3444.94</v>
          </cell>
          <cell r="E86">
            <v>375.06</v>
          </cell>
          <cell r="F86">
            <v>252.77</v>
          </cell>
          <cell r="G86">
            <v>83.01</v>
          </cell>
          <cell r="H86">
            <v>2734.1</v>
          </cell>
          <cell r="I86">
            <v>6070.1</v>
          </cell>
          <cell r="J86">
            <v>710.84</v>
          </cell>
          <cell r="K86">
            <v>3444.94</v>
          </cell>
          <cell r="L86">
            <v>6070.1</v>
          </cell>
          <cell r="M86">
            <v>710.84</v>
          </cell>
          <cell r="N86">
            <v>2734.1</v>
          </cell>
        </row>
        <row r="87">
          <cell r="A87" t="str">
            <v>TLF142</v>
          </cell>
          <cell r="B87" t="str">
            <v>Fheng Kong Engineering Sdn Bhd</v>
          </cell>
          <cell r="C87">
            <v>40000</v>
          </cell>
          <cell r="D87">
            <v>4930.8999999999996</v>
          </cell>
          <cell r="E87">
            <v>4930.8999999999996</v>
          </cell>
          <cell r="I87">
            <v>5424.5</v>
          </cell>
          <cell r="J87" t="e">
            <v>#N/A</v>
          </cell>
          <cell r="K87">
            <v>4930.8999999999996</v>
          </cell>
          <cell r="L87">
            <v>5424.5</v>
          </cell>
          <cell r="M87">
            <v>0</v>
          </cell>
          <cell r="N87">
            <v>4930.8999999999996</v>
          </cell>
        </row>
        <row r="88">
          <cell r="A88" t="str">
            <v>TLG102</v>
          </cell>
          <cell r="B88" t="str">
            <v>Gold Luck Development</v>
          </cell>
          <cell r="I88">
            <v>3172.4</v>
          </cell>
          <cell r="J88" t="e">
            <v>#N/A</v>
          </cell>
          <cell r="K88">
            <v>0</v>
          </cell>
          <cell r="L88">
            <v>3172.4</v>
          </cell>
          <cell r="M88">
            <v>0</v>
          </cell>
          <cell r="N88">
            <v>0</v>
          </cell>
        </row>
        <row r="89">
          <cell r="A89" t="str">
            <v>TLG112</v>
          </cell>
          <cell r="B89" t="str">
            <v>Sabahmas Plantations Sdn Bhd</v>
          </cell>
          <cell r="C89">
            <v>20000</v>
          </cell>
          <cell r="D89">
            <v>1339</v>
          </cell>
          <cell r="E89">
            <v>1339</v>
          </cell>
          <cell r="I89">
            <v>1818.8</v>
          </cell>
          <cell r="J89" t="e">
            <v>#N/A</v>
          </cell>
          <cell r="K89">
            <v>1339</v>
          </cell>
          <cell r="L89">
            <v>1818.8</v>
          </cell>
          <cell r="M89">
            <v>0</v>
          </cell>
          <cell r="N89">
            <v>1339</v>
          </cell>
        </row>
        <row r="90">
          <cell r="A90" t="str">
            <v>TLG131</v>
          </cell>
          <cell r="B90" t="str">
            <v>Greenland Trading</v>
          </cell>
          <cell r="C90">
            <v>10000</v>
          </cell>
          <cell r="D90">
            <v>-380</v>
          </cell>
          <cell r="E90">
            <v>-380</v>
          </cell>
          <cell r="I90" t="e">
            <v>#N/A</v>
          </cell>
          <cell r="J90" t="e">
            <v>#N/A</v>
          </cell>
          <cell r="K90">
            <v>-380</v>
          </cell>
          <cell r="L90">
            <v>0</v>
          </cell>
          <cell r="M90">
            <v>0</v>
          </cell>
          <cell r="N90">
            <v>-380</v>
          </cell>
        </row>
        <row r="91">
          <cell r="A91" t="str">
            <v>TLG132</v>
          </cell>
          <cell r="B91" t="str">
            <v>Greenland Trading</v>
          </cell>
          <cell r="C91">
            <v>10000</v>
          </cell>
          <cell r="D91">
            <v>6550.1</v>
          </cell>
          <cell r="E91">
            <v>6550.1</v>
          </cell>
          <cell r="I91">
            <v>1703.2</v>
          </cell>
          <cell r="J91" t="e">
            <v>#N/A</v>
          </cell>
          <cell r="K91">
            <v>6550.1</v>
          </cell>
          <cell r="L91">
            <v>1703.2</v>
          </cell>
          <cell r="M91">
            <v>0</v>
          </cell>
          <cell r="N91">
            <v>6550.1</v>
          </cell>
        </row>
        <row r="92">
          <cell r="A92" t="str">
            <v>TLG142</v>
          </cell>
          <cell r="B92" t="str">
            <v>Global Enterprise Sdn Bhd</v>
          </cell>
          <cell r="C92">
            <v>50000</v>
          </cell>
          <cell r="D92">
            <v>2371.5</v>
          </cell>
          <cell r="E92">
            <v>2371.5</v>
          </cell>
          <cell r="I92">
            <v>0</v>
          </cell>
          <cell r="J92" t="e">
            <v>#N/A</v>
          </cell>
          <cell r="K92">
            <v>2371.5</v>
          </cell>
          <cell r="L92">
            <v>0</v>
          </cell>
          <cell r="M92">
            <v>0</v>
          </cell>
          <cell r="N92">
            <v>2371.5</v>
          </cell>
        </row>
        <row r="93">
          <cell r="A93" t="str">
            <v>TLH102</v>
          </cell>
          <cell r="B93" t="str">
            <v>Hong Kim Teng &amp; Sons Sdn Bhd</v>
          </cell>
          <cell r="C93">
            <v>30000</v>
          </cell>
          <cell r="D93">
            <v>1280.3</v>
          </cell>
          <cell r="E93">
            <v>1280.3</v>
          </cell>
          <cell r="I93">
            <v>379.6</v>
          </cell>
          <cell r="J93" t="e">
            <v>#N/A</v>
          </cell>
          <cell r="K93">
            <v>1280.3</v>
          </cell>
          <cell r="L93">
            <v>379.6</v>
          </cell>
          <cell r="M93">
            <v>0</v>
          </cell>
          <cell r="N93">
            <v>1280.3</v>
          </cell>
        </row>
        <row r="94">
          <cell r="A94" t="str">
            <v>TLH112</v>
          </cell>
          <cell r="B94" t="str">
            <v>Hin Chong Machinery</v>
          </cell>
          <cell r="C94">
            <v>25000</v>
          </cell>
          <cell r="D94">
            <v>1145.5</v>
          </cell>
          <cell r="E94">
            <v>1145.5</v>
          </cell>
          <cell r="I94" t="e">
            <v>#N/A</v>
          </cell>
          <cell r="J94" t="e">
            <v>#N/A</v>
          </cell>
          <cell r="K94">
            <v>1145.5</v>
          </cell>
          <cell r="L94">
            <v>0</v>
          </cell>
          <cell r="M94">
            <v>0</v>
          </cell>
          <cell r="N94">
            <v>1145.5</v>
          </cell>
        </row>
        <row r="95">
          <cell r="A95" t="str">
            <v>TLH122</v>
          </cell>
          <cell r="B95" t="str">
            <v>Sykt Ho &amp; Wu</v>
          </cell>
          <cell r="I95">
            <v>5433.75</v>
          </cell>
          <cell r="J95" t="e">
            <v>#N/A</v>
          </cell>
          <cell r="K95">
            <v>0</v>
          </cell>
          <cell r="L95">
            <v>5433.75</v>
          </cell>
          <cell r="M95">
            <v>0</v>
          </cell>
          <cell r="N95">
            <v>0</v>
          </cell>
        </row>
        <row r="96">
          <cell r="A96" t="str">
            <v>TLH132</v>
          </cell>
          <cell r="B96" t="str">
            <v>Syarikat Hap Soon Contractor</v>
          </cell>
          <cell r="C96">
            <v>15000</v>
          </cell>
          <cell r="D96">
            <v>11897.2</v>
          </cell>
          <cell r="E96">
            <v>11897.2</v>
          </cell>
          <cell r="I96">
            <v>3415.2</v>
          </cell>
          <cell r="J96" t="e">
            <v>#N/A</v>
          </cell>
          <cell r="K96">
            <v>11897.2</v>
          </cell>
          <cell r="L96">
            <v>3415.2</v>
          </cell>
          <cell r="M96">
            <v>0</v>
          </cell>
          <cell r="N96">
            <v>11897.2</v>
          </cell>
        </row>
        <row r="97">
          <cell r="A97" t="str">
            <v>TLH142</v>
          </cell>
          <cell r="B97" t="str">
            <v>Hiap Seng Enterprise</v>
          </cell>
          <cell r="C97">
            <v>20000</v>
          </cell>
          <cell r="D97">
            <v>17491.8</v>
          </cell>
          <cell r="E97">
            <v>13246.4</v>
          </cell>
          <cell r="F97">
            <v>4245.3999999999996</v>
          </cell>
          <cell r="I97">
            <v>9320.2999999999993</v>
          </cell>
          <cell r="J97" t="e">
            <v>#N/A</v>
          </cell>
          <cell r="K97">
            <v>17491.8</v>
          </cell>
          <cell r="L97">
            <v>9320.2999999999993</v>
          </cell>
          <cell r="M97">
            <v>0</v>
          </cell>
          <cell r="N97">
            <v>17491.8</v>
          </cell>
        </row>
        <row r="98">
          <cell r="A98" t="str">
            <v>TLI102</v>
          </cell>
          <cell r="B98" t="str">
            <v>IOI Corporation Berhad</v>
          </cell>
          <cell r="C98">
            <v>5000</v>
          </cell>
          <cell r="D98">
            <v>-131.6</v>
          </cell>
          <cell r="H98">
            <v>-131.6</v>
          </cell>
          <cell r="I98">
            <v>-131.6</v>
          </cell>
          <cell r="J98" t="e">
            <v>#N/A</v>
          </cell>
          <cell r="K98">
            <v>-131.6</v>
          </cell>
          <cell r="L98">
            <v>-131.6</v>
          </cell>
          <cell r="M98">
            <v>0</v>
          </cell>
          <cell r="N98">
            <v>-131.6</v>
          </cell>
        </row>
        <row r="99">
          <cell r="A99" t="str">
            <v>TLI122</v>
          </cell>
          <cell r="B99" t="str">
            <v>Indo-Sa-Mala Sdn Bhd</v>
          </cell>
          <cell r="C99">
            <v>10000</v>
          </cell>
          <cell r="D99">
            <v>31.8</v>
          </cell>
          <cell r="E99">
            <v>31.8</v>
          </cell>
          <cell r="I99">
            <v>879.7</v>
          </cell>
          <cell r="J99" t="e">
            <v>#N/A</v>
          </cell>
          <cell r="K99">
            <v>31.8</v>
          </cell>
          <cell r="L99">
            <v>879.7</v>
          </cell>
          <cell r="M99">
            <v>0</v>
          </cell>
          <cell r="N99">
            <v>31.8</v>
          </cell>
        </row>
        <row r="100">
          <cell r="A100" t="str">
            <v>TLK122</v>
          </cell>
          <cell r="B100" t="str">
            <v>King Land Trading</v>
          </cell>
          <cell r="C100">
            <v>50000</v>
          </cell>
          <cell r="D100">
            <v>8741.2999999999993</v>
          </cell>
          <cell r="E100">
            <v>8741.2999999999993</v>
          </cell>
          <cell r="I100">
            <v>21377.200000000001</v>
          </cell>
          <cell r="J100" t="e">
            <v>#N/A</v>
          </cell>
          <cell r="K100">
            <v>8741.2999999999993</v>
          </cell>
          <cell r="L100">
            <v>21377.200000000001</v>
          </cell>
          <cell r="M100">
            <v>0</v>
          </cell>
          <cell r="N100">
            <v>8741.2999999999993</v>
          </cell>
        </row>
        <row r="101">
          <cell r="A101" t="str">
            <v>TLK132</v>
          </cell>
          <cell r="B101" t="str">
            <v>Kemajuan Gugusan Jasa Sdn Bhd</v>
          </cell>
          <cell r="C101">
            <v>20000</v>
          </cell>
          <cell r="D101">
            <v>1316.8</v>
          </cell>
          <cell r="E101">
            <v>1316.8</v>
          </cell>
          <cell r="I101">
            <v>4651.3500000000004</v>
          </cell>
          <cell r="J101" t="e">
            <v>#N/A</v>
          </cell>
          <cell r="K101">
            <v>1316.8</v>
          </cell>
          <cell r="L101">
            <v>4651.3500000000004</v>
          </cell>
          <cell r="M101">
            <v>0</v>
          </cell>
          <cell r="N101">
            <v>1316.8</v>
          </cell>
        </row>
        <row r="102">
          <cell r="A102" t="str">
            <v>TLK141</v>
          </cell>
          <cell r="B102" t="str">
            <v>Syarikat Kong Wuii Keong Enter</v>
          </cell>
          <cell r="C102">
            <v>25000</v>
          </cell>
          <cell r="D102">
            <v>20880</v>
          </cell>
          <cell r="E102">
            <v>20880</v>
          </cell>
          <cell r="I102">
            <v>0</v>
          </cell>
          <cell r="J102" t="e">
            <v>#N/A</v>
          </cell>
          <cell r="K102">
            <v>20880</v>
          </cell>
          <cell r="L102">
            <v>0</v>
          </cell>
          <cell r="M102">
            <v>0</v>
          </cell>
          <cell r="N102">
            <v>20880</v>
          </cell>
        </row>
        <row r="103">
          <cell r="A103" t="str">
            <v>TLK142</v>
          </cell>
          <cell r="B103" t="str">
            <v>Syarikat Kong Wuii Keong Enter</v>
          </cell>
          <cell r="C103">
            <v>60000</v>
          </cell>
          <cell r="D103">
            <v>39484.5</v>
          </cell>
          <cell r="E103">
            <v>39484.5</v>
          </cell>
          <cell r="I103">
            <v>24722.2</v>
          </cell>
          <cell r="J103" t="e">
            <v>#N/A</v>
          </cell>
          <cell r="K103">
            <v>39484.5</v>
          </cell>
          <cell r="L103">
            <v>24722.2</v>
          </cell>
          <cell r="M103">
            <v>0</v>
          </cell>
          <cell r="N103">
            <v>39484.5</v>
          </cell>
        </row>
        <row r="104">
          <cell r="A104" t="str">
            <v>TLK152</v>
          </cell>
          <cell r="B104" t="str">
            <v>Syarikat Kim Min</v>
          </cell>
          <cell r="C104">
            <v>25000</v>
          </cell>
          <cell r="D104">
            <v>4738.5</v>
          </cell>
          <cell r="E104">
            <v>4738.5</v>
          </cell>
          <cell r="I104">
            <v>9749.4</v>
          </cell>
          <cell r="J104" t="e">
            <v>#N/A</v>
          </cell>
          <cell r="K104">
            <v>4738.5</v>
          </cell>
          <cell r="L104">
            <v>9749.4</v>
          </cell>
          <cell r="M104">
            <v>0</v>
          </cell>
          <cell r="N104">
            <v>4738.5</v>
          </cell>
        </row>
        <row r="105">
          <cell r="A105" t="str">
            <v>TLK191</v>
          </cell>
          <cell r="B105" t="str">
            <v>K &amp; T Enterprise</v>
          </cell>
          <cell r="C105">
            <v>5000</v>
          </cell>
          <cell r="D105">
            <v>16590</v>
          </cell>
          <cell r="E105">
            <v>16590</v>
          </cell>
          <cell r="I105" t="e">
            <v>#N/A</v>
          </cell>
          <cell r="J105" t="e">
            <v>#N/A</v>
          </cell>
          <cell r="K105">
            <v>16590</v>
          </cell>
          <cell r="L105">
            <v>0</v>
          </cell>
          <cell r="M105">
            <v>0</v>
          </cell>
          <cell r="N105">
            <v>16590</v>
          </cell>
        </row>
        <row r="106">
          <cell r="A106" t="str">
            <v>TLK192</v>
          </cell>
          <cell r="B106" t="str">
            <v>K &amp; T Enterprise</v>
          </cell>
          <cell r="C106">
            <v>50000</v>
          </cell>
          <cell r="D106">
            <v>84019.4</v>
          </cell>
          <cell r="E106">
            <v>84019.4</v>
          </cell>
          <cell r="I106">
            <v>8446.5</v>
          </cell>
          <cell r="J106" t="e">
            <v>#N/A</v>
          </cell>
          <cell r="K106">
            <v>84019.4</v>
          </cell>
          <cell r="L106">
            <v>8446.5</v>
          </cell>
          <cell r="M106">
            <v>0</v>
          </cell>
          <cell r="N106">
            <v>84019.4</v>
          </cell>
        </row>
        <row r="107">
          <cell r="A107" t="str">
            <v>TLK212</v>
          </cell>
          <cell r="B107" t="str">
            <v>Kerisbina Forwarding Sdn Bhd</v>
          </cell>
          <cell r="C107">
            <v>50000</v>
          </cell>
          <cell r="D107">
            <v>3795.3</v>
          </cell>
          <cell r="E107">
            <v>3795.3</v>
          </cell>
          <cell r="I107">
            <v>451.6</v>
          </cell>
          <cell r="J107" t="e">
            <v>#N/A</v>
          </cell>
          <cell r="K107">
            <v>3795.3</v>
          </cell>
          <cell r="L107">
            <v>451.6</v>
          </cell>
          <cell r="M107">
            <v>0</v>
          </cell>
          <cell r="N107">
            <v>3795.3</v>
          </cell>
        </row>
        <row r="108">
          <cell r="A108" t="str">
            <v>TLK232</v>
          </cell>
          <cell r="B108" t="str">
            <v>Kian Jaya Usaha Sdn Bhd</v>
          </cell>
          <cell r="C108">
            <v>10000</v>
          </cell>
          <cell r="D108">
            <v>5982.9</v>
          </cell>
          <cell r="E108">
            <v>5982.9</v>
          </cell>
          <cell r="I108" t="e">
            <v>#N/A</v>
          </cell>
          <cell r="J108" t="e">
            <v>#N/A</v>
          </cell>
          <cell r="K108">
            <v>5982.9</v>
          </cell>
          <cell r="L108">
            <v>0</v>
          </cell>
          <cell r="M108">
            <v>0</v>
          </cell>
          <cell r="N108">
            <v>5982.9</v>
          </cell>
        </row>
        <row r="109">
          <cell r="A109" t="str">
            <v>TLL102</v>
          </cell>
          <cell r="B109" t="str">
            <v>Lim Kim Lian</v>
          </cell>
          <cell r="C109">
            <v>50000</v>
          </cell>
          <cell r="D109">
            <v>14454.3</v>
          </cell>
          <cell r="E109">
            <v>9075.4</v>
          </cell>
          <cell r="F109">
            <v>5378.9</v>
          </cell>
          <cell r="I109">
            <v>22934.6</v>
          </cell>
          <cell r="J109" t="e">
            <v>#N/A</v>
          </cell>
          <cell r="K109">
            <v>14454.3</v>
          </cell>
          <cell r="L109">
            <v>22934.6</v>
          </cell>
          <cell r="M109">
            <v>0</v>
          </cell>
          <cell r="N109">
            <v>14454.3</v>
          </cell>
        </row>
        <row r="110">
          <cell r="A110" t="str">
            <v>TLL131</v>
          </cell>
          <cell r="B110" t="str">
            <v>Lee Kai Peng</v>
          </cell>
          <cell r="C110">
            <v>5000</v>
          </cell>
          <cell r="D110">
            <v>1327</v>
          </cell>
          <cell r="E110">
            <v>1327</v>
          </cell>
          <cell r="I110" t="e">
            <v>#N/A</v>
          </cell>
          <cell r="J110" t="e">
            <v>#N/A</v>
          </cell>
          <cell r="K110">
            <v>1327</v>
          </cell>
          <cell r="L110">
            <v>0</v>
          </cell>
          <cell r="M110">
            <v>0</v>
          </cell>
          <cell r="N110">
            <v>1327</v>
          </cell>
        </row>
        <row r="111">
          <cell r="A111" t="str">
            <v>TLL132</v>
          </cell>
          <cell r="B111" t="str">
            <v>Lee Kai Peng</v>
          </cell>
          <cell r="C111">
            <v>10000</v>
          </cell>
          <cell r="D111">
            <v>5636.9</v>
          </cell>
          <cell r="E111">
            <v>5636.9</v>
          </cell>
          <cell r="I111">
            <v>4524.7</v>
          </cell>
          <cell r="J111" t="e">
            <v>#N/A</v>
          </cell>
          <cell r="K111">
            <v>5636.9</v>
          </cell>
          <cell r="L111">
            <v>4524.7</v>
          </cell>
          <cell r="M111">
            <v>0</v>
          </cell>
          <cell r="N111">
            <v>5636.9</v>
          </cell>
        </row>
        <row r="112">
          <cell r="A112" t="str">
            <v>TLL152</v>
          </cell>
          <cell r="B112" t="str">
            <v>Low Soew Weng Development Sdn</v>
          </cell>
          <cell r="C112">
            <v>30000</v>
          </cell>
          <cell r="D112">
            <v>6945.9</v>
          </cell>
          <cell r="E112">
            <v>6945.9</v>
          </cell>
          <cell r="I112" t="e">
            <v>#N/A</v>
          </cell>
          <cell r="J112" t="e">
            <v>#N/A</v>
          </cell>
          <cell r="K112">
            <v>6945.9</v>
          </cell>
          <cell r="L112">
            <v>0</v>
          </cell>
          <cell r="M112">
            <v>0</v>
          </cell>
          <cell r="N112">
            <v>6945.9</v>
          </cell>
        </row>
        <row r="113">
          <cell r="A113" t="str">
            <v>TLL162</v>
          </cell>
          <cell r="B113" t="str">
            <v>Land Spring Development</v>
          </cell>
          <cell r="C113">
            <v>15000</v>
          </cell>
          <cell r="D113">
            <v>2506.5</v>
          </cell>
          <cell r="E113">
            <v>2506.5</v>
          </cell>
          <cell r="I113" t="e">
            <v>#N/A</v>
          </cell>
          <cell r="J113" t="e">
            <v>#N/A</v>
          </cell>
          <cell r="K113">
            <v>2506.5</v>
          </cell>
          <cell r="L113">
            <v>0</v>
          </cell>
          <cell r="M113">
            <v>0</v>
          </cell>
          <cell r="N113">
            <v>2506.5</v>
          </cell>
        </row>
        <row r="114">
          <cell r="A114" t="str">
            <v>TLM102</v>
          </cell>
          <cell r="B114" t="str">
            <v>Maju Sekali Sdn Bhd</v>
          </cell>
          <cell r="C114">
            <v>10000</v>
          </cell>
          <cell r="D114">
            <v>2014.7</v>
          </cell>
          <cell r="H114">
            <v>2014.7</v>
          </cell>
          <cell r="I114">
            <v>2014.7</v>
          </cell>
          <cell r="J114" t="e">
            <v>#N/A</v>
          </cell>
          <cell r="K114">
            <v>2014.7</v>
          </cell>
          <cell r="L114">
            <v>2014.7</v>
          </cell>
          <cell r="M114">
            <v>0</v>
          </cell>
          <cell r="N114">
            <v>2014.7</v>
          </cell>
        </row>
        <row r="115">
          <cell r="A115" t="str">
            <v>TLM111</v>
          </cell>
          <cell r="B115" t="str">
            <v>Masih Jaya Sdn Bhd</v>
          </cell>
          <cell r="C115">
            <v>65000</v>
          </cell>
          <cell r="D115">
            <v>1520</v>
          </cell>
          <cell r="E115">
            <v>1520</v>
          </cell>
          <cell r="I115">
            <v>5918</v>
          </cell>
          <cell r="J115" t="e">
            <v>#N/A</v>
          </cell>
          <cell r="K115">
            <v>1520</v>
          </cell>
          <cell r="L115">
            <v>5918</v>
          </cell>
          <cell r="M115">
            <v>0</v>
          </cell>
          <cell r="N115">
            <v>1520</v>
          </cell>
        </row>
        <row r="116">
          <cell r="A116" t="str">
            <v>TLM112</v>
          </cell>
          <cell r="B116" t="str">
            <v>Masih Jaya Sdn Bhd</v>
          </cell>
          <cell r="C116">
            <v>50000</v>
          </cell>
          <cell r="D116">
            <v>11205.6</v>
          </cell>
          <cell r="E116">
            <v>11205.6</v>
          </cell>
          <cell r="I116">
            <v>28653.5</v>
          </cell>
          <cell r="J116" t="e">
            <v>#N/A</v>
          </cell>
          <cell r="K116">
            <v>11205.6</v>
          </cell>
          <cell r="L116">
            <v>28653.5</v>
          </cell>
          <cell r="M116">
            <v>0</v>
          </cell>
          <cell r="N116">
            <v>11205.6</v>
          </cell>
        </row>
        <row r="117">
          <cell r="A117" t="str">
            <v>TLM122</v>
          </cell>
          <cell r="B117" t="str">
            <v>Mee Kwong Machinery Supplies S</v>
          </cell>
          <cell r="C117">
            <v>10000</v>
          </cell>
          <cell r="D117">
            <v>1589.7</v>
          </cell>
          <cell r="E117">
            <v>1589.7</v>
          </cell>
          <cell r="I117">
            <v>5429.5</v>
          </cell>
          <cell r="J117" t="e">
            <v>#N/A</v>
          </cell>
          <cell r="K117">
            <v>1589.7</v>
          </cell>
          <cell r="L117">
            <v>5429.5</v>
          </cell>
          <cell r="M117">
            <v>0</v>
          </cell>
          <cell r="N117">
            <v>1589.7</v>
          </cell>
        </row>
        <row r="119">
          <cell r="A119" t="str">
            <v>TLM152</v>
          </cell>
          <cell r="B119" t="str">
            <v>Melewar Estate Div. 2</v>
          </cell>
          <cell r="C119">
            <v>5000</v>
          </cell>
          <cell r="D119">
            <v>60</v>
          </cell>
          <cell r="E119">
            <v>60</v>
          </cell>
          <cell r="I119">
            <v>240</v>
          </cell>
          <cell r="J119" t="e">
            <v>#N/A</v>
          </cell>
          <cell r="K119">
            <v>60</v>
          </cell>
          <cell r="L119">
            <v>240</v>
          </cell>
          <cell r="M119">
            <v>0</v>
          </cell>
          <cell r="N119">
            <v>60</v>
          </cell>
        </row>
        <row r="120">
          <cell r="A120" t="str">
            <v>TLM162</v>
          </cell>
          <cell r="B120" t="str">
            <v>Syarikat Min Lee Engineering</v>
          </cell>
          <cell r="C120">
            <v>20000</v>
          </cell>
          <cell r="D120">
            <v>11985.9</v>
          </cell>
          <cell r="E120">
            <v>11985.9</v>
          </cell>
          <cell r="I120">
            <v>4910.3</v>
          </cell>
          <cell r="J120" t="e">
            <v>#N/A</v>
          </cell>
          <cell r="K120">
            <v>11985.9</v>
          </cell>
          <cell r="L120">
            <v>4910.3</v>
          </cell>
          <cell r="M120">
            <v>0</v>
          </cell>
          <cell r="N120">
            <v>11985.9</v>
          </cell>
        </row>
        <row r="121">
          <cell r="A121" t="str">
            <v>TLM172</v>
          </cell>
          <cell r="B121" t="str">
            <v>Sykt. M K Machinery Supplier</v>
          </cell>
          <cell r="C121">
            <v>30000</v>
          </cell>
          <cell r="D121">
            <v>479.2</v>
          </cell>
          <cell r="E121">
            <v>479.2</v>
          </cell>
          <cell r="I121" t="e">
            <v>#N/A</v>
          </cell>
          <cell r="J121" t="e">
            <v>#N/A</v>
          </cell>
          <cell r="K121">
            <v>479.2</v>
          </cell>
          <cell r="L121">
            <v>0</v>
          </cell>
          <cell r="M121">
            <v>0</v>
          </cell>
          <cell r="N121">
            <v>479.2</v>
          </cell>
        </row>
        <row r="123">
          <cell r="A123" t="str">
            <v>TLN112</v>
          </cell>
          <cell r="B123" t="str">
            <v>New Tech Engineering Works</v>
          </cell>
          <cell r="I123" t="e">
            <v>#N/A</v>
          </cell>
          <cell r="J123" t="e">
            <v>#N/A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</row>
        <row r="124">
          <cell r="A124" t="str">
            <v>TLP102</v>
          </cell>
          <cell r="B124" t="str">
            <v>Pemborong Lee Bersaudara</v>
          </cell>
          <cell r="C124">
            <v>10000</v>
          </cell>
          <cell r="D124">
            <v>3160.8</v>
          </cell>
          <cell r="E124">
            <v>3160.8</v>
          </cell>
          <cell r="I124" t="e">
            <v>#N/A</v>
          </cell>
          <cell r="J124" t="e">
            <v>#N/A</v>
          </cell>
          <cell r="K124">
            <v>3160.8</v>
          </cell>
          <cell r="L124">
            <v>0</v>
          </cell>
          <cell r="M124">
            <v>0</v>
          </cell>
          <cell r="N124">
            <v>3160.8</v>
          </cell>
        </row>
        <row r="125">
          <cell r="A125" t="str">
            <v>TLP122</v>
          </cell>
          <cell r="B125" t="str">
            <v>Pemborong Primanis</v>
          </cell>
          <cell r="C125">
            <v>36000</v>
          </cell>
          <cell r="D125">
            <v>7330.8</v>
          </cell>
          <cell r="E125">
            <v>7330.8</v>
          </cell>
          <cell r="I125">
            <v>6000</v>
          </cell>
          <cell r="J125" t="e">
            <v>#N/A</v>
          </cell>
          <cell r="K125">
            <v>7330.8</v>
          </cell>
          <cell r="L125">
            <v>6000</v>
          </cell>
          <cell r="M125">
            <v>0</v>
          </cell>
          <cell r="N125">
            <v>7330.8</v>
          </cell>
        </row>
        <row r="126">
          <cell r="A126" t="str">
            <v>TLP132</v>
          </cell>
          <cell r="B126" t="str">
            <v>Pemborong Maju</v>
          </cell>
          <cell r="C126">
            <v>25000</v>
          </cell>
          <cell r="D126">
            <v>5144.3</v>
          </cell>
          <cell r="E126">
            <v>5144.3</v>
          </cell>
          <cell r="I126">
            <v>8941.4</v>
          </cell>
          <cell r="J126">
            <v>0</v>
          </cell>
          <cell r="K126">
            <v>5144.3</v>
          </cell>
          <cell r="L126">
            <v>8941.4</v>
          </cell>
          <cell r="M126">
            <v>0</v>
          </cell>
          <cell r="N126">
            <v>5144.3</v>
          </cell>
        </row>
        <row r="127">
          <cell r="A127" t="str">
            <v>TLP142</v>
          </cell>
          <cell r="B127" t="str">
            <v>Pacific Hardwoods Sdn Bhd</v>
          </cell>
          <cell r="C127">
            <v>25000</v>
          </cell>
          <cell r="D127">
            <v>3733</v>
          </cell>
          <cell r="E127">
            <v>3733</v>
          </cell>
          <cell r="I127">
            <v>1061.5</v>
          </cell>
          <cell r="J127" t="e">
            <v>#N/A</v>
          </cell>
          <cell r="K127">
            <v>3733</v>
          </cell>
          <cell r="L127">
            <v>1061.5</v>
          </cell>
          <cell r="M127">
            <v>0</v>
          </cell>
          <cell r="N127">
            <v>3733</v>
          </cell>
        </row>
        <row r="128">
          <cell r="A128" t="str">
            <v>TLP171</v>
          </cell>
          <cell r="B128" t="str">
            <v>Promise Venture Sdn Bhd</v>
          </cell>
          <cell r="C128">
            <v>45000</v>
          </cell>
          <cell r="D128">
            <v>530</v>
          </cell>
          <cell r="E128">
            <v>530</v>
          </cell>
          <cell r="I128" t="e">
            <v>#N/A</v>
          </cell>
          <cell r="J128" t="e">
            <v>#N/A</v>
          </cell>
          <cell r="K128">
            <v>530</v>
          </cell>
          <cell r="L128">
            <v>0</v>
          </cell>
          <cell r="M128">
            <v>0</v>
          </cell>
          <cell r="N128">
            <v>530</v>
          </cell>
        </row>
        <row r="129">
          <cell r="A129" t="str">
            <v>TLP172</v>
          </cell>
          <cell r="B129" t="str">
            <v>Promise Venture Sdn Bhd</v>
          </cell>
          <cell r="C129">
            <v>60000</v>
          </cell>
          <cell r="D129">
            <v>34559.199999999997</v>
          </cell>
          <cell r="E129">
            <v>34559.199999999997</v>
          </cell>
          <cell r="I129">
            <v>458.2</v>
          </cell>
          <cell r="J129" t="e">
            <v>#N/A</v>
          </cell>
          <cell r="K129">
            <v>34559.199999999997</v>
          </cell>
          <cell r="L129">
            <v>458.2</v>
          </cell>
          <cell r="M129">
            <v>0</v>
          </cell>
          <cell r="N129">
            <v>34559.199999999997</v>
          </cell>
        </row>
        <row r="130">
          <cell r="A130" t="str">
            <v>TLP182</v>
          </cell>
          <cell r="B130" t="str">
            <v>Pemborong Adamaju</v>
          </cell>
          <cell r="C130">
            <v>10000</v>
          </cell>
          <cell r="D130">
            <v>758.8</v>
          </cell>
          <cell r="E130">
            <v>758.8</v>
          </cell>
          <cell r="I130">
            <v>943.9</v>
          </cell>
          <cell r="J130" t="e">
            <v>#N/A</v>
          </cell>
          <cell r="K130">
            <v>758.8</v>
          </cell>
          <cell r="L130">
            <v>943.9</v>
          </cell>
          <cell r="M130">
            <v>0</v>
          </cell>
          <cell r="N130">
            <v>758.8</v>
          </cell>
        </row>
        <row r="131">
          <cell r="A131" t="str">
            <v>TLP192</v>
          </cell>
          <cell r="B131" t="str">
            <v>Pemborong Sri Kemajuan</v>
          </cell>
          <cell r="C131">
            <v>30000</v>
          </cell>
          <cell r="D131">
            <v>10000</v>
          </cell>
          <cell r="F131">
            <v>10000</v>
          </cell>
          <cell r="I131" t="e">
            <v>#N/A</v>
          </cell>
          <cell r="J131" t="e">
            <v>#N/A</v>
          </cell>
          <cell r="K131">
            <v>10000</v>
          </cell>
          <cell r="L131">
            <v>0</v>
          </cell>
          <cell r="M131">
            <v>0</v>
          </cell>
          <cell r="N131">
            <v>10000</v>
          </cell>
        </row>
        <row r="132">
          <cell r="A132" t="str">
            <v>TLP202</v>
          </cell>
          <cell r="B132" t="str">
            <v>Perkasa Development Co</v>
          </cell>
          <cell r="C132">
            <v>10000</v>
          </cell>
          <cell r="D132">
            <v>3438.9</v>
          </cell>
          <cell r="E132">
            <v>3438.9</v>
          </cell>
          <cell r="I132" t="e">
            <v>#N/A</v>
          </cell>
          <cell r="J132" t="e">
            <v>#N/A</v>
          </cell>
          <cell r="K132">
            <v>3438.9</v>
          </cell>
          <cell r="L132">
            <v>0</v>
          </cell>
          <cell r="M132">
            <v>0</v>
          </cell>
          <cell r="N132">
            <v>3438.9</v>
          </cell>
        </row>
        <row r="133">
          <cell r="A133" t="str">
            <v>TLR102</v>
          </cell>
          <cell r="B133" t="str">
            <v>Rainbow Enterprise</v>
          </cell>
          <cell r="C133">
            <v>10000</v>
          </cell>
          <cell r="D133">
            <v>821.8</v>
          </cell>
          <cell r="E133">
            <v>821.8</v>
          </cell>
          <cell r="I133">
            <v>318.39999999999998</v>
          </cell>
          <cell r="J133" t="e">
            <v>#N/A</v>
          </cell>
          <cell r="K133">
            <v>821.8</v>
          </cell>
          <cell r="L133">
            <v>318.39999999999998</v>
          </cell>
          <cell r="M133">
            <v>0</v>
          </cell>
          <cell r="N133">
            <v>821.8</v>
          </cell>
        </row>
        <row r="134">
          <cell r="A134" t="str">
            <v>TLR112</v>
          </cell>
          <cell r="B134" t="str">
            <v>Syarikat Rising Enterprise</v>
          </cell>
          <cell r="C134">
            <v>10000</v>
          </cell>
          <cell r="D134">
            <v>1592.89</v>
          </cell>
          <cell r="H134">
            <v>1592.89</v>
          </cell>
          <cell r="I134">
            <v>7542.89</v>
          </cell>
          <cell r="J134">
            <v>1742.93</v>
          </cell>
          <cell r="K134">
            <v>1592.89</v>
          </cell>
          <cell r="L134">
            <v>7542.89</v>
          </cell>
          <cell r="M134">
            <v>1742.93</v>
          </cell>
          <cell r="N134">
            <v>-150.03999999999996</v>
          </cell>
        </row>
        <row r="135">
          <cell r="A135" t="str">
            <v>TLR132</v>
          </cell>
          <cell r="B135" t="str">
            <v>Relicamp Corporation Sdn Bhd</v>
          </cell>
          <cell r="I135">
            <v>5516.1</v>
          </cell>
          <cell r="J135" t="e">
            <v>#N/A</v>
          </cell>
          <cell r="K135">
            <v>0</v>
          </cell>
          <cell r="L135">
            <v>5516.1</v>
          </cell>
          <cell r="M135">
            <v>0</v>
          </cell>
          <cell r="N135">
            <v>0</v>
          </cell>
        </row>
        <row r="136">
          <cell r="A136" t="str">
            <v>TLS112</v>
          </cell>
          <cell r="B136" t="str">
            <v>Sanko Enterprise</v>
          </cell>
          <cell r="C136">
            <v>3000</v>
          </cell>
          <cell r="D136">
            <v>956.8</v>
          </cell>
          <cell r="E136">
            <v>115.9</v>
          </cell>
          <cell r="F136">
            <v>57.74</v>
          </cell>
          <cell r="G136">
            <v>18.96</v>
          </cell>
          <cell r="H136">
            <v>764.2</v>
          </cell>
          <cell r="I136">
            <v>1564.2</v>
          </cell>
          <cell r="J136">
            <v>192.60000000000005</v>
          </cell>
          <cell r="K136">
            <v>956.80000000000007</v>
          </cell>
          <cell r="L136">
            <v>1564.2</v>
          </cell>
          <cell r="M136">
            <v>192.6</v>
          </cell>
          <cell r="N136">
            <v>764.2</v>
          </cell>
        </row>
        <row r="137">
          <cell r="A137" t="str">
            <v>TLS122</v>
          </cell>
          <cell r="B137" t="str">
            <v>Sebar Jati Sdn Bhd</v>
          </cell>
          <cell r="C137">
            <v>10000</v>
          </cell>
          <cell r="D137">
            <v>4400</v>
          </cell>
          <cell r="H137">
            <v>4400</v>
          </cell>
          <cell r="I137">
            <v>6601.9</v>
          </cell>
          <cell r="J137" t="e">
            <v>#N/A</v>
          </cell>
          <cell r="K137">
            <v>4400</v>
          </cell>
          <cell r="L137">
            <v>6601.9</v>
          </cell>
          <cell r="M137">
            <v>0</v>
          </cell>
          <cell r="N137">
            <v>4400</v>
          </cell>
        </row>
        <row r="138">
          <cell r="A138" t="str">
            <v>TLS132</v>
          </cell>
          <cell r="B138" t="str">
            <v>Syarikat Sunny Enterprise</v>
          </cell>
          <cell r="C138">
            <v>15000</v>
          </cell>
          <cell r="D138">
            <v>990</v>
          </cell>
          <cell r="E138">
            <v>990</v>
          </cell>
          <cell r="I138">
            <v>162.80000000000001</v>
          </cell>
          <cell r="J138" t="e">
            <v>#N/A</v>
          </cell>
          <cell r="K138">
            <v>990</v>
          </cell>
          <cell r="L138">
            <v>162.80000000000001</v>
          </cell>
          <cell r="M138">
            <v>0</v>
          </cell>
          <cell r="N138">
            <v>990</v>
          </cell>
        </row>
        <row r="139">
          <cell r="A139" t="str">
            <v>TLS152</v>
          </cell>
          <cell r="B139" t="str">
            <v>Syarikat Hup Fung</v>
          </cell>
          <cell r="C139">
            <v>20000</v>
          </cell>
          <cell r="D139">
            <v>1896.2</v>
          </cell>
          <cell r="E139">
            <v>1896.2</v>
          </cell>
          <cell r="I139">
            <v>5200</v>
          </cell>
          <cell r="J139" t="e">
            <v>#N/A</v>
          </cell>
          <cell r="K139">
            <v>1896.2</v>
          </cell>
          <cell r="L139">
            <v>5200</v>
          </cell>
          <cell r="M139">
            <v>0</v>
          </cell>
          <cell r="N139">
            <v>1896.2</v>
          </cell>
        </row>
        <row r="140">
          <cell r="A140" t="str">
            <v>TLS162</v>
          </cell>
          <cell r="B140" t="str">
            <v>Sam Soon Enterprise</v>
          </cell>
          <cell r="C140">
            <v>8000</v>
          </cell>
          <cell r="D140">
            <v>2112</v>
          </cell>
          <cell r="E140">
            <v>829.5</v>
          </cell>
          <cell r="F140">
            <v>904.8</v>
          </cell>
          <cell r="G140">
            <v>377.7</v>
          </cell>
          <cell r="I140">
            <v>1879.2</v>
          </cell>
          <cell r="J140" t="e">
            <v>#N/A</v>
          </cell>
          <cell r="K140">
            <v>2112</v>
          </cell>
          <cell r="L140">
            <v>1879.2</v>
          </cell>
          <cell r="M140">
            <v>0</v>
          </cell>
          <cell r="N140">
            <v>2112</v>
          </cell>
        </row>
        <row r="141">
          <cell r="A141" t="str">
            <v>TLS172</v>
          </cell>
          <cell r="B141" t="str">
            <v>STL Enginering</v>
          </cell>
          <cell r="C141">
            <v>20000</v>
          </cell>
          <cell r="D141">
            <v>4436.6000000000004</v>
          </cell>
          <cell r="E141">
            <v>4436.6000000000004</v>
          </cell>
          <cell r="I141">
            <v>12947.8</v>
          </cell>
          <cell r="J141" t="e">
            <v>#N/A</v>
          </cell>
          <cell r="K141">
            <v>4436.6000000000004</v>
          </cell>
          <cell r="L141">
            <v>12947.8</v>
          </cell>
          <cell r="M141">
            <v>0</v>
          </cell>
          <cell r="N141">
            <v>4436.6000000000004</v>
          </cell>
        </row>
        <row r="142">
          <cell r="A142" t="str">
            <v>TLS192</v>
          </cell>
          <cell r="B142" t="str">
            <v>Sheong Huat Tyres And Batterie</v>
          </cell>
          <cell r="C142">
            <v>10000</v>
          </cell>
          <cell r="D142">
            <v>130</v>
          </cell>
          <cell r="E142">
            <v>130</v>
          </cell>
          <cell r="I142" t="e">
            <v>#N/A</v>
          </cell>
          <cell r="J142" t="e">
            <v>#N/A</v>
          </cell>
          <cell r="K142">
            <v>130</v>
          </cell>
          <cell r="L142">
            <v>0</v>
          </cell>
          <cell r="M142">
            <v>0</v>
          </cell>
          <cell r="N142">
            <v>130</v>
          </cell>
        </row>
        <row r="143">
          <cell r="A143" t="str">
            <v>TLT112</v>
          </cell>
          <cell r="B143" t="str">
            <v>Tuah Keemasan Sdn Bhd</v>
          </cell>
          <cell r="C143">
            <v>35000</v>
          </cell>
          <cell r="D143">
            <v>13099</v>
          </cell>
          <cell r="E143">
            <v>11793.8</v>
          </cell>
          <cell r="F143">
            <v>1305.2</v>
          </cell>
          <cell r="I143">
            <v>5839.1</v>
          </cell>
          <cell r="J143" t="e">
            <v>#N/A</v>
          </cell>
          <cell r="K143">
            <v>13099</v>
          </cell>
          <cell r="L143">
            <v>5839.1</v>
          </cell>
          <cell r="M143">
            <v>0</v>
          </cell>
          <cell r="N143">
            <v>13099</v>
          </cell>
        </row>
        <row r="144">
          <cell r="A144" t="str">
            <v>TLT121</v>
          </cell>
          <cell r="B144" t="str">
            <v>Tadek Sdn Bhd</v>
          </cell>
          <cell r="C144">
            <v>15000</v>
          </cell>
          <cell r="D144">
            <v>530</v>
          </cell>
          <cell r="E144">
            <v>530</v>
          </cell>
          <cell r="I144" t="e">
            <v>#N/A</v>
          </cell>
          <cell r="J144" t="e">
            <v>#N/A</v>
          </cell>
          <cell r="K144">
            <v>530</v>
          </cell>
          <cell r="L144">
            <v>0</v>
          </cell>
          <cell r="M144">
            <v>0</v>
          </cell>
          <cell r="N144">
            <v>530</v>
          </cell>
        </row>
        <row r="145">
          <cell r="A145" t="str">
            <v>TLT122</v>
          </cell>
          <cell r="B145" t="str">
            <v>Tadek Sdn Bhd</v>
          </cell>
          <cell r="C145">
            <v>30000</v>
          </cell>
          <cell r="D145">
            <v>6.5</v>
          </cell>
          <cell r="E145">
            <v>6.5</v>
          </cell>
          <cell r="I145" t="e">
            <v>#N/A</v>
          </cell>
          <cell r="J145" t="e">
            <v>#N/A</v>
          </cell>
          <cell r="K145">
            <v>6.5</v>
          </cell>
          <cell r="L145">
            <v>0</v>
          </cell>
          <cell r="M145">
            <v>0</v>
          </cell>
          <cell r="N145">
            <v>6.5</v>
          </cell>
        </row>
        <row r="146">
          <cell r="A146" t="str">
            <v>TLT142</v>
          </cell>
          <cell r="B146" t="str">
            <v>Tan &amp; Phang Development Co</v>
          </cell>
          <cell r="C146">
            <v>10000</v>
          </cell>
          <cell r="D146">
            <v>10883.6</v>
          </cell>
          <cell r="E146">
            <v>7368</v>
          </cell>
          <cell r="F146">
            <v>3515.6</v>
          </cell>
          <cell r="I146">
            <v>16938</v>
          </cell>
          <cell r="J146" t="e">
            <v>#N/A</v>
          </cell>
          <cell r="K146">
            <v>10883.6</v>
          </cell>
          <cell r="L146">
            <v>16938</v>
          </cell>
          <cell r="M146">
            <v>0</v>
          </cell>
          <cell r="N146">
            <v>10883.6</v>
          </cell>
        </row>
        <row r="147">
          <cell r="A147" t="str">
            <v>TLT152</v>
          </cell>
          <cell r="B147" t="str">
            <v>Tan Yan Moon</v>
          </cell>
          <cell r="C147">
            <v>10000</v>
          </cell>
          <cell r="D147">
            <v>16103.04</v>
          </cell>
          <cell r="E147">
            <v>696.74</v>
          </cell>
          <cell r="F147">
            <v>8291.9</v>
          </cell>
          <cell r="G147">
            <v>7114.4</v>
          </cell>
          <cell r="I147">
            <v>7568</v>
          </cell>
          <cell r="J147">
            <v>696.74</v>
          </cell>
          <cell r="K147">
            <v>16103.039999999999</v>
          </cell>
          <cell r="L147">
            <v>7568</v>
          </cell>
          <cell r="M147">
            <v>696.74</v>
          </cell>
          <cell r="N147">
            <v>15406.3</v>
          </cell>
        </row>
        <row r="148">
          <cell r="A148" t="str">
            <v>TLT162</v>
          </cell>
          <cell r="B148" t="str">
            <v>Syarikat Tolly Machinery</v>
          </cell>
          <cell r="C148">
            <v>10000</v>
          </cell>
          <cell r="D148">
            <v>405</v>
          </cell>
          <cell r="E148">
            <v>405</v>
          </cell>
          <cell r="I148">
            <v>1086</v>
          </cell>
          <cell r="J148" t="e">
            <v>#N/A</v>
          </cell>
          <cell r="K148">
            <v>405</v>
          </cell>
          <cell r="L148">
            <v>1086</v>
          </cell>
          <cell r="M148">
            <v>0</v>
          </cell>
          <cell r="N148">
            <v>405</v>
          </cell>
        </row>
        <row r="149">
          <cell r="A149" t="str">
            <v>TLT172</v>
          </cell>
          <cell r="B149" t="str">
            <v>T &amp; L Engineering And Contruct</v>
          </cell>
          <cell r="C149">
            <v>10000</v>
          </cell>
          <cell r="D149">
            <v>67</v>
          </cell>
          <cell r="E149">
            <v>67</v>
          </cell>
          <cell r="I149">
            <v>3400.1</v>
          </cell>
          <cell r="J149" t="e">
            <v>#N/A</v>
          </cell>
          <cell r="K149">
            <v>67</v>
          </cell>
          <cell r="L149">
            <v>3400.1</v>
          </cell>
          <cell r="M149">
            <v>0</v>
          </cell>
          <cell r="N149">
            <v>67</v>
          </cell>
        </row>
        <row r="150">
          <cell r="A150" t="str">
            <v>TLT191</v>
          </cell>
          <cell r="B150" t="str">
            <v>T S F Development Company</v>
          </cell>
          <cell r="C150">
            <v>5000</v>
          </cell>
          <cell r="D150">
            <v>1400</v>
          </cell>
          <cell r="E150">
            <v>1400</v>
          </cell>
          <cell r="I150" t="e">
            <v>#N/A</v>
          </cell>
          <cell r="J150" t="e">
            <v>#N/A</v>
          </cell>
          <cell r="K150">
            <v>1400</v>
          </cell>
          <cell r="L150">
            <v>0</v>
          </cell>
          <cell r="M150">
            <v>0</v>
          </cell>
          <cell r="N150">
            <v>1400</v>
          </cell>
        </row>
        <row r="151">
          <cell r="A151" t="str">
            <v>TLT192</v>
          </cell>
          <cell r="B151" t="str">
            <v>T S F Development Company</v>
          </cell>
          <cell r="C151">
            <v>20000</v>
          </cell>
          <cell r="D151">
            <v>15491.6</v>
          </cell>
          <cell r="E151">
            <v>14233.7</v>
          </cell>
          <cell r="F151">
            <v>1257.9000000000001</v>
          </cell>
          <cell r="I151" t="e">
            <v>#N/A</v>
          </cell>
          <cell r="J151" t="e">
            <v>#N/A</v>
          </cell>
          <cell r="K151">
            <v>15491.6</v>
          </cell>
          <cell r="L151">
            <v>0</v>
          </cell>
          <cell r="M151">
            <v>0</v>
          </cell>
          <cell r="N151">
            <v>15491.6</v>
          </cell>
        </row>
        <row r="152">
          <cell r="A152" t="str">
            <v>TLT202</v>
          </cell>
          <cell r="B152" t="str">
            <v>Tazan Sdn Bhd</v>
          </cell>
          <cell r="C152">
            <v>20000</v>
          </cell>
          <cell r="D152">
            <v>12724.65</v>
          </cell>
          <cell r="E152">
            <v>491</v>
          </cell>
          <cell r="F152">
            <v>8662.1</v>
          </cell>
          <cell r="G152">
            <v>3571.55</v>
          </cell>
          <cell r="I152" t="e">
            <v>#N/A</v>
          </cell>
          <cell r="J152" t="e">
            <v>#N/A</v>
          </cell>
          <cell r="K152">
            <v>12724.650000000001</v>
          </cell>
          <cell r="L152">
            <v>0</v>
          </cell>
          <cell r="M152">
            <v>0</v>
          </cell>
          <cell r="N152">
            <v>12724.650000000001</v>
          </cell>
        </row>
        <row r="153">
          <cell r="A153" t="str">
            <v>TLU102</v>
          </cell>
          <cell r="B153" t="str">
            <v>United Track Sdn Bhd</v>
          </cell>
          <cell r="C153">
            <v>20000</v>
          </cell>
          <cell r="D153">
            <v>4982</v>
          </cell>
          <cell r="E153">
            <v>4982</v>
          </cell>
          <cell r="I153">
            <v>3168.7</v>
          </cell>
          <cell r="J153" t="e">
            <v>#N/A</v>
          </cell>
          <cell r="K153">
            <v>4982</v>
          </cell>
          <cell r="L153">
            <v>3168.7</v>
          </cell>
          <cell r="M153">
            <v>0</v>
          </cell>
          <cell r="N153">
            <v>4982</v>
          </cell>
        </row>
        <row r="154">
          <cell r="A154" t="str">
            <v>TLV102</v>
          </cell>
          <cell r="B154" t="str">
            <v>Victory Development Co</v>
          </cell>
          <cell r="C154">
            <v>20000</v>
          </cell>
          <cell r="D154">
            <v>12848.9</v>
          </cell>
          <cell r="E154">
            <v>12848.9</v>
          </cell>
          <cell r="I154">
            <v>8886.4</v>
          </cell>
          <cell r="J154" t="e">
            <v>#N/A</v>
          </cell>
          <cell r="K154">
            <v>12848.9</v>
          </cell>
          <cell r="L154">
            <v>8886.4</v>
          </cell>
          <cell r="M154">
            <v>0</v>
          </cell>
          <cell r="N154">
            <v>12848.9</v>
          </cell>
        </row>
        <row r="155">
          <cell r="A155" t="str">
            <v>TLV112</v>
          </cell>
          <cell r="B155" t="str">
            <v>V W Enterprise</v>
          </cell>
          <cell r="C155">
            <v>10000</v>
          </cell>
          <cell r="D155">
            <v>12889.8</v>
          </cell>
          <cell r="E155">
            <v>12889.8</v>
          </cell>
          <cell r="I155">
            <v>12917</v>
          </cell>
          <cell r="J155" t="e">
            <v>#N/A</v>
          </cell>
          <cell r="K155">
            <v>12889.8</v>
          </cell>
          <cell r="L155">
            <v>12917</v>
          </cell>
          <cell r="M155">
            <v>0</v>
          </cell>
          <cell r="N155">
            <v>12889.8</v>
          </cell>
        </row>
        <row r="156">
          <cell r="A156" t="str">
            <v>TLV122</v>
          </cell>
          <cell r="B156" t="str">
            <v>Victory Enterprise</v>
          </cell>
          <cell r="C156">
            <v>5000</v>
          </cell>
          <cell r="D156">
            <v>1774.4</v>
          </cell>
          <cell r="E156">
            <v>1774.4</v>
          </cell>
          <cell r="I156" t="e">
            <v>#N/A</v>
          </cell>
          <cell r="J156" t="e">
            <v>#N/A</v>
          </cell>
          <cell r="K156">
            <v>1774.4</v>
          </cell>
          <cell r="L156">
            <v>0</v>
          </cell>
          <cell r="M156">
            <v>0</v>
          </cell>
          <cell r="N156">
            <v>1774.4</v>
          </cell>
        </row>
        <row r="157">
          <cell r="A157" t="str">
            <v>TLW102</v>
          </cell>
          <cell r="B157" t="str">
            <v>Wei Seng Development</v>
          </cell>
          <cell r="C157">
            <v>15000</v>
          </cell>
          <cell r="D157">
            <v>12887.8</v>
          </cell>
          <cell r="E157">
            <v>12887.8</v>
          </cell>
          <cell r="I157">
            <v>4863.1000000000004</v>
          </cell>
          <cell r="J157" t="e">
            <v>#N/A</v>
          </cell>
          <cell r="K157">
            <v>12887.8</v>
          </cell>
          <cell r="L157">
            <v>4863.1000000000004</v>
          </cell>
          <cell r="M157">
            <v>0</v>
          </cell>
          <cell r="N157">
            <v>12887.8</v>
          </cell>
        </row>
        <row r="159">
          <cell r="A159" t="str">
            <v>TLW142</v>
          </cell>
          <cell r="B159" t="str">
            <v>Wengcon Holdings Sdn Bhd</v>
          </cell>
          <cell r="C159">
            <v>50000</v>
          </cell>
          <cell r="D159">
            <v>7175.5</v>
          </cell>
          <cell r="E159">
            <v>7175.5</v>
          </cell>
          <cell r="I159">
            <v>10031.799999999999</v>
          </cell>
          <cell r="J159" t="e">
            <v>#N/A</v>
          </cell>
          <cell r="K159">
            <v>7175.5</v>
          </cell>
          <cell r="L159">
            <v>10031.799999999999</v>
          </cell>
          <cell r="M159">
            <v>0</v>
          </cell>
          <cell r="N159">
            <v>7175.5</v>
          </cell>
        </row>
        <row r="160">
          <cell r="A160" t="str">
            <v>TLW152</v>
          </cell>
          <cell r="B160" t="str">
            <v>Welltech Eng. Consultancy &amp; Se</v>
          </cell>
          <cell r="C160">
            <v>30000</v>
          </cell>
          <cell r="D160">
            <v>2129.5</v>
          </cell>
          <cell r="E160">
            <v>2129.5</v>
          </cell>
          <cell r="I160">
            <v>1102.5</v>
          </cell>
          <cell r="J160" t="e">
            <v>#N/A</v>
          </cell>
          <cell r="K160">
            <v>2129.5</v>
          </cell>
          <cell r="L160">
            <v>1102.5</v>
          </cell>
          <cell r="M160">
            <v>0</v>
          </cell>
          <cell r="N160">
            <v>2129.5</v>
          </cell>
        </row>
        <row r="161">
          <cell r="A161" t="str">
            <v>TLW162</v>
          </cell>
          <cell r="B161" t="str">
            <v>Wu Meng Fatt Enterprise</v>
          </cell>
          <cell r="C161">
            <v>10000</v>
          </cell>
          <cell r="D161">
            <v>6212.6</v>
          </cell>
          <cell r="E161">
            <v>6212.6</v>
          </cell>
          <cell r="I161" t="e">
            <v>#N/A</v>
          </cell>
          <cell r="J161" t="e">
            <v>#N/A</v>
          </cell>
          <cell r="K161">
            <v>6212.6</v>
          </cell>
          <cell r="L161">
            <v>0</v>
          </cell>
          <cell r="M161">
            <v>0</v>
          </cell>
          <cell r="N161">
            <v>6212.6</v>
          </cell>
        </row>
        <row r="162">
          <cell r="A162" t="str">
            <v>TLY112</v>
          </cell>
          <cell r="B162" t="str">
            <v>Yee Kong Enterprise</v>
          </cell>
          <cell r="C162">
            <v>10000</v>
          </cell>
          <cell r="D162">
            <v>5864.3</v>
          </cell>
          <cell r="E162">
            <v>5864.3</v>
          </cell>
          <cell r="I162">
            <v>8927.1</v>
          </cell>
          <cell r="J162">
            <v>440.96000000000004</v>
          </cell>
          <cell r="K162">
            <v>5864.3</v>
          </cell>
          <cell r="L162">
            <v>8927.1</v>
          </cell>
          <cell r="M162">
            <v>440.96</v>
          </cell>
          <cell r="N162">
            <v>5423.34</v>
          </cell>
        </row>
        <row r="163">
          <cell r="A163" t="str">
            <v>TLY132</v>
          </cell>
          <cell r="B163" t="str">
            <v>Syarikat Yun Fatt Sdn Bhd</v>
          </cell>
          <cell r="C163">
            <v>20000</v>
          </cell>
          <cell r="D163">
            <v>10308.4</v>
          </cell>
          <cell r="E163">
            <v>10308.4</v>
          </cell>
          <cell r="I163">
            <v>4667.3</v>
          </cell>
          <cell r="J163" t="e">
            <v>#N/A</v>
          </cell>
          <cell r="K163">
            <v>10308.4</v>
          </cell>
          <cell r="L163">
            <v>4667.3</v>
          </cell>
          <cell r="M163">
            <v>0</v>
          </cell>
          <cell r="N163">
            <v>10308.4</v>
          </cell>
        </row>
        <row r="164">
          <cell r="A164" t="str">
            <v>TLY142</v>
          </cell>
          <cell r="B164" t="str">
            <v>Yunyap Sdn Bhd</v>
          </cell>
          <cell r="C164">
            <v>10000</v>
          </cell>
          <cell r="D164">
            <v>133</v>
          </cell>
          <cell r="E164">
            <v>133</v>
          </cell>
          <cell r="I164">
            <v>1979</v>
          </cell>
          <cell r="J164" t="e">
            <v>#N/A</v>
          </cell>
          <cell r="K164">
            <v>133</v>
          </cell>
          <cell r="L164">
            <v>1979</v>
          </cell>
          <cell r="M164">
            <v>0</v>
          </cell>
          <cell r="N164">
            <v>133</v>
          </cell>
        </row>
        <row r="165">
          <cell r="A165" t="str">
            <v>TSA111</v>
          </cell>
          <cell r="B165" t="str">
            <v>Andikah Jaya Sdn Bhd</v>
          </cell>
          <cell r="C165">
            <v>5000</v>
          </cell>
          <cell r="D165">
            <v>114975</v>
          </cell>
          <cell r="E165">
            <v>114975</v>
          </cell>
          <cell r="I165" t="e">
            <v>#N/A</v>
          </cell>
          <cell r="J165" t="e">
            <v>#N/A</v>
          </cell>
          <cell r="K165">
            <v>114975</v>
          </cell>
          <cell r="L165">
            <v>0</v>
          </cell>
          <cell r="M165">
            <v>0</v>
          </cell>
          <cell r="N165">
            <v>114975</v>
          </cell>
        </row>
        <row r="166">
          <cell r="A166" t="str">
            <v>TSA112</v>
          </cell>
          <cell r="B166" t="str">
            <v>Andikah Jaya Sdn Bhd</v>
          </cell>
          <cell r="C166">
            <v>10000</v>
          </cell>
          <cell r="D166">
            <v>39717.4</v>
          </cell>
          <cell r="E166">
            <v>39717.4</v>
          </cell>
          <cell r="I166" t="e">
            <v>#N/A</v>
          </cell>
          <cell r="J166" t="e">
            <v>#N/A</v>
          </cell>
          <cell r="K166">
            <v>39717.4</v>
          </cell>
          <cell r="L166">
            <v>0</v>
          </cell>
          <cell r="M166">
            <v>0</v>
          </cell>
          <cell r="N166">
            <v>39717.4</v>
          </cell>
        </row>
        <row r="167">
          <cell r="A167" t="str">
            <v>TSC102</v>
          </cell>
          <cell r="B167" t="str">
            <v>Syarikat Chen Lip Contractor</v>
          </cell>
          <cell r="C167">
            <v>10000</v>
          </cell>
          <cell r="D167">
            <v>6607.4</v>
          </cell>
          <cell r="E167">
            <v>6607.4</v>
          </cell>
          <cell r="I167" t="e">
            <v>#N/A</v>
          </cell>
          <cell r="J167" t="e">
            <v>#N/A</v>
          </cell>
          <cell r="K167">
            <v>6607.4</v>
          </cell>
          <cell r="L167">
            <v>0</v>
          </cell>
          <cell r="M167">
            <v>0</v>
          </cell>
          <cell r="N167">
            <v>6607.4</v>
          </cell>
        </row>
        <row r="168">
          <cell r="A168" t="str">
            <v>TSE102</v>
          </cell>
          <cell r="B168" t="str">
            <v>Everbest Enterprise</v>
          </cell>
          <cell r="C168">
            <v>10000</v>
          </cell>
          <cell r="D168">
            <v>9634</v>
          </cell>
          <cell r="E168">
            <v>9634</v>
          </cell>
          <cell r="I168" t="e">
            <v>#N/A</v>
          </cell>
          <cell r="J168" t="e">
            <v>#N/A</v>
          </cell>
          <cell r="K168">
            <v>9634</v>
          </cell>
          <cell r="L168">
            <v>0</v>
          </cell>
          <cell r="M168">
            <v>0</v>
          </cell>
          <cell r="N168">
            <v>9634</v>
          </cell>
        </row>
        <row r="169">
          <cell r="A169" t="str">
            <v>TSH101</v>
          </cell>
          <cell r="B169" t="str">
            <v>Hasil Pasifik Sdn Bhd</v>
          </cell>
          <cell r="C169">
            <v>5000</v>
          </cell>
          <cell r="D169">
            <v>5945</v>
          </cell>
          <cell r="E169">
            <v>5945</v>
          </cell>
          <cell r="I169" t="e">
            <v>#N/A</v>
          </cell>
          <cell r="J169" t="e">
            <v>#N/A</v>
          </cell>
          <cell r="K169">
            <v>5945</v>
          </cell>
          <cell r="L169">
            <v>0</v>
          </cell>
          <cell r="M169">
            <v>0</v>
          </cell>
          <cell r="N169">
            <v>5945</v>
          </cell>
        </row>
        <row r="170">
          <cell r="A170" t="str">
            <v>TSL102</v>
          </cell>
          <cell r="B170" t="str">
            <v>Locus Spares</v>
          </cell>
          <cell r="C170">
            <v>4000</v>
          </cell>
          <cell r="I170" t="e">
            <v>#N/A</v>
          </cell>
          <cell r="J170" t="e">
            <v>#N/A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</row>
        <row r="171">
          <cell r="A171" t="str">
            <v>TSL111</v>
          </cell>
          <cell r="B171" t="str">
            <v>Leong Lip Koh</v>
          </cell>
          <cell r="C171">
            <v>2000</v>
          </cell>
          <cell r="D171">
            <v>1118.7</v>
          </cell>
          <cell r="H171">
            <v>1118.7</v>
          </cell>
          <cell r="I171">
            <v>1118.7</v>
          </cell>
          <cell r="J171" t="e">
            <v>#N/A</v>
          </cell>
          <cell r="K171">
            <v>1118.7</v>
          </cell>
          <cell r="L171">
            <v>1118.7</v>
          </cell>
          <cell r="M171">
            <v>0</v>
          </cell>
          <cell r="N171">
            <v>1118.7</v>
          </cell>
        </row>
        <row r="172">
          <cell r="A172" t="str">
            <v>TSL112</v>
          </cell>
          <cell r="B172" t="str">
            <v>Leong Lip Koh</v>
          </cell>
          <cell r="C172">
            <v>14000</v>
          </cell>
          <cell r="D172">
            <v>967.3</v>
          </cell>
          <cell r="H172">
            <v>967.3</v>
          </cell>
          <cell r="I172">
            <v>967.3</v>
          </cell>
          <cell r="J172" t="e">
            <v>#N/A</v>
          </cell>
          <cell r="K172">
            <v>967.3</v>
          </cell>
          <cell r="L172">
            <v>967.3</v>
          </cell>
          <cell r="M172">
            <v>0</v>
          </cell>
          <cell r="N172">
            <v>967.3</v>
          </cell>
        </row>
        <row r="173">
          <cell r="A173" t="str">
            <v>TSM102</v>
          </cell>
          <cell r="B173" t="str">
            <v>Maxpalm Sdn Bhd</v>
          </cell>
          <cell r="C173">
            <v>24000</v>
          </cell>
          <cell r="G173">
            <v>57.86</v>
          </cell>
          <cell r="H173">
            <v>-57.86</v>
          </cell>
          <cell r="I173">
            <v>4091.28</v>
          </cell>
          <cell r="J173">
            <v>0</v>
          </cell>
          <cell r="K173">
            <v>0</v>
          </cell>
          <cell r="L173">
            <v>4091.28</v>
          </cell>
          <cell r="M173">
            <v>0</v>
          </cell>
          <cell r="N173">
            <v>0</v>
          </cell>
        </row>
        <row r="174">
          <cell r="A174" t="str">
            <v>TSP102</v>
          </cell>
          <cell r="B174" t="str">
            <v>Pensa Tractors Supply Sdn Bhd</v>
          </cell>
          <cell r="C174">
            <v>10000</v>
          </cell>
          <cell r="D174">
            <v>8948.6</v>
          </cell>
          <cell r="E174">
            <v>8948.6</v>
          </cell>
          <cell r="I174">
            <v>3577.2</v>
          </cell>
          <cell r="J174" t="e">
            <v>#N/A</v>
          </cell>
          <cell r="K174">
            <v>8948.6</v>
          </cell>
          <cell r="L174">
            <v>3577.2</v>
          </cell>
          <cell r="M174">
            <v>0</v>
          </cell>
          <cell r="N174">
            <v>8948.6</v>
          </cell>
        </row>
        <row r="175">
          <cell r="A175" t="str">
            <v>TSP111</v>
          </cell>
          <cell r="B175" t="str">
            <v>Sykt Pertanian Khoon Siah Sdn</v>
          </cell>
          <cell r="C175">
            <v>50000</v>
          </cell>
          <cell r="D175">
            <v>37226</v>
          </cell>
          <cell r="E175">
            <v>37226</v>
          </cell>
          <cell r="I175">
            <v>16223.2</v>
          </cell>
          <cell r="J175" t="e">
            <v>#N/A</v>
          </cell>
          <cell r="K175">
            <v>37226</v>
          </cell>
          <cell r="L175">
            <v>16223.2</v>
          </cell>
          <cell r="M175">
            <v>0</v>
          </cell>
          <cell r="N175">
            <v>37226</v>
          </cell>
        </row>
        <row r="176">
          <cell r="A176" t="str">
            <v>TSP112</v>
          </cell>
          <cell r="B176" t="str">
            <v>Sykt Pertanian Khoon Siah Sdn</v>
          </cell>
          <cell r="C176">
            <v>50000</v>
          </cell>
          <cell r="D176">
            <v>80381.03</v>
          </cell>
          <cell r="E176">
            <v>80381.03</v>
          </cell>
          <cell r="I176">
            <v>7420</v>
          </cell>
          <cell r="J176" t="e">
            <v>#N/A</v>
          </cell>
          <cell r="K176">
            <v>80381.03</v>
          </cell>
          <cell r="L176">
            <v>7420</v>
          </cell>
          <cell r="M176">
            <v>0</v>
          </cell>
          <cell r="N176">
            <v>80381.03</v>
          </cell>
        </row>
        <row r="177">
          <cell r="A177" t="str">
            <v>TSS102</v>
          </cell>
          <cell r="B177" t="str">
            <v>Sinsantrac Sdn Bhd</v>
          </cell>
          <cell r="C177">
            <v>50000</v>
          </cell>
          <cell r="D177">
            <v>3624.1</v>
          </cell>
          <cell r="E177">
            <v>3624.1</v>
          </cell>
          <cell r="I177">
            <v>0</v>
          </cell>
          <cell r="J177" t="e">
            <v>#N/A</v>
          </cell>
          <cell r="K177">
            <v>3624.1</v>
          </cell>
          <cell r="L177">
            <v>0</v>
          </cell>
          <cell r="M177">
            <v>0</v>
          </cell>
          <cell r="N177">
            <v>3624.1</v>
          </cell>
        </row>
        <row r="178">
          <cell r="A178" t="str">
            <v>TSS112</v>
          </cell>
          <cell r="B178" t="str">
            <v>Sim Lim Development</v>
          </cell>
          <cell r="C178">
            <v>5000</v>
          </cell>
          <cell r="D178">
            <v>3536.82</v>
          </cell>
          <cell r="E178">
            <v>411.67</v>
          </cell>
          <cell r="F178">
            <v>221.75</v>
          </cell>
          <cell r="G178">
            <v>282.39999999999998</v>
          </cell>
          <cell r="H178">
            <v>2621</v>
          </cell>
          <cell r="I178">
            <v>4621</v>
          </cell>
          <cell r="J178">
            <v>633.41999999999996</v>
          </cell>
          <cell r="K178">
            <v>3536.82</v>
          </cell>
          <cell r="L178">
            <v>4621</v>
          </cell>
          <cell r="M178">
            <v>633.41999999999996</v>
          </cell>
          <cell r="N178">
            <v>2903.4</v>
          </cell>
        </row>
        <row r="179">
          <cell r="A179" t="str">
            <v>TSS121</v>
          </cell>
          <cell r="B179" t="str">
            <v>Syn Kiong Properties Sdn Bhd</v>
          </cell>
          <cell r="C179">
            <v>40000</v>
          </cell>
          <cell r="D179">
            <v>32295.1</v>
          </cell>
          <cell r="E179">
            <v>32295.1</v>
          </cell>
          <cell r="I179">
            <v>8000</v>
          </cell>
          <cell r="J179" t="e">
            <v>#N/A</v>
          </cell>
          <cell r="K179">
            <v>32295.1</v>
          </cell>
          <cell r="L179">
            <v>8000</v>
          </cell>
          <cell r="M179">
            <v>0</v>
          </cell>
          <cell r="N179">
            <v>32295.1</v>
          </cell>
        </row>
        <row r="180">
          <cell r="A180" t="str">
            <v>TSS122</v>
          </cell>
          <cell r="B180" t="str">
            <v>Syn Kiong Properties Sdn Bhd</v>
          </cell>
          <cell r="C180">
            <v>90000</v>
          </cell>
          <cell r="D180">
            <v>91855</v>
          </cell>
          <cell r="E180">
            <v>91855</v>
          </cell>
          <cell r="I180">
            <v>47000.65</v>
          </cell>
          <cell r="J180">
            <v>3300</v>
          </cell>
          <cell r="K180">
            <v>91855</v>
          </cell>
          <cell r="L180">
            <v>47000.65</v>
          </cell>
          <cell r="M180">
            <v>3300</v>
          </cell>
          <cell r="N180">
            <v>88555</v>
          </cell>
        </row>
        <row r="181">
          <cell r="A181" t="str">
            <v>TSS132</v>
          </cell>
          <cell r="B181" t="str">
            <v>Soon Nyen Enterprise</v>
          </cell>
          <cell r="C181">
            <v>30000</v>
          </cell>
          <cell r="D181">
            <v>5846.95</v>
          </cell>
          <cell r="E181">
            <v>1070.7</v>
          </cell>
          <cell r="G181">
            <v>3684.8</v>
          </cell>
          <cell r="H181">
            <v>1091.45</v>
          </cell>
          <cell r="I181">
            <v>13296.45</v>
          </cell>
          <cell r="J181" t="e">
            <v>#N/A</v>
          </cell>
          <cell r="K181">
            <v>5846.95</v>
          </cell>
          <cell r="L181">
            <v>13296.45</v>
          </cell>
          <cell r="M181">
            <v>0</v>
          </cell>
          <cell r="N181">
            <v>5846.95</v>
          </cell>
        </row>
        <row r="182">
          <cell r="A182" t="str">
            <v>TSY101</v>
          </cell>
          <cell r="B182" t="str">
            <v>Yun Hing (Sabah) Sdn Bhd</v>
          </cell>
          <cell r="C182">
            <v>5000</v>
          </cell>
          <cell r="D182">
            <v>5176</v>
          </cell>
          <cell r="E182">
            <v>5176</v>
          </cell>
          <cell r="I182" t="e">
            <v>#N/A</v>
          </cell>
          <cell r="J182" t="e">
            <v>#N/A</v>
          </cell>
          <cell r="K182">
            <v>5176</v>
          </cell>
          <cell r="L182">
            <v>0</v>
          </cell>
          <cell r="M182">
            <v>0</v>
          </cell>
          <cell r="N182">
            <v>5176</v>
          </cell>
        </row>
        <row r="183">
          <cell r="A183" t="str">
            <v>TTA102</v>
          </cell>
          <cell r="B183" t="str">
            <v>Aturmaju (S) Holding Sdn Bhd</v>
          </cell>
          <cell r="C183">
            <v>20000</v>
          </cell>
          <cell r="D183">
            <v>1997.5</v>
          </cell>
          <cell r="G183">
            <v>144</v>
          </cell>
          <cell r="H183">
            <v>1853.5</v>
          </cell>
          <cell r="I183">
            <v>1853.5</v>
          </cell>
          <cell r="J183" t="e">
            <v>#N/A</v>
          </cell>
          <cell r="K183">
            <v>1997.5</v>
          </cell>
          <cell r="L183">
            <v>1853.5</v>
          </cell>
          <cell r="M183">
            <v>0</v>
          </cell>
          <cell r="N183">
            <v>1997.5</v>
          </cell>
        </row>
        <row r="184">
          <cell r="A184" t="str">
            <v>TTA122</v>
          </cell>
          <cell r="B184" t="str">
            <v>Aturmaju (S) Holding Sdn Bhd (</v>
          </cell>
          <cell r="C184">
            <v>15000</v>
          </cell>
          <cell r="D184">
            <v>1728.5</v>
          </cell>
          <cell r="H184">
            <v>1728.5</v>
          </cell>
          <cell r="I184">
            <v>6780.1</v>
          </cell>
          <cell r="J184" t="e">
            <v>#N/A</v>
          </cell>
          <cell r="K184">
            <v>1728.5</v>
          </cell>
          <cell r="L184">
            <v>6780.1</v>
          </cell>
          <cell r="M184">
            <v>0</v>
          </cell>
          <cell r="N184">
            <v>1728.5</v>
          </cell>
        </row>
        <row r="185">
          <cell r="A185" t="str">
            <v>TTA131</v>
          </cell>
          <cell r="B185" t="str">
            <v>Aksi Perwira Sdn Bhd</v>
          </cell>
          <cell r="C185">
            <v>4000</v>
          </cell>
          <cell r="D185">
            <v>4700</v>
          </cell>
          <cell r="E185">
            <v>4700</v>
          </cell>
          <cell r="I185">
            <v>1587.2</v>
          </cell>
          <cell r="J185">
            <v>0</v>
          </cell>
          <cell r="K185">
            <v>4700</v>
          </cell>
          <cell r="L185">
            <v>1587.2</v>
          </cell>
          <cell r="M185">
            <v>0</v>
          </cell>
          <cell r="N185">
            <v>4700</v>
          </cell>
        </row>
        <row r="186">
          <cell r="A186" t="str">
            <v>TTA132</v>
          </cell>
          <cell r="B186" t="str">
            <v>Aksi Perwira Sdn Bhd</v>
          </cell>
          <cell r="C186">
            <v>6000</v>
          </cell>
          <cell r="D186">
            <v>16492.7</v>
          </cell>
          <cell r="E186">
            <v>6824.9</v>
          </cell>
          <cell r="F186">
            <v>9367.7999999999993</v>
          </cell>
          <cell r="G186">
            <v>300</v>
          </cell>
          <cell r="I186">
            <v>3913.24</v>
          </cell>
          <cell r="J186">
            <v>0</v>
          </cell>
          <cell r="K186">
            <v>16492.699999999997</v>
          </cell>
          <cell r="L186">
            <v>3913.24</v>
          </cell>
          <cell r="M186">
            <v>0</v>
          </cell>
          <cell r="N186">
            <v>16492.699999999997</v>
          </cell>
        </row>
        <row r="187">
          <cell r="A187" t="str">
            <v>TTA142</v>
          </cell>
          <cell r="B187" t="str">
            <v>Andum Sdn Bhd</v>
          </cell>
          <cell r="C187">
            <v>15000</v>
          </cell>
          <cell r="D187">
            <v>4.5</v>
          </cell>
          <cell r="E187">
            <v>4.5</v>
          </cell>
          <cell r="I187" t="e">
            <v>#N/A</v>
          </cell>
          <cell r="J187" t="e">
            <v>#N/A</v>
          </cell>
          <cell r="K187">
            <v>4.5</v>
          </cell>
          <cell r="L187">
            <v>0</v>
          </cell>
          <cell r="M187">
            <v>0</v>
          </cell>
          <cell r="N187">
            <v>4.5</v>
          </cell>
        </row>
        <row r="188">
          <cell r="A188" t="str">
            <v>TTA151</v>
          </cell>
          <cell r="B188" t="str">
            <v>Aneka kerjaya Sdn Bhd</v>
          </cell>
          <cell r="C188">
            <v>5000</v>
          </cell>
          <cell r="D188">
            <v>10776.2</v>
          </cell>
          <cell r="E188">
            <v>10776.2</v>
          </cell>
          <cell r="I188">
            <v>11356.1</v>
          </cell>
          <cell r="J188" t="e">
            <v>#N/A</v>
          </cell>
          <cell r="K188">
            <v>10776.2</v>
          </cell>
          <cell r="L188">
            <v>11356.1</v>
          </cell>
          <cell r="M188">
            <v>0</v>
          </cell>
          <cell r="N188">
            <v>10776.2</v>
          </cell>
        </row>
        <row r="189">
          <cell r="A189" t="str">
            <v>TTA152</v>
          </cell>
          <cell r="B189" t="str">
            <v>Aneka Kerjaya Sdn Bhd</v>
          </cell>
          <cell r="C189">
            <v>15000</v>
          </cell>
          <cell r="D189">
            <v>17727.900000000001</v>
          </cell>
          <cell r="E189">
            <v>11522.9</v>
          </cell>
          <cell r="F189">
            <v>1198.5999999999999</v>
          </cell>
          <cell r="G189">
            <v>3086.5</v>
          </cell>
          <cell r="H189">
            <v>1919.9</v>
          </cell>
          <cell r="I189">
            <v>13671.5</v>
          </cell>
          <cell r="J189" t="e">
            <v>#N/A</v>
          </cell>
          <cell r="K189">
            <v>17727.900000000001</v>
          </cell>
          <cell r="L189">
            <v>13671.5</v>
          </cell>
          <cell r="M189">
            <v>0</v>
          </cell>
          <cell r="N189">
            <v>17727.900000000001</v>
          </cell>
        </row>
        <row r="190">
          <cell r="A190" t="str">
            <v>TTA161</v>
          </cell>
          <cell r="B190" t="str">
            <v>A K Liew</v>
          </cell>
          <cell r="I190">
            <v>6920</v>
          </cell>
          <cell r="J190">
            <v>528.35</v>
          </cell>
          <cell r="K190">
            <v>0</v>
          </cell>
          <cell r="L190">
            <v>6920</v>
          </cell>
          <cell r="M190">
            <v>528.35</v>
          </cell>
          <cell r="N190">
            <v>-528.35</v>
          </cell>
        </row>
        <row r="191">
          <cell r="A191" t="str">
            <v>TTA162</v>
          </cell>
          <cell r="B191" t="str">
            <v>A K Liew</v>
          </cell>
          <cell r="C191">
            <v>15000</v>
          </cell>
          <cell r="D191">
            <v>14989.6</v>
          </cell>
          <cell r="E191">
            <v>284.72000000000003</v>
          </cell>
          <cell r="F191">
            <v>638.49</v>
          </cell>
          <cell r="G191">
            <v>208.64</v>
          </cell>
          <cell r="H191">
            <v>13857.75</v>
          </cell>
          <cell r="I191">
            <v>13909.4</v>
          </cell>
          <cell r="J191">
            <v>1065.25</v>
          </cell>
          <cell r="K191">
            <v>14989.6</v>
          </cell>
          <cell r="L191">
            <v>13909.4</v>
          </cell>
          <cell r="M191">
            <v>1065.25</v>
          </cell>
          <cell r="N191">
            <v>13924.35</v>
          </cell>
        </row>
        <row r="192">
          <cell r="A192" t="str">
            <v>TTA171</v>
          </cell>
          <cell r="B192" t="str">
            <v>Affinity Marvel Sdn Bhd</v>
          </cell>
          <cell r="C192">
            <v>25000</v>
          </cell>
          <cell r="D192">
            <v>38871</v>
          </cell>
          <cell r="E192">
            <v>288</v>
          </cell>
          <cell r="F192">
            <v>8672</v>
          </cell>
          <cell r="G192">
            <v>29911</v>
          </cell>
          <cell r="I192" t="e">
            <v>#N/A</v>
          </cell>
          <cell r="J192" t="e">
            <v>#N/A</v>
          </cell>
          <cell r="K192">
            <v>38871</v>
          </cell>
          <cell r="L192">
            <v>0</v>
          </cell>
          <cell r="M192">
            <v>0</v>
          </cell>
          <cell r="N192">
            <v>38871</v>
          </cell>
        </row>
        <row r="193">
          <cell r="A193" t="str">
            <v>TTA172</v>
          </cell>
          <cell r="B193" t="str">
            <v>Affinity Marvel Sdn Bhd</v>
          </cell>
          <cell r="C193">
            <v>50000</v>
          </cell>
          <cell r="D193">
            <v>15768.5</v>
          </cell>
          <cell r="E193">
            <v>3060.3</v>
          </cell>
          <cell r="F193">
            <v>12708.2</v>
          </cell>
          <cell r="I193" t="e">
            <v>#N/A</v>
          </cell>
          <cell r="J193" t="e">
            <v>#N/A</v>
          </cell>
          <cell r="K193">
            <v>15768.5</v>
          </cell>
          <cell r="L193">
            <v>0</v>
          </cell>
          <cell r="M193">
            <v>0</v>
          </cell>
          <cell r="N193">
            <v>15768.5</v>
          </cell>
        </row>
        <row r="194">
          <cell r="A194" t="str">
            <v>TTA182</v>
          </cell>
          <cell r="B194" t="str">
            <v>A Tsen &amp; Co</v>
          </cell>
          <cell r="C194">
            <v>5000</v>
          </cell>
          <cell r="D194">
            <v>2500</v>
          </cell>
          <cell r="E194">
            <v>2500</v>
          </cell>
          <cell r="I194" t="e">
            <v>#N/A</v>
          </cell>
          <cell r="J194" t="e">
            <v>#N/A</v>
          </cell>
          <cell r="K194">
            <v>2500</v>
          </cell>
          <cell r="L194">
            <v>0</v>
          </cell>
          <cell r="M194">
            <v>0</v>
          </cell>
          <cell r="N194">
            <v>2500</v>
          </cell>
        </row>
        <row r="195">
          <cell r="A195" t="str">
            <v>TTA191</v>
          </cell>
          <cell r="B195" t="str">
            <v>Arena Rahmat Sdn Bhd</v>
          </cell>
          <cell r="C195">
            <v>10000</v>
          </cell>
          <cell r="D195">
            <v>2070</v>
          </cell>
          <cell r="E195">
            <v>2070</v>
          </cell>
          <cell r="I195" t="e">
            <v>#N/A</v>
          </cell>
          <cell r="J195" t="e">
            <v>#N/A</v>
          </cell>
          <cell r="K195">
            <v>2070</v>
          </cell>
          <cell r="L195">
            <v>0</v>
          </cell>
          <cell r="M195">
            <v>0</v>
          </cell>
          <cell r="N195">
            <v>2070</v>
          </cell>
        </row>
        <row r="196">
          <cell r="A196" t="str">
            <v>TTB102</v>
          </cell>
          <cell r="B196" t="str">
            <v>Bisamaju Enterprise</v>
          </cell>
          <cell r="C196">
            <v>13000</v>
          </cell>
          <cell r="I196">
            <v>0</v>
          </cell>
          <cell r="J196" t="e">
            <v>#N/A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</row>
        <row r="197">
          <cell r="A197" t="str">
            <v>TTC112</v>
          </cell>
          <cell r="B197" t="str">
            <v>Chong Su Yun</v>
          </cell>
          <cell r="C197">
            <v>15000</v>
          </cell>
          <cell r="D197">
            <v>3038.52</v>
          </cell>
          <cell r="E197">
            <v>608.76</v>
          </cell>
          <cell r="F197">
            <v>321.45999999999998</v>
          </cell>
          <cell r="H197">
            <v>2108.3000000000002</v>
          </cell>
          <cell r="I197">
            <v>7214.3</v>
          </cell>
          <cell r="J197">
            <v>930.22</v>
          </cell>
          <cell r="K197">
            <v>3038.5200000000004</v>
          </cell>
          <cell r="L197">
            <v>7214.3</v>
          </cell>
          <cell r="M197">
            <v>930.22</v>
          </cell>
          <cell r="N197">
            <v>2108.3000000000002</v>
          </cell>
        </row>
        <row r="198">
          <cell r="A198" t="str">
            <v>TTC121</v>
          </cell>
          <cell r="B198" t="str">
            <v>Chow En Shen</v>
          </cell>
          <cell r="C198">
            <v>20000</v>
          </cell>
          <cell r="D198">
            <v>21398.400000000001</v>
          </cell>
          <cell r="E198">
            <v>3350</v>
          </cell>
          <cell r="F198">
            <v>7420</v>
          </cell>
          <cell r="G198">
            <v>10628.4</v>
          </cell>
          <cell r="I198">
            <v>39256</v>
          </cell>
          <cell r="J198" t="e">
            <v>#N/A</v>
          </cell>
          <cell r="K198">
            <v>21398.400000000001</v>
          </cell>
          <cell r="L198">
            <v>39256</v>
          </cell>
          <cell r="M198">
            <v>0</v>
          </cell>
          <cell r="N198">
            <v>21398.400000000001</v>
          </cell>
        </row>
        <row r="199">
          <cell r="A199" t="str">
            <v>TTC122</v>
          </cell>
          <cell r="B199" t="str">
            <v>Chow En Shen</v>
          </cell>
          <cell r="C199">
            <v>30000</v>
          </cell>
          <cell r="D199">
            <v>100099.3</v>
          </cell>
          <cell r="E199">
            <v>4113.5</v>
          </cell>
          <cell r="F199">
            <v>14538.8</v>
          </cell>
          <cell r="G199">
            <v>22593.3</v>
          </cell>
          <cell r="H199">
            <v>58853.7</v>
          </cell>
          <cell r="I199">
            <v>70288.7</v>
          </cell>
          <cell r="J199" t="e">
            <v>#N/A</v>
          </cell>
          <cell r="K199">
            <v>100099.29999999999</v>
          </cell>
          <cell r="L199">
            <v>70288.7</v>
          </cell>
          <cell r="M199">
            <v>0</v>
          </cell>
          <cell r="N199">
            <v>100099.29999999999</v>
          </cell>
        </row>
        <row r="200">
          <cell r="A200" t="str">
            <v>TTC152</v>
          </cell>
          <cell r="B200" t="str">
            <v>Chin Kon Fatt</v>
          </cell>
          <cell r="C200">
            <v>8000</v>
          </cell>
          <cell r="D200">
            <v>9719.0499999999993</v>
          </cell>
          <cell r="E200">
            <v>744.35</v>
          </cell>
          <cell r="F200">
            <v>8974.7000000000007</v>
          </cell>
          <cell r="I200">
            <v>1146</v>
          </cell>
          <cell r="J200">
            <v>744.35</v>
          </cell>
          <cell r="K200">
            <v>9719.0500000000011</v>
          </cell>
          <cell r="L200">
            <v>1146</v>
          </cell>
          <cell r="M200">
            <v>744.35</v>
          </cell>
          <cell r="N200">
            <v>8974.7000000000007</v>
          </cell>
        </row>
        <row r="201">
          <cell r="A201" t="str">
            <v>TTC172</v>
          </cell>
          <cell r="B201" t="str">
            <v>Chung Pan Parts &amp; Service</v>
          </cell>
          <cell r="C201">
            <v>20000</v>
          </cell>
          <cell r="D201">
            <v>53</v>
          </cell>
          <cell r="F201">
            <v>53</v>
          </cell>
          <cell r="I201">
            <v>1051</v>
          </cell>
          <cell r="J201" t="e">
            <v>#N/A</v>
          </cell>
          <cell r="K201">
            <v>53</v>
          </cell>
          <cell r="L201">
            <v>1051</v>
          </cell>
          <cell r="M201">
            <v>0</v>
          </cell>
          <cell r="N201">
            <v>53</v>
          </cell>
        </row>
        <row r="202">
          <cell r="A202" t="str">
            <v>TTC181</v>
          </cell>
          <cell r="B202" t="str">
            <v>Cahaya Enterprise</v>
          </cell>
          <cell r="C202">
            <v>20000</v>
          </cell>
          <cell r="D202">
            <v>3990</v>
          </cell>
          <cell r="E202">
            <v>3990</v>
          </cell>
          <cell r="I202">
            <v>27630.3</v>
          </cell>
          <cell r="J202" t="e">
            <v>#N/A</v>
          </cell>
          <cell r="K202">
            <v>3990</v>
          </cell>
          <cell r="L202">
            <v>27630.3</v>
          </cell>
          <cell r="M202">
            <v>0</v>
          </cell>
          <cell r="N202">
            <v>3990</v>
          </cell>
        </row>
        <row r="203">
          <cell r="A203" t="str">
            <v>TTC182</v>
          </cell>
          <cell r="B203" t="str">
            <v>Cahaya Enterprise</v>
          </cell>
          <cell r="C203">
            <v>30000</v>
          </cell>
          <cell r="D203">
            <v>19099.900000000001</v>
          </cell>
          <cell r="E203">
            <v>973</v>
          </cell>
          <cell r="F203">
            <v>3490.1</v>
          </cell>
          <cell r="G203">
            <v>4638.1000000000004</v>
          </cell>
          <cell r="H203">
            <v>9998.7000000000007</v>
          </cell>
          <cell r="I203">
            <v>19998.7</v>
          </cell>
          <cell r="J203" t="e">
            <v>#N/A</v>
          </cell>
          <cell r="K203">
            <v>19099.900000000001</v>
          </cell>
          <cell r="L203">
            <v>19998.7</v>
          </cell>
          <cell r="M203">
            <v>0</v>
          </cell>
          <cell r="N203">
            <v>19099.900000000001</v>
          </cell>
        </row>
        <row r="204">
          <cell r="A204" t="str">
            <v>TTC191</v>
          </cell>
          <cell r="B204" t="str">
            <v>Chong Fung Kiong</v>
          </cell>
          <cell r="C204">
            <v>8000</v>
          </cell>
          <cell r="D204">
            <v>5951.2</v>
          </cell>
          <cell r="E204">
            <v>5951.2</v>
          </cell>
          <cell r="I204" t="e">
            <v>#N/A</v>
          </cell>
          <cell r="J204" t="e">
            <v>#N/A</v>
          </cell>
          <cell r="K204">
            <v>5951.2</v>
          </cell>
          <cell r="L204">
            <v>0</v>
          </cell>
          <cell r="M204">
            <v>0</v>
          </cell>
          <cell r="N204">
            <v>5951.2</v>
          </cell>
        </row>
        <row r="205">
          <cell r="A205" t="str">
            <v>TTC192</v>
          </cell>
          <cell r="B205" t="str">
            <v>Chong Fung Kiong</v>
          </cell>
          <cell r="C205">
            <v>2000</v>
          </cell>
          <cell r="D205">
            <v>601</v>
          </cell>
          <cell r="E205">
            <v>601</v>
          </cell>
          <cell r="I205" t="e">
            <v>#N/A</v>
          </cell>
          <cell r="J205" t="e">
            <v>#N/A</v>
          </cell>
          <cell r="K205">
            <v>601</v>
          </cell>
          <cell r="L205">
            <v>0</v>
          </cell>
          <cell r="M205">
            <v>0</v>
          </cell>
          <cell r="N205">
            <v>601</v>
          </cell>
        </row>
        <row r="206">
          <cell r="A206" t="str">
            <v>TTC202</v>
          </cell>
          <cell r="B206" t="str">
            <v>Mr Chang Shui Fah</v>
          </cell>
          <cell r="C206">
            <v>5000</v>
          </cell>
          <cell r="D206">
            <v>1200</v>
          </cell>
          <cell r="E206">
            <v>1200</v>
          </cell>
          <cell r="I206" t="e">
            <v>#N/A</v>
          </cell>
          <cell r="J206" t="e">
            <v>#N/A</v>
          </cell>
          <cell r="K206">
            <v>1200</v>
          </cell>
          <cell r="L206">
            <v>0</v>
          </cell>
          <cell r="M206">
            <v>0</v>
          </cell>
          <cell r="N206">
            <v>1200</v>
          </cell>
        </row>
        <row r="207">
          <cell r="A207" t="str">
            <v>TTC211</v>
          </cell>
          <cell r="B207" t="str">
            <v>Ching Len Plantation</v>
          </cell>
          <cell r="C207">
            <v>5000</v>
          </cell>
          <cell r="D207">
            <v>600</v>
          </cell>
          <cell r="E207">
            <v>600</v>
          </cell>
          <cell r="I207" t="e">
            <v>#N/A</v>
          </cell>
          <cell r="J207" t="e">
            <v>#N/A</v>
          </cell>
          <cell r="K207">
            <v>600</v>
          </cell>
          <cell r="L207">
            <v>0</v>
          </cell>
          <cell r="M207">
            <v>0</v>
          </cell>
          <cell r="N207">
            <v>600</v>
          </cell>
        </row>
        <row r="208">
          <cell r="A208" t="str">
            <v>TTC212</v>
          </cell>
          <cell r="B208" t="str">
            <v>Ching Len Plantation</v>
          </cell>
          <cell r="C208">
            <v>10000</v>
          </cell>
          <cell r="D208">
            <v>2218.1</v>
          </cell>
          <cell r="E208">
            <v>2218.1</v>
          </cell>
          <cell r="I208" t="e">
            <v>#N/A</v>
          </cell>
          <cell r="J208" t="e">
            <v>#N/A</v>
          </cell>
          <cell r="K208">
            <v>2218.1</v>
          </cell>
          <cell r="L208">
            <v>0</v>
          </cell>
          <cell r="M208">
            <v>0</v>
          </cell>
          <cell r="N208">
            <v>2218.1</v>
          </cell>
        </row>
        <row r="209">
          <cell r="A209" t="str">
            <v>TTE102</v>
          </cell>
          <cell r="B209" t="str">
            <v>Ehoc Timber Co</v>
          </cell>
          <cell r="C209">
            <v>7000</v>
          </cell>
          <cell r="D209">
            <v>3337.19</v>
          </cell>
          <cell r="E209">
            <v>351.56</v>
          </cell>
          <cell r="F209">
            <v>214.7</v>
          </cell>
          <cell r="G209">
            <v>206.43</v>
          </cell>
          <cell r="H209">
            <v>2564.5</v>
          </cell>
          <cell r="I209">
            <v>4564.5</v>
          </cell>
          <cell r="J209">
            <v>772.68999999999994</v>
          </cell>
          <cell r="K209">
            <v>3337.19</v>
          </cell>
          <cell r="L209">
            <v>4564.5</v>
          </cell>
          <cell r="M209">
            <v>772.69</v>
          </cell>
          <cell r="N209">
            <v>2564.5</v>
          </cell>
        </row>
        <row r="210">
          <cell r="A210" t="str">
            <v>TTF102</v>
          </cell>
          <cell r="B210" t="str">
            <v>Fadil Jaya Sdn Bhd</v>
          </cell>
          <cell r="C210">
            <v>10000</v>
          </cell>
          <cell r="D210">
            <v>6819.6</v>
          </cell>
          <cell r="E210">
            <v>6818.6</v>
          </cell>
          <cell r="F210">
            <v>1</v>
          </cell>
          <cell r="I210">
            <v>654</v>
          </cell>
          <cell r="J210" t="e">
            <v>#N/A</v>
          </cell>
          <cell r="K210">
            <v>6819.6</v>
          </cell>
          <cell r="L210">
            <v>654</v>
          </cell>
          <cell r="M210">
            <v>0</v>
          </cell>
          <cell r="N210">
            <v>6819.6</v>
          </cell>
        </row>
        <row r="211">
          <cell r="A211" t="str">
            <v>TTF121</v>
          </cell>
          <cell r="B211" t="str">
            <v>Fung Dat Sdn Bhd</v>
          </cell>
          <cell r="C211">
            <v>20000</v>
          </cell>
          <cell r="D211">
            <v>13500</v>
          </cell>
          <cell r="E211">
            <v>13500</v>
          </cell>
          <cell r="I211" t="e">
            <v>#N/A</v>
          </cell>
          <cell r="J211" t="e">
            <v>#N/A</v>
          </cell>
          <cell r="K211">
            <v>13500</v>
          </cell>
          <cell r="L211">
            <v>0</v>
          </cell>
          <cell r="M211">
            <v>0</v>
          </cell>
          <cell r="N211">
            <v>13500</v>
          </cell>
        </row>
        <row r="212">
          <cell r="A212" t="str">
            <v>TTF122</v>
          </cell>
          <cell r="B212" t="str">
            <v>Fung Dat Sdn Bhd</v>
          </cell>
          <cell r="C212">
            <v>40000</v>
          </cell>
          <cell r="D212">
            <v>21477.9</v>
          </cell>
          <cell r="E212">
            <v>21477.9</v>
          </cell>
          <cell r="I212">
            <v>8062.12</v>
          </cell>
          <cell r="J212">
            <v>5714.9900000000007</v>
          </cell>
          <cell r="K212">
            <v>21477.9</v>
          </cell>
          <cell r="L212">
            <v>8062.12</v>
          </cell>
          <cell r="M212">
            <v>5714.99</v>
          </cell>
          <cell r="N212">
            <v>15762.910000000002</v>
          </cell>
        </row>
        <row r="213">
          <cell r="A213" t="str">
            <v>TTF142</v>
          </cell>
          <cell r="B213" t="str">
            <v>Fu Yee Corporation Sdn Bhd</v>
          </cell>
          <cell r="C213">
            <v>10000</v>
          </cell>
          <cell r="D213">
            <v>2033.3</v>
          </cell>
          <cell r="E213">
            <v>2033.3</v>
          </cell>
          <cell r="I213">
            <v>351.4</v>
          </cell>
          <cell r="J213" t="e">
            <v>#N/A</v>
          </cell>
          <cell r="K213">
            <v>2033.3</v>
          </cell>
          <cell r="L213">
            <v>351.4</v>
          </cell>
          <cell r="M213">
            <v>0</v>
          </cell>
          <cell r="N213">
            <v>2033.3</v>
          </cell>
        </row>
        <row r="214">
          <cell r="A214" t="str">
            <v>TTF151</v>
          </cell>
          <cell r="B214" t="str">
            <v>Fung Chu Loon</v>
          </cell>
          <cell r="I214">
            <v>484</v>
          </cell>
          <cell r="J214" t="e">
            <v>#N/A</v>
          </cell>
          <cell r="K214">
            <v>0</v>
          </cell>
          <cell r="L214">
            <v>484</v>
          </cell>
          <cell r="M214">
            <v>0</v>
          </cell>
          <cell r="N214">
            <v>0</v>
          </cell>
        </row>
        <row r="215">
          <cell r="A215" t="str">
            <v>TTF152</v>
          </cell>
          <cell r="B215" t="str">
            <v>Fung Chu Loon</v>
          </cell>
          <cell r="I215">
            <v>1836.1</v>
          </cell>
          <cell r="J215" t="e">
            <v>#N/A</v>
          </cell>
          <cell r="K215">
            <v>0</v>
          </cell>
          <cell r="L215">
            <v>1836.1</v>
          </cell>
          <cell r="M215">
            <v>0</v>
          </cell>
          <cell r="N215">
            <v>0</v>
          </cell>
        </row>
        <row r="216">
          <cell r="A216" t="str">
            <v>TTF161</v>
          </cell>
          <cell r="B216" t="str">
            <v>Sykt Fong Nyap</v>
          </cell>
          <cell r="C216">
            <v>10000</v>
          </cell>
          <cell r="D216">
            <v>172</v>
          </cell>
          <cell r="H216">
            <v>172</v>
          </cell>
          <cell r="I216">
            <v>172</v>
          </cell>
          <cell r="J216" t="e">
            <v>#N/A</v>
          </cell>
          <cell r="K216">
            <v>172</v>
          </cell>
          <cell r="L216">
            <v>172</v>
          </cell>
          <cell r="M216">
            <v>0</v>
          </cell>
          <cell r="N216">
            <v>172</v>
          </cell>
        </row>
        <row r="217">
          <cell r="A217" t="str">
            <v>TTF162</v>
          </cell>
          <cell r="B217" t="str">
            <v>Sykt Fong Nyap</v>
          </cell>
          <cell r="I217">
            <v>1267.8</v>
          </cell>
          <cell r="J217" t="e">
            <v>#N/A</v>
          </cell>
          <cell r="K217">
            <v>0</v>
          </cell>
          <cell r="L217">
            <v>1267.8</v>
          </cell>
          <cell r="M217">
            <v>0</v>
          </cell>
          <cell r="N217">
            <v>0</v>
          </cell>
        </row>
        <row r="218">
          <cell r="A218" t="str">
            <v>TTF171</v>
          </cell>
          <cell r="B218" t="str">
            <v>Sykt Fufah Enterprise</v>
          </cell>
          <cell r="C218">
            <v>1000</v>
          </cell>
          <cell r="D218">
            <v>210</v>
          </cell>
          <cell r="E218">
            <v>210</v>
          </cell>
          <cell r="I218">
            <v>710</v>
          </cell>
          <cell r="J218" t="e">
            <v>#N/A</v>
          </cell>
          <cell r="K218">
            <v>210</v>
          </cell>
          <cell r="L218">
            <v>710</v>
          </cell>
          <cell r="M218">
            <v>0</v>
          </cell>
          <cell r="N218">
            <v>210</v>
          </cell>
        </row>
        <row r="219">
          <cell r="A219" t="str">
            <v>TTF172</v>
          </cell>
          <cell r="B219" t="str">
            <v>Sykt Fufah Enterprise</v>
          </cell>
          <cell r="C219">
            <v>9000</v>
          </cell>
          <cell r="D219">
            <v>8473.2999999999993</v>
          </cell>
          <cell r="E219">
            <v>8473.2999999999993</v>
          </cell>
          <cell r="I219">
            <v>301.10000000000002</v>
          </cell>
          <cell r="J219" t="e">
            <v>#N/A</v>
          </cell>
          <cell r="K219">
            <v>8473.2999999999993</v>
          </cell>
          <cell r="L219">
            <v>301.10000000000002</v>
          </cell>
          <cell r="M219">
            <v>0</v>
          </cell>
          <cell r="N219">
            <v>8473.2999999999993</v>
          </cell>
        </row>
        <row r="220">
          <cell r="A220" t="str">
            <v>TTF192</v>
          </cell>
          <cell r="B220" t="str">
            <v>Feng Nen Sdn Bhd</v>
          </cell>
          <cell r="C220">
            <v>40000</v>
          </cell>
          <cell r="D220">
            <v>2297.3000000000002</v>
          </cell>
          <cell r="G220">
            <v>15</v>
          </cell>
          <cell r="H220">
            <v>2282.3000000000002</v>
          </cell>
          <cell r="I220">
            <v>8586</v>
          </cell>
          <cell r="J220" t="e">
            <v>#N/A</v>
          </cell>
          <cell r="K220">
            <v>2297.3000000000002</v>
          </cell>
          <cell r="L220">
            <v>8586</v>
          </cell>
          <cell r="M220">
            <v>0</v>
          </cell>
          <cell r="N220">
            <v>2297.3000000000002</v>
          </cell>
        </row>
        <row r="221">
          <cell r="A221" t="str">
            <v>TTF201</v>
          </cell>
          <cell r="B221" t="str">
            <v>Fu Enterprise</v>
          </cell>
          <cell r="C221">
            <v>5000</v>
          </cell>
          <cell r="D221">
            <v>11109.5</v>
          </cell>
          <cell r="E221">
            <v>11109.5</v>
          </cell>
          <cell r="I221" t="e">
            <v>#N/A</v>
          </cell>
          <cell r="J221" t="e">
            <v>#N/A</v>
          </cell>
          <cell r="K221">
            <v>11109.5</v>
          </cell>
          <cell r="L221">
            <v>0</v>
          </cell>
          <cell r="M221">
            <v>0</v>
          </cell>
          <cell r="N221">
            <v>11109.5</v>
          </cell>
        </row>
        <row r="222">
          <cell r="A222" t="str">
            <v>TTF202</v>
          </cell>
          <cell r="B222" t="str">
            <v>Fu Enterprise</v>
          </cell>
          <cell r="C222">
            <v>15000</v>
          </cell>
          <cell r="D222">
            <v>5736.8</v>
          </cell>
          <cell r="E222">
            <v>5736.8</v>
          </cell>
          <cell r="I222" t="e">
            <v>#N/A</v>
          </cell>
          <cell r="J222" t="e">
            <v>#N/A</v>
          </cell>
          <cell r="K222">
            <v>5736.8</v>
          </cell>
          <cell r="L222">
            <v>0</v>
          </cell>
          <cell r="M222">
            <v>0</v>
          </cell>
          <cell r="N222">
            <v>5736.8</v>
          </cell>
        </row>
        <row r="223">
          <cell r="A223" t="str">
            <v>TTF212</v>
          </cell>
          <cell r="B223" t="str">
            <v>Fasteel Parts Sdn Bhd</v>
          </cell>
          <cell r="C223">
            <v>30000</v>
          </cell>
          <cell r="D223">
            <v>791</v>
          </cell>
          <cell r="E223">
            <v>791</v>
          </cell>
          <cell r="I223" t="e">
            <v>#N/A</v>
          </cell>
          <cell r="J223" t="e">
            <v>#N/A</v>
          </cell>
          <cell r="K223">
            <v>791</v>
          </cell>
          <cell r="L223">
            <v>0</v>
          </cell>
          <cell r="M223">
            <v>0</v>
          </cell>
          <cell r="N223">
            <v>791</v>
          </cell>
        </row>
        <row r="224">
          <cell r="A224" t="str">
            <v>TTG102</v>
          </cell>
          <cell r="B224" t="str">
            <v>Golden Sphere Sdn Bhd</v>
          </cell>
          <cell r="C224">
            <v>10000</v>
          </cell>
          <cell r="D224">
            <v>656.4</v>
          </cell>
          <cell r="H224">
            <v>656.4</v>
          </cell>
          <cell r="I224">
            <v>1243.4000000000001</v>
          </cell>
          <cell r="J224" t="e">
            <v>#N/A</v>
          </cell>
          <cell r="K224">
            <v>656.4</v>
          </cell>
          <cell r="L224">
            <v>1243.4000000000001</v>
          </cell>
          <cell r="M224">
            <v>0</v>
          </cell>
          <cell r="N224">
            <v>656.4</v>
          </cell>
        </row>
        <row r="225">
          <cell r="A225" t="str">
            <v>TTG122</v>
          </cell>
          <cell r="B225" t="str">
            <v>George Loong Timber Sdn Bhd</v>
          </cell>
          <cell r="C225">
            <v>25000</v>
          </cell>
          <cell r="D225">
            <v>2857.72</v>
          </cell>
          <cell r="H225">
            <v>2857.72</v>
          </cell>
          <cell r="I225">
            <v>28057.72</v>
          </cell>
          <cell r="J225">
            <v>9960.42</v>
          </cell>
          <cell r="K225">
            <v>2857.72</v>
          </cell>
          <cell r="L225">
            <v>28057.72</v>
          </cell>
          <cell r="M225">
            <v>9960.42</v>
          </cell>
          <cell r="N225">
            <v>-7102.7000000000007</v>
          </cell>
        </row>
        <row r="226">
          <cell r="A226" t="str">
            <v>TTG141</v>
          </cell>
          <cell r="B226" t="str">
            <v>Sykt Golden Harvest</v>
          </cell>
          <cell r="C226">
            <v>5000</v>
          </cell>
          <cell r="D226">
            <v>750</v>
          </cell>
          <cell r="F226">
            <v>750</v>
          </cell>
          <cell r="I226">
            <v>1460</v>
          </cell>
          <cell r="J226" t="e">
            <v>#N/A</v>
          </cell>
          <cell r="K226">
            <v>750</v>
          </cell>
          <cell r="L226">
            <v>1460</v>
          </cell>
          <cell r="M226">
            <v>0</v>
          </cell>
          <cell r="N226">
            <v>750</v>
          </cell>
        </row>
        <row r="227">
          <cell r="A227" t="str">
            <v>TTG142</v>
          </cell>
          <cell r="B227" t="str">
            <v>Sykt Golden Harvest</v>
          </cell>
          <cell r="C227">
            <v>5000</v>
          </cell>
          <cell r="D227">
            <v>1217.0999999999999</v>
          </cell>
          <cell r="F227">
            <v>1217.0999999999999</v>
          </cell>
          <cell r="I227">
            <v>5577.6</v>
          </cell>
          <cell r="J227" t="e">
            <v>#N/A</v>
          </cell>
          <cell r="K227">
            <v>1217.0999999999999</v>
          </cell>
          <cell r="L227">
            <v>5577.6</v>
          </cell>
          <cell r="M227">
            <v>0</v>
          </cell>
          <cell r="N227">
            <v>1217.0999999999999</v>
          </cell>
        </row>
        <row r="228">
          <cell r="A228" t="str">
            <v>TTH101</v>
          </cell>
          <cell r="B228" t="str">
            <v>Hieng Implex Sdn Bhd</v>
          </cell>
          <cell r="C228">
            <v>10000</v>
          </cell>
          <cell r="D228">
            <v>17980</v>
          </cell>
          <cell r="E228">
            <v>17980</v>
          </cell>
          <cell r="I228" t="e">
            <v>#N/A</v>
          </cell>
          <cell r="J228" t="e">
            <v>#N/A</v>
          </cell>
          <cell r="K228">
            <v>17980</v>
          </cell>
          <cell r="L228">
            <v>0</v>
          </cell>
          <cell r="M228">
            <v>0</v>
          </cell>
          <cell r="N228">
            <v>17980</v>
          </cell>
        </row>
        <row r="229">
          <cell r="A229" t="str">
            <v>TTH102</v>
          </cell>
          <cell r="B229" t="str">
            <v>Hieng Implex Sdn Bhd</v>
          </cell>
          <cell r="C229">
            <v>20000</v>
          </cell>
          <cell r="D229">
            <v>41504.9</v>
          </cell>
          <cell r="E229">
            <v>41504.9</v>
          </cell>
          <cell r="I229">
            <v>32937.699999999997</v>
          </cell>
          <cell r="J229" t="e">
            <v>#N/A</v>
          </cell>
          <cell r="K229">
            <v>41504.9</v>
          </cell>
          <cell r="L229">
            <v>32937.699999999997</v>
          </cell>
          <cell r="M229">
            <v>0</v>
          </cell>
          <cell r="N229">
            <v>41504.9</v>
          </cell>
        </row>
        <row r="230">
          <cell r="A230" t="str">
            <v>TTH122</v>
          </cell>
          <cell r="B230" t="str">
            <v>Hap Fung Hardware Sdn Bhd</v>
          </cell>
          <cell r="C230">
            <v>30000</v>
          </cell>
          <cell r="D230">
            <v>8991.4500000000007</v>
          </cell>
          <cell r="H230">
            <v>8991.4500000000007</v>
          </cell>
          <cell r="I230">
            <v>8991.4500000000007</v>
          </cell>
          <cell r="J230" t="e">
            <v>#N/A</v>
          </cell>
          <cell r="K230">
            <v>8991.4500000000007</v>
          </cell>
          <cell r="L230">
            <v>8991.4500000000007</v>
          </cell>
          <cell r="M230">
            <v>0</v>
          </cell>
          <cell r="N230">
            <v>8991.4500000000007</v>
          </cell>
        </row>
        <row r="231">
          <cell r="A231" t="str">
            <v>TTH131</v>
          </cell>
          <cell r="B231" t="str">
            <v>Hiew Su Kiong</v>
          </cell>
          <cell r="C231">
            <v>10000</v>
          </cell>
          <cell r="D231">
            <v>41261.800000000003</v>
          </cell>
          <cell r="E231">
            <v>41261.800000000003</v>
          </cell>
          <cell r="I231">
            <v>9380</v>
          </cell>
          <cell r="J231" t="e">
            <v>#N/A</v>
          </cell>
          <cell r="K231">
            <v>41261.800000000003</v>
          </cell>
          <cell r="L231">
            <v>9380</v>
          </cell>
          <cell r="M231">
            <v>0</v>
          </cell>
          <cell r="N231">
            <v>41261.800000000003</v>
          </cell>
        </row>
        <row r="232">
          <cell r="A232" t="str">
            <v>TTH132</v>
          </cell>
          <cell r="B232" t="str">
            <v>Hiew Su Kiong</v>
          </cell>
          <cell r="C232">
            <v>30000</v>
          </cell>
          <cell r="D232">
            <v>37375.599999999999</v>
          </cell>
          <cell r="E232">
            <v>32202.799999999999</v>
          </cell>
          <cell r="F232">
            <v>5172.8</v>
          </cell>
          <cell r="I232">
            <v>45671.5</v>
          </cell>
          <cell r="J232" t="e">
            <v>#N/A</v>
          </cell>
          <cell r="K232">
            <v>37375.599999999999</v>
          </cell>
          <cell r="L232">
            <v>45671.5</v>
          </cell>
          <cell r="M232">
            <v>0</v>
          </cell>
          <cell r="N232">
            <v>37375.599999999999</v>
          </cell>
        </row>
        <row r="233">
          <cell r="A233" t="str">
            <v>TTH142</v>
          </cell>
          <cell r="B233" t="str">
            <v>Hope Point Sdn Bhd</v>
          </cell>
          <cell r="C233">
            <v>13000</v>
          </cell>
          <cell r="D233">
            <v>2992.5</v>
          </cell>
          <cell r="H233">
            <v>2992.5</v>
          </cell>
          <cell r="I233">
            <v>10342.6</v>
          </cell>
          <cell r="J233" t="e">
            <v>#N/A</v>
          </cell>
          <cell r="K233">
            <v>2992.5</v>
          </cell>
          <cell r="L233">
            <v>10342.6</v>
          </cell>
          <cell r="M233">
            <v>0</v>
          </cell>
          <cell r="N233">
            <v>2992.5</v>
          </cell>
        </row>
        <row r="234">
          <cell r="A234" t="str">
            <v>TTH162</v>
          </cell>
          <cell r="B234" t="str">
            <v>Hoo Then Sung</v>
          </cell>
          <cell r="C234">
            <v>10000</v>
          </cell>
          <cell r="D234">
            <v>5401.6</v>
          </cell>
          <cell r="E234">
            <v>5401.6</v>
          </cell>
          <cell r="I234">
            <v>0</v>
          </cell>
          <cell r="J234" t="e">
            <v>#N/A</v>
          </cell>
          <cell r="K234">
            <v>5401.6</v>
          </cell>
          <cell r="L234">
            <v>0</v>
          </cell>
          <cell r="M234">
            <v>0</v>
          </cell>
          <cell r="N234">
            <v>5401.6</v>
          </cell>
        </row>
        <row r="235">
          <cell r="A235" t="str">
            <v>TTH171</v>
          </cell>
          <cell r="B235" t="str">
            <v>Sykt Hup Kian</v>
          </cell>
          <cell r="C235">
            <v>5000</v>
          </cell>
          <cell r="D235">
            <v>160</v>
          </cell>
          <cell r="E235">
            <v>160</v>
          </cell>
          <cell r="I235">
            <v>0</v>
          </cell>
          <cell r="J235" t="e">
            <v>#N/A</v>
          </cell>
          <cell r="K235">
            <v>160</v>
          </cell>
          <cell r="L235">
            <v>0</v>
          </cell>
          <cell r="M235">
            <v>0</v>
          </cell>
          <cell r="N235">
            <v>160</v>
          </cell>
        </row>
        <row r="236">
          <cell r="A236" t="str">
            <v>TTH172</v>
          </cell>
          <cell r="B236" t="str">
            <v>Sykt Hup Kian</v>
          </cell>
          <cell r="C236">
            <v>15000</v>
          </cell>
          <cell r="D236">
            <v>3924</v>
          </cell>
          <cell r="E236">
            <v>3924</v>
          </cell>
          <cell r="I236">
            <v>9152.2999999999993</v>
          </cell>
          <cell r="J236" t="e">
            <v>#N/A</v>
          </cell>
          <cell r="K236">
            <v>3924</v>
          </cell>
          <cell r="L236">
            <v>9152.2999999999993</v>
          </cell>
          <cell r="M236">
            <v>0</v>
          </cell>
          <cell r="N236">
            <v>3924</v>
          </cell>
        </row>
        <row r="237">
          <cell r="A237" t="str">
            <v>TTH191</v>
          </cell>
          <cell r="B237" t="str">
            <v>Hiew Shui Lin</v>
          </cell>
          <cell r="C237">
            <v>2000</v>
          </cell>
          <cell r="D237">
            <v>160</v>
          </cell>
          <cell r="E237">
            <v>160</v>
          </cell>
          <cell r="I237">
            <v>1188</v>
          </cell>
          <cell r="J237" t="e">
            <v>#N/A</v>
          </cell>
          <cell r="K237">
            <v>160</v>
          </cell>
          <cell r="L237">
            <v>1188</v>
          </cell>
          <cell r="M237">
            <v>0</v>
          </cell>
          <cell r="N237">
            <v>160</v>
          </cell>
        </row>
        <row r="238">
          <cell r="A238" t="str">
            <v>TTH192</v>
          </cell>
          <cell r="B238" t="str">
            <v>Hiew Shui Lin</v>
          </cell>
          <cell r="C238">
            <v>10000</v>
          </cell>
          <cell r="D238">
            <v>2339.5</v>
          </cell>
          <cell r="E238">
            <v>2339.5</v>
          </cell>
          <cell r="I238">
            <v>7007.8</v>
          </cell>
          <cell r="J238" t="e">
            <v>#N/A</v>
          </cell>
          <cell r="K238">
            <v>2339.5</v>
          </cell>
          <cell r="L238">
            <v>7007.8</v>
          </cell>
          <cell r="M238">
            <v>0</v>
          </cell>
          <cell r="N238">
            <v>2339.5</v>
          </cell>
        </row>
        <row r="239">
          <cell r="A239" t="str">
            <v>TTH211</v>
          </cell>
          <cell r="B239" t="str">
            <v>Hiew &amp; Lim</v>
          </cell>
          <cell r="C239">
            <v>5000</v>
          </cell>
          <cell r="D239">
            <v>75</v>
          </cell>
          <cell r="E239">
            <v>75</v>
          </cell>
          <cell r="I239" t="e">
            <v>#N/A</v>
          </cell>
          <cell r="J239" t="e">
            <v>#N/A</v>
          </cell>
          <cell r="K239">
            <v>75</v>
          </cell>
          <cell r="L239">
            <v>0</v>
          </cell>
          <cell r="M239">
            <v>0</v>
          </cell>
          <cell r="N239">
            <v>75</v>
          </cell>
        </row>
        <row r="240">
          <cell r="A240" t="str">
            <v>TTH212</v>
          </cell>
          <cell r="B240" t="str">
            <v>Hiew &amp; Lim</v>
          </cell>
          <cell r="C240">
            <v>15000</v>
          </cell>
          <cell r="D240">
            <v>25</v>
          </cell>
          <cell r="E240">
            <v>25</v>
          </cell>
          <cell r="I240" t="e">
            <v>#N/A</v>
          </cell>
          <cell r="J240" t="e">
            <v>#N/A</v>
          </cell>
          <cell r="K240">
            <v>25</v>
          </cell>
          <cell r="L240">
            <v>0</v>
          </cell>
          <cell r="M240">
            <v>0</v>
          </cell>
          <cell r="N240">
            <v>25</v>
          </cell>
        </row>
        <row r="241">
          <cell r="A241" t="str">
            <v>TTH221</v>
          </cell>
          <cell r="B241" t="str">
            <v>Heng Loong Plantation</v>
          </cell>
          <cell r="C241">
            <v>5000</v>
          </cell>
          <cell r="D241">
            <v>75</v>
          </cell>
          <cell r="E241">
            <v>75</v>
          </cell>
          <cell r="I241" t="e">
            <v>#N/A</v>
          </cell>
          <cell r="J241" t="e">
            <v>#N/A</v>
          </cell>
          <cell r="K241">
            <v>75</v>
          </cell>
          <cell r="L241">
            <v>0</v>
          </cell>
          <cell r="M241">
            <v>0</v>
          </cell>
          <cell r="N241">
            <v>75</v>
          </cell>
        </row>
        <row r="242">
          <cell r="A242" t="str">
            <v>TTH231</v>
          </cell>
          <cell r="B242" t="str">
            <v>Hexagon Harizon Sdn Bhd</v>
          </cell>
          <cell r="C242">
            <v>10000</v>
          </cell>
          <cell r="D242">
            <v>1460</v>
          </cell>
          <cell r="E242">
            <v>1460</v>
          </cell>
          <cell r="I242" t="e">
            <v>#N/A</v>
          </cell>
          <cell r="J242" t="e">
            <v>#N/A</v>
          </cell>
          <cell r="K242">
            <v>1460</v>
          </cell>
          <cell r="L242">
            <v>0</v>
          </cell>
          <cell r="M242">
            <v>0</v>
          </cell>
          <cell r="N242">
            <v>1460</v>
          </cell>
        </row>
        <row r="243">
          <cell r="A243" t="str">
            <v>TTH232</v>
          </cell>
          <cell r="B243" t="str">
            <v>Hexagon Horizon Sdn Bhd</v>
          </cell>
          <cell r="C243">
            <v>30000</v>
          </cell>
          <cell r="D243">
            <v>198.4</v>
          </cell>
          <cell r="E243">
            <v>198.4</v>
          </cell>
          <cell r="I243" t="e">
            <v>#N/A</v>
          </cell>
          <cell r="J243" t="e">
            <v>#N/A</v>
          </cell>
          <cell r="K243">
            <v>198.4</v>
          </cell>
          <cell r="L243">
            <v>0</v>
          </cell>
          <cell r="M243">
            <v>0</v>
          </cell>
          <cell r="N243">
            <v>198.4</v>
          </cell>
        </row>
        <row r="244">
          <cell r="A244" t="str">
            <v>TTI111</v>
          </cell>
          <cell r="B244" t="str">
            <v>Imbangan Bersatu Sdn Bhd</v>
          </cell>
          <cell r="C244">
            <v>10000</v>
          </cell>
          <cell r="D244">
            <v>4790</v>
          </cell>
          <cell r="E244">
            <v>4790</v>
          </cell>
          <cell r="I244">
            <v>2465</v>
          </cell>
          <cell r="J244" t="e">
            <v>#N/A</v>
          </cell>
          <cell r="K244">
            <v>4790</v>
          </cell>
          <cell r="L244">
            <v>2465</v>
          </cell>
          <cell r="M244">
            <v>0</v>
          </cell>
          <cell r="N244">
            <v>4790</v>
          </cell>
        </row>
        <row r="245">
          <cell r="A245" t="str">
            <v>TTI112</v>
          </cell>
          <cell r="B245" t="str">
            <v>Imbangan Bersatu Sdn Bhd</v>
          </cell>
          <cell r="C245">
            <v>40000</v>
          </cell>
          <cell r="D245">
            <v>2981.6</v>
          </cell>
          <cell r="E245">
            <v>2981.6</v>
          </cell>
          <cell r="I245">
            <v>660.3</v>
          </cell>
          <cell r="J245" t="e">
            <v>#N/A</v>
          </cell>
          <cell r="K245">
            <v>2981.6</v>
          </cell>
          <cell r="L245">
            <v>660.3</v>
          </cell>
          <cell r="M245">
            <v>0</v>
          </cell>
          <cell r="N245">
            <v>2981.6</v>
          </cell>
        </row>
        <row r="246">
          <cell r="A246" t="str">
            <v>TTI122</v>
          </cell>
          <cell r="B246" t="str">
            <v>I K Timbers Sdn Bhd</v>
          </cell>
          <cell r="C246">
            <v>90000</v>
          </cell>
          <cell r="D246">
            <v>19610.7</v>
          </cell>
          <cell r="F246">
            <v>1225</v>
          </cell>
          <cell r="G246">
            <v>18385.7</v>
          </cell>
          <cell r="I246">
            <v>20849.3</v>
          </cell>
          <cell r="J246" t="e">
            <v>#N/A</v>
          </cell>
          <cell r="K246">
            <v>19610.7</v>
          </cell>
          <cell r="L246">
            <v>20849.3</v>
          </cell>
          <cell r="M246">
            <v>0</v>
          </cell>
          <cell r="N246">
            <v>19610.7</v>
          </cell>
        </row>
        <row r="247">
          <cell r="A247" t="str">
            <v>TTI142</v>
          </cell>
          <cell r="B247" t="str">
            <v>Intan Enterprise</v>
          </cell>
          <cell r="C247">
            <v>5000</v>
          </cell>
          <cell r="D247">
            <v>3421.8</v>
          </cell>
          <cell r="E247">
            <v>3421.8</v>
          </cell>
          <cell r="I247" t="e">
            <v>#N/A</v>
          </cell>
          <cell r="J247" t="e">
            <v>#N/A</v>
          </cell>
          <cell r="K247">
            <v>3421.8</v>
          </cell>
          <cell r="L247">
            <v>0</v>
          </cell>
          <cell r="M247">
            <v>0</v>
          </cell>
          <cell r="N247">
            <v>3421.8</v>
          </cell>
        </row>
        <row r="249">
          <cell r="A249" t="str">
            <v>TTJ111</v>
          </cell>
          <cell r="B249" t="str">
            <v>Jin HO Machinery Supply Sdn Bh</v>
          </cell>
          <cell r="C249">
            <v>10000</v>
          </cell>
          <cell r="D249">
            <v>769</v>
          </cell>
          <cell r="E249">
            <v>769</v>
          </cell>
          <cell r="I249">
            <v>2161.1</v>
          </cell>
          <cell r="J249" t="e">
            <v>#N/A</v>
          </cell>
          <cell r="K249">
            <v>769</v>
          </cell>
          <cell r="L249">
            <v>2161.1</v>
          </cell>
          <cell r="M249">
            <v>0</v>
          </cell>
          <cell r="N249">
            <v>769</v>
          </cell>
        </row>
        <row r="250">
          <cell r="A250" t="str">
            <v>TTJ121</v>
          </cell>
          <cell r="B250" t="str">
            <v>Sykt Jelata Enterprise Sdn Bhd</v>
          </cell>
          <cell r="C250">
            <v>30000</v>
          </cell>
          <cell r="D250">
            <v>10094.950000000001</v>
          </cell>
          <cell r="E250">
            <v>931.45</v>
          </cell>
          <cell r="F250">
            <v>897.07</v>
          </cell>
          <cell r="G250">
            <v>1001.97</v>
          </cell>
          <cell r="H250">
            <v>7264.46</v>
          </cell>
          <cell r="I250">
            <v>22264.46</v>
          </cell>
          <cell r="J250">
            <v>14050</v>
          </cell>
          <cell r="K250">
            <v>10094.950000000001</v>
          </cell>
          <cell r="L250">
            <v>22264.46</v>
          </cell>
          <cell r="M250">
            <v>14050</v>
          </cell>
          <cell r="N250">
            <v>-3955.0499999999993</v>
          </cell>
        </row>
        <row r="251">
          <cell r="A251" t="str">
            <v>TTJ122</v>
          </cell>
          <cell r="B251" t="str">
            <v>Sykt Jelata Enterprise Sdn Bhd</v>
          </cell>
          <cell r="C251">
            <v>150000</v>
          </cell>
          <cell r="D251">
            <v>239665.09</v>
          </cell>
          <cell r="E251">
            <v>20550.63</v>
          </cell>
          <cell r="F251">
            <v>9651.52</v>
          </cell>
          <cell r="G251">
            <v>9235.89</v>
          </cell>
          <cell r="H251">
            <v>200227.05</v>
          </cell>
          <cell r="I251">
            <v>205227.05</v>
          </cell>
          <cell r="J251">
            <v>101964.86000000002</v>
          </cell>
          <cell r="K251">
            <v>239665.09</v>
          </cell>
          <cell r="L251">
            <v>205227.05</v>
          </cell>
          <cell r="M251">
            <v>101964.86</v>
          </cell>
          <cell r="N251">
            <v>137700.22999999998</v>
          </cell>
        </row>
        <row r="252">
          <cell r="A252" t="str">
            <v>TTJ141</v>
          </cell>
          <cell r="B252" t="str">
            <v>Jadi Maju Enterprise</v>
          </cell>
          <cell r="C252">
            <v>5000</v>
          </cell>
          <cell r="D252">
            <v>1110.27</v>
          </cell>
          <cell r="E252">
            <v>1110.27</v>
          </cell>
          <cell r="I252">
            <v>136</v>
          </cell>
          <cell r="J252">
            <v>34.269999999999996</v>
          </cell>
          <cell r="K252">
            <v>1110.27</v>
          </cell>
          <cell r="L252">
            <v>136</v>
          </cell>
          <cell r="M252">
            <v>34.270000000000003</v>
          </cell>
          <cell r="N252">
            <v>1076</v>
          </cell>
        </row>
        <row r="253">
          <cell r="A253" t="str">
            <v>TTJ142</v>
          </cell>
          <cell r="B253" t="str">
            <v>Jadi Maju Enterprise</v>
          </cell>
          <cell r="C253">
            <v>15000</v>
          </cell>
          <cell r="D253">
            <v>20900.759999999998</v>
          </cell>
          <cell r="E253">
            <v>11370.33</v>
          </cell>
          <cell r="F253">
            <v>4184.1000000000004</v>
          </cell>
          <cell r="G253">
            <v>2558.1999999999998</v>
          </cell>
          <cell r="H253">
            <v>2788.13</v>
          </cell>
          <cell r="I253">
            <v>20879.5</v>
          </cell>
          <cell r="J253">
            <v>2073.96</v>
          </cell>
          <cell r="K253">
            <v>20900.760000000002</v>
          </cell>
          <cell r="L253">
            <v>20879.5</v>
          </cell>
          <cell r="M253">
            <v>2073.96</v>
          </cell>
          <cell r="N253">
            <v>18826.800000000003</v>
          </cell>
        </row>
        <row r="254">
          <cell r="A254" t="str">
            <v>TTJ151</v>
          </cell>
          <cell r="B254" t="str">
            <v>Jenuhasil Sdn Bhd</v>
          </cell>
          <cell r="C254">
            <v>10000</v>
          </cell>
          <cell r="D254">
            <v>2340</v>
          </cell>
          <cell r="E254">
            <v>2340</v>
          </cell>
          <cell r="I254" t="e">
            <v>#N/A</v>
          </cell>
          <cell r="J254" t="e">
            <v>#N/A</v>
          </cell>
          <cell r="K254">
            <v>2340</v>
          </cell>
          <cell r="L254">
            <v>0</v>
          </cell>
          <cell r="M254">
            <v>0</v>
          </cell>
          <cell r="N254">
            <v>2340</v>
          </cell>
        </row>
        <row r="255">
          <cell r="A255" t="str">
            <v>TTJ152</v>
          </cell>
          <cell r="B255" t="str">
            <v>Jenuhasil Sdn Bhd</v>
          </cell>
          <cell r="C255">
            <v>20000</v>
          </cell>
          <cell r="D255">
            <v>22748.9</v>
          </cell>
          <cell r="E255">
            <v>22748.9</v>
          </cell>
          <cell r="I255" t="e">
            <v>#N/A</v>
          </cell>
          <cell r="J255" t="e">
            <v>#N/A</v>
          </cell>
          <cell r="K255">
            <v>22748.9</v>
          </cell>
          <cell r="L255">
            <v>0</v>
          </cell>
          <cell r="M255">
            <v>0</v>
          </cell>
          <cell r="N255">
            <v>22748.9</v>
          </cell>
        </row>
        <row r="256">
          <cell r="A256" t="str">
            <v>TTK102</v>
          </cell>
          <cell r="B256" t="str">
            <v>Kemabong Sdn Bhd</v>
          </cell>
          <cell r="C256">
            <v>5000</v>
          </cell>
          <cell r="D256">
            <v>243.2</v>
          </cell>
          <cell r="E256">
            <v>243.2</v>
          </cell>
          <cell r="I256">
            <v>85</v>
          </cell>
          <cell r="J256" t="e">
            <v>#N/A</v>
          </cell>
          <cell r="K256">
            <v>243.2</v>
          </cell>
          <cell r="L256">
            <v>85</v>
          </cell>
          <cell r="M256">
            <v>0</v>
          </cell>
          <cell r="N256">
            <v>243.2</v>
          </cell>
        </row>
        <row r="257">
          <cell r="A257" t="str">
            <v>TTK111</v>
          </cell>
          <cell r="B257" t="str">
            <v>Kinahasil Sdn Bhd</v>
          </cell>
          <cell r="C257">
            <v>20000</v>
          </cell>
          <cell r="D257">
            <v>10327.219999999999</v>
          </cell>
          <cell r="E257">
            <v>905.67</v>
          </cell>
          <cell r="F257">
            <v>511.79</v>
          </cell>
          <cell r="G257">
            <v>489.33</v>
          </cell>
          <cell r="H257">
            <v>8420.43</v>
          </cell>
          <cell r="I257">
            <v>12883.03</v>
          </cell>
          <cell r="J257">
            <v>4148.62</v>
          </cell>
          <cell r="K257">
            <v>10327.220000000001</v>
          </cell>
          <cell r="L257">
            <v>12883.03</v>
          </cell>
          <cell r="M257">
            <v>4148.62</v>
          </cell>
          <cell r="N257">
            <v>6178.6000000000013</v>
          </cell>
        </row>
        <row r="258">
          <cell r="A258" t="str">
            <v>TTK112</v>
          </cell>
          <cell r="B258" t="str">
            <v>Kinahasil Sdn Bhd</v>
          </cell>
          <cell r="C258">
            <v>28000</v>
          </cell>
          <cell r="D258">
            <v>749.04</v>
          </cell>
          <cell r="E258">
            <v>33.299999999999997</v>
          </cell>
          <cell r="F258">
            <v>97.03</v>
          </cell>
          <cell r="G258">
            <v>92.86</v>
          </cell>
          <cell r="H258">
            <v>525.85</v>
          </cell>
          <cell r="I258">
            <v>2063.25</v>
          </cell>
          <cell r="J258">
            <v>749.04000000000008</v>
          </cell>
          <cell r="K258">
            <v>749.04</v>
          </cell>
          <cell r="L258">
            <v>2063.25</v>
          </cell>
          <cell r="M258">
            <v>749.04</v>
          </cell>
          <cell r="N258">
            <v>0</v>
          </cell>
        </row>
        <row r="259">
          <cell r="A259" t="str">
            <v>TTK121</v>
          </cell>
          <cell r="B259" t="str">
            <v>Kyun Kong Timber</v>
          </cell>
          <cell r="C259">
            <v>20000</v>
          </cell>
          <cell r="D259">
            <v>17125</v>
          </cell>
          <cell r="E259">
            <v>14790</v>
          </cell>
          <cell r="F259">
            <v>2335</v>
          </cell>
          <cell r="I259">
            <v>5750</v>
          </cell>
          <cell r="J259" t="e">
            <v>#N/A</v>
          </cell>
          <cell r="K259">
            <v>17125</v>
          </cell>
          <cell r="L259">
            <v>5750</v>
          </cell>
          <cell r="M259">
            <v>0</v>
          </cell>
          <cell r="N259">
            <v>17125</v>
          </cell>
        </row>
        <row r="260">
          <cell r="A260" t="str">
            <v>TTK122</v>
          </cell>
          <cell r="B260" t="str">
            <v>Kyun Kong Timber</v>
          </cell>
          <cell r="C260">
            <v>80000</v>
          </cell>
          <cell r="D260">
            <v>53208.3</v>
          </cell>
          <cell r="E260">
            <v>11180.4</v>
          </cell>
          <cell r="F260">
            <v>14011.4</v>
          </cell>
          <cell r="G260">
            <v>16746.599999999999</v>
          </cell>
          <cell r="H260">
            <v>11269.9</v>
          </cell>
          <cell r="I260">
            <v>43704.1</v>
          </cell>
          <cell r="J260" t="e">
            <v>#N/A</v>
          </cell>
          <cell r="K260">
            <v>53208.299999999996</v>
          </cell>
          <cell r="L260">
            <v>43704.1</v>
          </cell>
          <cell r="M260">
            <v>0</v>
          </cell>
          <cell r="N260">
            <v>53208.299999999996</v>
          </cell>
        </row>
        <row r="261">
          <cell r="A261" t="str">
            <v>TTK132</v>
          </cell>
          <cell r="B261" t="str">
            <v>Kao Yang (M) Sdn Bhd</v>
          </cell>
          <cell r="C261">
            <v>10000</v>
          </cell>
          <cell r="D261">
            <v>21924</v>
          </cell>
          <cell r="E261">
            <v>9411.4</v>
          </cell>
          <cell r="F261">
            <v>12512.6</v>
          </cell>
          <cell r="I261">
            <v>13196.42</v>
          </cell>
          <cell r="J261" t="e">
            <v>#N/A</v>
          </cell>
          <cell r="K261">
            <v>21924</v>
          </cell>
          <cell r="L261">
            <v>13196.42</v>
          </cell>
          <cell r="M261">
            <v>0</v>
          </cell>
          <cell r="N261">
            <v>21924</v>
          </cell>
        </row>
        <row r="262">
          <cell r="A262" t="str">
            <v>TTK142</v>
          </cell>
          <cell r="B262" t="str">
            <v>Kim Haw Sdn BHd</v>
          </cell>
          <cell r="C262">
            <v>100000</v>
          </cell>
          <cell r="D262">
            <v>188851.95</v>
          </cell>
          <cell r="E262">
            <v>188851.95</v>
          </cell>
          <cell r="I262">
            <v>143243.5</v>
          </cell>
          <cell r="J262" t="e">
            <v>#N/A</v>
          </cell>
          <cell r="K262">
            <v>188851.95</v>
          </cell>
          <cell r="L262">
            <v>143243.5</v>
          </cell>
          <cell r="M262">
            <v>0</v>
          </cell>
          <cell r="N262">
            <v>188851.95</v>
          </cell>
        </row>
        <row r="263">
          <cell r="A263" t="str">
            <v>TTK152</v>
          </cell>
          <cell r="B263" t="str">
            <v>Kumasa Development Sdn Bhd</v>
          </cell>
          <cell r="I263">
            <v>4030.4</v>
          </cell>
          <cell r="J263" t="e">
            <v>#N/A</v>
          </cell>
          <cell r="K263">
            <v>0</v>
          </cell>
          <cell r="L263">
            <v>4030.4</v>
          </cell>
          <cell r="M263">
            <v>0</v>
          </cell>
          <cell r="N263">
            <v>0</v>
          </cell>
        </row>
        <row r="264">
          <cell r="A264" t="str">
            <v>TTK162</v>
          </cell>
          <cell r="B264" t="str">
            <v>King Hung Contractor</v>
          </cell>
          <cell r="C264">
            <v>50000</v>
          </cell>
          <cell r="D264">
            <v>23611.32</v>
          </cell>
          <cell r="E264">
            <v>122</v>
          </cell>
          <cell r="F264">
            <v>6714.3</v>
          </cell>
          <cell r="G264">
            <v>16775.02</v>
          </cell>
          <cell r="I264">
            <v>33261.300000000003</v>
          </cell>
          <cell r="J264" t="e">
            <v>#N/A</v>
          </cell>
          <cell r="K264">
            <v>23611.32</v>
          </cell>
          <cell r="L264">
            <v>33261.300000000003</v>
          </cell>
          <cell r="M264">
            <v>0</v>
          </cell>
          <cell r="N264">
            <v>23611.32</v>
          </cell>
        </row>
        <row r="265">
          <cell r="A265" t="str">
            <v>TTK172</v>
          </cell>
          <cell r="B265" t="str">
            <v>Khaspermata Sdn Bhd</v>
          </cell>
          <cell r="C265">
            <v>10000</v>
          </cell>
          <cell r="D265">
            <v>440.5</v>
          </cell>
          <cell r="E265">
            <v>312.5</v>
          </cell>
          <cell r="G265">
            <v>128</v>
          </cell>
          <cell r="I265">
            <v>8021.4</v>
          </cell>
          <cell r="J265" t="e">
            <v>#N/A</v>
          </cell>
          <cell r="K265">
            <v>440.5</v>
          </cell>
          <cell r="L265">
            <v>8021.4</v>
          </cell>
          <cell r="M265">
            <v>0</v>
          </cell>
          <cell r="N265">
            <v>440.5</v>
          </cell>
        </row>
        <row r="266">
          <cell r="A266" t="str">
            <v>TTK181</v>
          </cell>
          <cell r="B266" t="str">
            <v>Kong Liung Contractor</v>
          </cell>
          <cell r="C266">
            <v>10000</v>
          </cell>
          <cell r="D266">
            <v>6989.6</v>
          </cell>
          <cell r="E266">
            <v>684</v>
          </cell>
          <cell r="F266">
            <v>3418</v>
          </cell>
          <cell r="G266">
            <v>2887.6</v>
          </cell>
          <cell r="I266">
            <v>5584</v>
          </cell>
          <cell r="J266" t="e">
            <v>#N/A</v>
          </cell>
          <cell r="K266">
            <v>6989.6</v>
          </cell>
          <cell r="L266">
            <v>5584</v>
          </cell>
          <cell r="M266">
            <v>0</v>
          </cell>
          <cell r="N266">
            <v>6989.6</v>
          </cell>
        </row>
        <row r="267">
          <cell r="A267" t="str">
            <v>TTK182</v>
          </cell>
          <cell r="B267" t="str">
            <v>Kong Liung contractor</v>
          </cell>
          <cell r="C267">
            <v>30000</v>
          </cell>
          <cell r="D267">
            <v>18206.099999999999</v>
          </cell>
          <cell r="E267">
            <v>1453.9</v>
          </cell>
          <cell r="F267">
            <v>4724.2</v>
          </cell>
          <cell r="G267">
            <v>12028</v>
          </cell>
          <cell r="I267">
            <v>6963.4</v>
          </cell>
          <cell r="J267" t="e">
            <v>#N/A</v>
          </cell>
          <cell r="K267">
            <v>18206.099999999999</v>
          </cell>
          <cell r="L267">
            <v>6963.4</v>
          </cell>
          <cell r="M267">
            <v>0</v>
          </cell>
          <cell r="N267">
            <v>18206.099999999999</v>
          </cell>
        </row>
        <row r="268">
          <cell r="A268" t="str">
            <v>TTK231</v>
          </cell>
          <cell r="B268" t="str">
            <v>Kuhara Agency</v>
          </cell>
          <cell r="C268">
            <v>10000</v>
          </cell>
          <cell r="D268">
            <v>20498</v>
          </cell>
          <cell r="E268">
            <v>20498</v>
          </cell>
          <cell r="I268">
            <v>9346</v>
          </cell>
          <cell r="J268" t="e">
            <v>#N/A</v>
          </cell>
          <cell r="K268">
            <v>20498</v>
          </cell>
          <cell r="L268">
            <v>9346</v>
          </cell>
          <cell r="M268">
            <v>0</v>
          </cell>
          <cell r="N268">
            <v>20498</v>
          </cell>
        </row>
        <row r="269">
          <cell r="A269" t="str">
            <v>TTK232</v>
          </cell>
          <cell r="B269" t="str">
            <v>Kuhara Agency</v>
          </cell>
          <cell r="C269">
            <v>20000</v>
          </cell>
          <cell r="D269">
            <v>84173.1</v>
          </cell>
          <cell r="E269">
            <v>83261.100000000006</v>
          </cell>
          <cell r="F269">
            <v>912</v>
          </cell>
          <cell r="I269">
            <v>18082.900000000001</v>
          </cell>
          <cell r="J269" t="e">
            <v>#N/A</v>
          </cell>
          <cell r="K269">
            <v>84173.1</v>
          </cell>
          <cell r="L269">
            <v>18082.900000000001</v>
          </cell>
          <cell r="M269">
            <v>0</v>
          </cell>
          <cell r="N269">
            <v>84173.1</v>
          </cell>
        </row>
        <row r="270">
          <cell r="A270" t="str">
            <v>TTK241</v>
          </cell>
          <cell r="B270" t="str">
            <v>Kontraktor Perkayuan WSK</v>
          </cell>
          <cell r="C270">
            <v>10000</v>
          </cell>
          <cell r="D270">
            <v>16135</v>
          </cell>
          <cell r="E270">
            <v>16135</v>
          </cell>
          <cell r="I270">
            <v>12538</v>
          </cell>
          <cell r="J270" t="e">
            <v>#N/A</v>
          </cell>
          <cell r="K270">
            <v>16135</v>
          </cell>
          <cell r="L270">
            <v>12538</v>
          </cell>
          <cell r="M270">
            <v>0</v>
          </cell>
          <cell r="N270">
            <v>16135</v>
          </cell>
        </row>
        <row r="271">
          <cell r="A271" t="str">
            <v>TTK242</v>
          </cell>
          <cell r="B271" t="str">
            <v>Kontraktor Perkayuan WSK</v>
          </cell>
          <cell r="C271">
            <v>90000</v>
          </cell>
          <cell r="D271">
            <v>48765.599999999999</v>
          </cell>
          <cell r="E271">
            <v>28795.200000000001</v>
          </cell>
          <cell r="F271">
            <v>19970.400000000001</v>
          </cell>
          <cell r="I271">
            <v>121668.3</v>
          </cell>
          <cell r="J271" t="e">
            <v>#N/A</v>
          </cell>
          <cell r="K271">
            <v>48765.600000000006</v>
          </cell>
          <cell r="L271">
            <v>121668.3</v>
          </cell>
          <cell r="M271">
            <v>0</v>
          </cell>
          <cell r="N271">
            <v>48765.600000000006</v>
          </cell>
        </row>
        <row r="272">
          <cell r="A272" t="str">
            <v>TTK252</v>
          </cell>
          <cell r="B272" t="str">
            <v>Kansem Sdn bhd</v>
          </cell>
          <cell r="C272">
            <v>80000</v>
          </cell>
          <cell r="D272">
            <v>9242.67</v>
          </cell>
          <cell r="H272">
            <v>9242.67</v>
          </cell>
          <cell r="I272">
            <v>16541.27</v>
          </cell>
          <cell r="J272" t="e">
            <v>#N/A</v>
          </cell>
          <cell r="K272">
            <v>9242.67</v>
          </cell>
          <cell r="L272">
            <v>16541.27</v>
          </cell>
          <cell r="M272">
            <v>0</v>
          </cell>
          <cell r="N272">
            <v>9242.67</v>
          </cell>
        </row>
        <row r="273">
          <cell r="A273" t="str">
            <v>TTK262</v>
          </cell>
          <cell r="B273" t="str">
            <v>Karisma Saga Sdn Bhd</v>
          </cell>
          <cell r="C273">
            <v>2000</v>
          </cell>
          <cell r="D273">
            <v>-17</v>
          </cell>
          <cell r="H273">
            <v>-17</v>
          </cell>
          <cell r="I273">
            <v>-17</v>
          </cell>
          <cell r="J273" t="e">
            <v>#N/A</v>
          </cell>
          <cell r="K273">
            <v>-17</v>
          </cell>
          <cell r="L273">
            <v>-17</v>
          </cell>
          <cell r="M273">
            <v>0</v>
          </cell>
          <cell r="N273">
            <v>-17</v>
          </cell>
        </row>
        <row r="274">
          <cell r="A274" t="str">
            <v>TTK272</v>
          </cell>
          <cell r="B274" t="str">
            <v>K S Enterprise</v>
          </cell>
          <cell r="C274">
            <v>25000</v>
          </cell>
          <cell r="D274">
            <v>16239.4</v>
          </cell>
          <cell r="F274">
            <v>6522.8</v>
          </cell>
          <cell r="G274">
            <v>9716.6</v>
          </cell>
          <cell r="I274" t="e">
            <v>#N/A</v>
          </cell>
          <cell r="J274" t="e">
            <v>#N/A</v>
          </cell>
          <cell r="K274">
            <v>16239.400000000001</v>
          </cell>
          <cell r="L274">
            <v>0</v>
          </cell>
          <cell r="M274">
            <v>0</v>
          </cell>
          <cell r="N274">
            <v>16239.400000000001</v>
          </cell>
        </row>
        <row r="275">
          <cell r="A275" t="str">
            <v>TTK281</v>
          </cell>
          <cell r="B275" t="str">
            <v>K W K Sdn Bhd</v>
          </cell>
          <cell r="C275">
            <v>10000</v>
          </cell>
          <cell r="D275">
            <v>4038.1</v>
          </cell>
          <cell r="E275">
            <v>4038.1</v>
          </cell>
          <cell r="I275" t="e">
            <v>#N/A</v>
          </cell>
          <cell r="J275" t="e">
            <v>#N/A</v>
          </cell>
          <cell r="K275">
            <v>4038.1</v>
          </cell>
          <cell r="L275">
            <v>0</v>
          </cell>
          <cell r="M275">
            <v>0</v>
          </cell>
          <cell r="N275">
            <v>4038.1</v>
          </cell>
        </row>
        <row r="276">
          <cell r="A276" t="str">
            <v>TTK282</v>
          </cell>
          <cell r="B276" t="str">
            <v>K W K Sdn Bhd</v>
          </cell>
          <cell r="C276">
            <v>20000</v>
          </cell>
          <cell r="D276">
            <v>6048.6</v>
          </cell>
          <cell r="E276">
            <v>6048.6</v>
          </cell>
          <cell r="I276" t="e">
            <v>#N/A</v>
          </cell>
          <cell r="J276" t="e">
            <v>#N/A</v>
          </cell>
          <cell r="K276">
            <v>6048.6</v>
          </cell>
          <cell r="L276">
            <v>0</v>
          </cell>
          <cell r="M276">
            <v>0</v>
          </cell>
          <cell r="N276">
            <v>6048.6</v>
          </cell>
        </row>
        <row r="277">
          <cell r="A277" t="str">
            <v>TTK291</v>
          </cell>
          <cell r="B277" t="str">
            <v>Kong Min Enterprise</v>
          </cell>
          <cell r="C277">
            <v>50000</v>
          </cell>
          <cell r="D277">
            <v>2070</v>
          </cell>
          <cell r="E277">
            <v>2070</v>
          </cell>
          <cell r="I277" t="e">
            <v>#N/A</v>
          </cell>
          <cell r="J277" t="e">
            <v>#N/A</v>
          </cell>
          <cell r="K277">
            <v>2070</v>
          </cell>
          <cell r="L277">
            <v>0</v>
          </cell>
          <cell r="M277">
            <v>0</v>
          </cell>
          <cell r="N277">
            <v>2070</v>
          </cell>
        </row>
        <row r="278">
          <cell r="A278" t="str">
            <v>TTK292</v>
          </cell>
          <cell r="B278" t="str">
            <v>Kong Min Enterprise</v>
          </cell>
          <cell r="C278">
            <v>50000</v>
          </cell>
          <cell r="D278">
            <v>51841</v>
          </cell>
          <cell r="E278">
            <v>51841</v>
          </cell>
          <cell r="I278" t="e">
            <v>#N/A</v>
          </cell>
          <cell r="J278" t="e">
            <v>#N/A</v>
          </cell>
          <cell r="K278">
            <v>51841</v>
          </cell>
          <cell r="L278">
            <v>0</v>
          </cell>
          <cell r="M278">
            <v>0</v>
          </cell>
          <cell r="N278">
            <v>51841</v>
          </cell>
        </row>
        <row r="279">
          <cell r="A279" t="str">
            <v>TTL112</v>
          </cell>
          <cell r="B279" t="str">
            <v>Sykt Lim Bersaudara</v>
          </cell>
          <cell r="C279">
            <v>95000</v>
          </cell>
          <cell r="D279">
            <v>31335.1</v>
          </cell>
          <cell r="E279">
            <v>2170.48</v>
          </cell>
          <cell r="F279">
            <v>2122.7199999999998</v>
          </cell>
          <cell r="H279">
            <v>27041.9</v>
          </cell>
          <cell r="I279">
            <v>72757.5</v>
          </cell>
          <cell r="J279">
            <v>4293.2</v>
          </cell>
          <cell r="K279">
            <v>31335.100000000002</v>
          </cell>
          <cell r="L279">
            <v>72757.5</v>
          </cell>
          <cell r="M279">
            <v>4293.2</v>
          </cell>
          <cell r="N279">
            <v>27041.9</v>
          </cell>
        </row>
        <row r="280">
          <cell r="A280" t="str">
            <v>TTL121</v>
          </cell>
          <cell r="B280" t="str">
            <v>Sykt Len Seng</v>
          </cell>
          <cell r="C280">
            <v>5000</v>
          </cell>
          <cell r="D280">
            <v>3445</v>
          </cell>
          <cell r="E280">
            <v>3445</v>
          </cell>
          <cell r="I280">
            <v>308</v>
          </cell>
          <cell r="J280" t="e">
            <v>#N/A</v>
          </cell>
          <cell r="K280">
            <v>3445</v>
          </cell>
          <cell r="L280">
            <v>308</v>
          </cell>
          <cell r="M280">
            <v>0</v>
          </cell>
          <cell r="N280">
            <v>3445</v>
          </cell>
        </row>
        <row r="281">
          <cell r="A281" t="str">
            <v>TTL122</v>
          </cell>
          <cell r="B281" t="str">
            <v>Sykt Len Seng</v>
          </cell>
          <cell r="C281">
            <v>5000</v>
          </cell>
          <cell r="D281">
            <v>12926.4</v>
          </cell>
          <cell r="E281">
            <v>12926.4</v>
          </cell>
          <cell r="I281">
            <v>860.6</v>
          </cell>
          <cell r="J281" t="e">
            <v>#N/A</v>
          </cell>
          <cell r="K281">
            <v>12926.4</v>
          </cell>
          <cell r="L281">
            <v>860.6</v>
          </cell>
          <cell r="M281">
            <v>0</v>
          </cell>
          <cell r="N281">
            <v>12926.4</v>
          </cell>
        </row>
        <row r="282">
          <cell r="A282" t="str">
            <v>TTL142</v>
          </cell>
          <cell r="B282" t="str">
            <v>L L H Enterprise</v>
          </cell>
          <cell r="C282">
            <v>18000</v>
          </cell>
          <cell r="D282">
            <v>5792.2</v>
          </cell>
          <cell r="E282">
            <v>5792.2</v>
          </cell>
          <cell r="I282">
            <v>3180.7</v>
          </cell>
          <cell r="J282" t="e">
            <v>#N/A</v>
          </cell>
          <cell r="K282">
            <v>5792.2</v>
          </cell>
          <cell r="L282">
            <v>3180.7</v>
          </cell>
          <cell r="M282">
            <v>0</v>
          </cell>
          <cell r="N282">
            <v>5792.2</v>
          </cell>
        </row>
        <row r="283">
          <cell r="A283" t="str">
            <v>TTL152</v>
          </cell>
          <cell r="B283" t="str">
            <v>Lian Fatt Transport</v>
          </cell>
          <cell r="C283">
            <v>45000</v>
          </cell>
          <cell r="D283">
            <v>10284.92</v>
          </cell>
          <cell r="E283">
            <v>9240.51</v>
          </cell>
          <cell r="F283">
            <v>404.89</v>
          </cell>
          <cell r="G283">
            <v>513.52</v>
          </cell>
          <cell r="H283">
            <v>126</v>
          </cell>
          <cell r="I283">
            <v>8526.7999999999993</v>
          </cell>
          <cell r="J283">
            <v>1184.02</v>
          </cell>
          <cell r="K283">
            <v>10284.92</v>
          </cell>
          <cell r="L283">
            <v>8526.7999999999993</v>
          </cell>
          <cell r="M283">
            <v>1184.02</v>
          </cell>
          <cell r="N283">
            <v>9100.9</v>
          </cell>
        </row>
        <row r="284">
          <cell r="A284" t="str">
            <v>TTL171</v>
          </cell>
          <cell r="B284" t="str">
            <v>Lim &amp; Lim Contractor</v>
          </cell>
          <cell r="C284">
            <v>20000</v>
          </cell>
          <cell r="D284">
            <v>8124.5</v>
          </cell>
          <cell r="E284">
            <v>8124.5</v>
          </cell>
          <cell r="I284">
            <v>7669</v>
          </cell>
          <cell r="J284" t="e">
            <v>#N/A</v>
          </cell>
          <cell r="K284">
            <v>8124.5</v>
          </cell>
          <cell r="L284">
            <v>7669</v>
          </cell>
          <cell r="M284">
            <v>0</v>
          </cell>
          <cell r="N284">
            <v>8124.5</v>
          </cell>
        </row>
        <row r="285">
          <cell r="A285" t="str">
            <v>TTL172</v>
          </cell>
          <cell r="B285" t="str">
            <v>Lim &amp; Lim Contractor</v>
          </cell>
          <cell r="C285">
            <v>40000</v>
          </cell>
          <cell r="D285">
            <v>44085.599999999999</v>
          </cell>
          <cell r="E285">
            <v>24897.5</v>
          </cell>
          <cell r="F285">
            <v>6884.3</v>
          </cell>
          <cell r="G285">
            <v>12303.8</v>
          </cell>
          <cell r="I285">
            <v>24423.599999999999</v>
          </cell>
          <cell r="J285" t="e">
            <v>#N/A</v>
          </cell>
          <cell r="K285">
            <v>44085.599999999999</v>
          </cell>
          <cell r="L285">
            <v>24423.599999999999</v>
          </cell>
          <cell r="M285">
            <v>0</v>
          </cell>
          <cell r="N285">
            <v>44085.599999999999</v>
          </cell>
        </row>
        <row r="286">
          <cell r="A286" t="str">
            <v>TTL192</v>
          </cell>
          <cell r="B286" t="str">
            <v>Lim Sin Khiun &amp; Christopher</v>
          </cell>
          <cell r="C286">
            <v>18000</v>
          </cell>
          <cell r="D286">
            <v>10695</v>
          </cell>
          <cell r="E286">
            <v>10759.7</v>
          </cell>
          <cell r="F286">
            <v>-64.7</v>
          </cell>
          <cell r="I286">
            <v>12720.1</v>
          </cell>
          <cell r="J286" t="e">
            <v>#N/A</v>
          </cell>
          <cell r="K286">
            <v>10695</v>
          </cell>
          <cell r="L286">
            <v>12720.1</v>
          </cell>
          <cell r="M286">
            <v>0</v>
          </cell>
          <cell r="N286">
            <v>10695</v>
          </cell>
        </row>
        <row r="287">
          <cell r="A287" t="str">
            <v>TTL211</v>
          </cell>
          <cell r="B287" t="str">
            <v>Lim Cho Hua</v>
          </cell>
          <cell r="C287">
            <v>10000</v>
          </cell>
          <cell r="D287">
            <v>1687</v>
          </cell>
          <cell r="E287">
            <v>1687</v>
          </cell>
          <cell r="I287">
            <v>272</v>
          </cell>
          <cell r="J287" t="e">
            <v>#N/A</v>
          </cell>
          <cell r="K287">
            <v>1687</v>
          </cell>
          <cell r="L287">
            <v>272</v>
          </cell>
          <cell r="M287">
            <v>0</v>
          </cell>
          <cell r="N287">
            <v>1687</v>
          </cell>
        </row>
        <row r="288">
          <cell r="A288" t="str">
            <v>TTL212</v>
          </cell>
          <cell r="B288" t="str">
            <v>Lim Cho Hua</v>
          </cell>
          <cell r="C288">
            <v>20000</v>
          </cell>
          <cell r="D288">
            <v>7614.8</v>
          </cell>
          <cell r="E288">
            <v>4042.3</v>
          </cell>
          <cell r="F288">
            <v>3402.8</v>
          </cell>
          <cell r="G288">
            <v>169.7</v>
          </cell>
          <cell r="I288">
            <v>5296.1</v>
          </cell>
          <cell r="J288" t="e">
            <v>#N/A</v>
          </cell>
          <cell r="K288">
            <v>7614.8</v>
          </cell>
          <cell r="L288">
            <v>5296.1</v>
          </cell>
          <cell r="M288">
            <v>0</v>
          </cell>
          <cell r="N288">
            <v>7614.8</v>
          </cell>
        </row>
        <row r="289">
          <cell r="A289" t="str">
            <v>TTL241</v>
          </cell>
          <cell r="B289" t="str">
            <v>Lim Ton Yee</v>
          </cell>
          <cell r="C289">
            <v>3000</v>
          </cell>
          <cell r="D289">
            <v>1675</v>
          </cell>
          <cell r="E289">
            <v>1675</v>
          </cell>
          <cell r="I289">
            <v>2780</v>
          </cell>
          <cell r="J289" t="e">
            <v>#N/A</v>
          </cell>
          <cell r="K289">
            <v>1675</v>
          </cell>
          <cell r="L289">
            <v>2780</v>
          </cell>
          <cell r="M289">
            <v>0</v>
          </cell>
          <cell r="N289">
            <v>1675</v>
          </cell>
        </row>
        <row r="290">
          <cell r="A290" t="str">
            <v>TTL242</v>
          </cell>
          <cell r="B290" t="str">
            <v>Lim Ton Yee</v>
          </cell>
          <cell r="C290">
            <v>7000</v>
          </cell>
          <cell r="D290">
            <v>24219.9</v>
          </cell>
          <cell r="E290">
            <v>24132.9</v>
          </cell>
          <cell r="F290">
            <v>87</v>
          </cell>
          <cell r="I290">
            <v>18303.099999999999</v>
          </cell>
          <cell r="J290" t="e">
            <v>#N/A</v>
          </cell>
          <cell r="K290">
            <v>24219.9</v>
          </cell>
          <cell r="L290">
            <v>18303.099999999999</v>
          </cell>
          <cell r="M290">
            <v>0</v>
          </cell>
          <cell r="N290">
            <v>24219.9</v>
          </cell>
        </row>
        <row r="291">
          <cell r="A291" t="str">
            <v>TTL251</v>
          </cell>
          <cell r="B291" t="str">
            <v>Lumberco Sdn Bhd</v>
          </cell>
          <cell r="C291">
            <v>10000</v>
          </cell>
          <cell r="D291">
            <v>9931.4</v>
          </cell>
          <cell r="E291">
            <v>8771.2000000000007</v>
          </cell>
          <cell r="F291">
            <v>1160.2</v>
          </cell>
          <cell r="I291">
            <v>4715</v>
          </cell>
          <cell r="J291" t="e">
            <v>#N/A</v>
          </cell>
          <cell r="K291">
            <v>9931.4000000000015</v>
          </cell>
          <cell r="L291">
            <v>4715</v>
          </cell>
          <cell r="M291">
            <v>0</v>
          </cell>
          <cell r="N291">
            <v>9931.4000000000015</v>
          </cell>
        </row>
        <row r="292">
          <cell r="A292" t="str">
            <v>TTL252</v>
          </cell>
          <cell r="B292" t="str">
            <v>Lumberco Sdn Bhd</v>
          </cell>
          <cell r="C292">
            <v>30000</v>
          </cell>
          <cell r="D292">
            <v>989</v>
          </cell>
          <cell r="E292">
            <v>989</v>
          </cell>
          <cell r="I292">
            <v>13570.3</v>
          </cell>
          <cell r="J292" t="e">
            <v>#N/A</v>
          </cell>
          <cell r="K292">
            <v>989</v>
          </cell>
          <cell r="L292">
            <v>13570.3</v>
          </cell>
          <cell r="M292">
            <v>0</v>
          </cell>
          <cell r="N292">
            <v>989</v>
          </cell>
        </row>
        <row r="293">
          <cell r="A293" t="str">
            <v>TTL261</v>
          </cell>
          <cell r="B293" t="str">
            <v>Lian Fatt Contractor</v>
          </cell>
          <cell r="I293">
            <v>0</v>
          </cell>
          <cell r="J293" t="e">
            <v>#N/A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</row>
        <row r="294">
          <cell r="A294" t="str">
            <v>TTL262</v>
          </cell>
          <cell r="B294" t="str">
            <v>Lian Fatt Contractor</v>
          </cell>
          <cell r="I294">
            <v>14514.3</v>
          </cell>
          <cell r="J294" t="e">
            <v>#N/A</v>
          </cell>
          <cell r="K294">
            <v>0</v>
          </cell>
          <cell r="L294">
            <v>14514.3</v>
          </cell>
          <cell r="M294">
            <v>0</v>
          </cell>
          <cell r="N294">
            <v>0</v>
          </cell>
        </row>
        <row r="295">
          <cell r="A295" t="str">
            <v>TTL291</v>
          </cell>
          <cell r="B295" t="str">
            <v>Lebiwawasan Sdn Bhd</v>
          </cell>
          <cell r="C295">
            <v>5000</v>
          </cell>
          <cell r="D295">
            <v>155</v>
          </cell>
          <cell r="F295">
            <v>155</v>
          </cell>
          <cell r="I295">
            <v>0</v>
          </cell>
          <cell r="J295" t="e">
            <v>#N/A</v>
          </cell>
          <cell r="K295">
            <v>155</v>
          </cell>
          <cell r="L295">
            <v>0</v>
          </cell>
          <cell r="M295">
            <v>0</v>
          </cell>
          <cell r="N295">
            <v>155</v>
          </cell>
        </row>
        <row r="296">
          <cell r="A296" t="str">
            <v>TTL302</v>
          </cell>
          <cell r="B296" t="str">
            <v>Lim Ket Chung</v>
          </cell>
          <cell r="C296">
            <v>5000</v>
          </cell>
          <cell r="D296">
            <v>4415.5</v>
          </cell>
          <cell r="H296">
            <v>4415.5</v>
          </cell>
          <cell r="I296">
            <v>5415.5</v>
          </cell>
          <cell r="J296" t="e">
            <v>#N/A</v>
          </cell>
          <cell r="K296">
            <v>4415.5</v>
          </cell>
          <cell r="L296">
            <v>5415.5</v>
          </cell>
          <cell r="M296">
            <v>0</v>
          </cell>
          <cell r="N296">
            <v>4415.5</v>
          </cell>
        </row>
        <row r="297">
          <cell r="A297" t="str">
            <v>TTL312</v>
          </cell>
          <cell r="B297" t="str">
            <v>Lotus Indah Sdn Bhd</v>
          </cell>
          <cell r="C297">
            <v>20000</v>
          </cell>
          <cell r="D297">
            <v>4261</v>
          </cell>
          <cell r="E297">
            <v>4261</v>
          </cell>
          <cell r="I297">
            <v>1018.7</v>
          </cell>
          <cell r="J297" t="e">
            <v>#N/A</v>
          </cell>
          <cell r="K297">
            <v>4261</v>
          </cell>
          <cell r="L297">
            <v>1018.7</v>
          </cell>
          <cell r="M297">
            <v>0</v>
          </cell>
          <cell r="N297">
            <v>4261</v>
          </cell>
        </row>
        <row r="298">
          <cell r="A298" t="str">
            <v>TTL321</v>
          </cell>
          <cell r="B298" t="str">
            <v>Leong Transport</v>
          </cell>
          <cell r="C298">
            <v>5000</v>
          </cell>
          <cell r="D298">
            <v>300.26</v>
          </cell>
          <cell r="E298">
            <v>25.09</v>
          </cell>
          <cell r="F298">
            <v>55.17</v>
          </cell>
          <cell r="H298">
            <v>220</v>
          </cell>
          <cell r="I298">
            <v>1220</v>
          </cell>
          <cell r="J298">
            <v>80.260000000000019</v>
          </cell>
          <cell r="K298">
            <v>300.26</v>
          </cell>
          <cell r="L298">
            <v>1220</v>
          </cell>
          <cell r="M298">
            <v>80.260000000000005</v>
          </cell>
          <cell r="N298">
            <v>220</v>
          </cell>
        </row>
        <row r="299">
          <cell r="A299" t="str">
            <v>TTL322</v>
          </cell>
          <cell r="B299" t="str">
            <v>Leong Transport</v>
          </cell>
          <cell r="C299">
            <v>5000</v>
          </cell>
          <cell r="D299">
            <v>1436.91</v>
          </cell>
          <cell r="E299">
            <v>121.09</v>
          </cell>
          <cell r="F299">
            <v>56.92</v>
          </cell>
          <cell r="H299">
            <v>1258.9000000000001</v>
          </cell>
          <cell r="I299">
            <v>1258.9000000000001</v>
          </cell>
          <cell r="J299">
            <v>178.01000000000002</v>
          </cell>
          <cell r="K299">
            <v>1436.91</v>
          </cell>
          <cell r="L299">
            <v>1258.9000000000001</v>
          </cell>
          <cell r="M299">
            <v>178.01</v>
          </cell>
          <cell r="N299">
            <v>1258.9000000000001</v>
          </cell>
        </row>
        <row r="300">
          <cell r="A300" t="str">
            <v>TTL332</v>
          </cell>
          <cell r="B300" t="str">
            <v>Lo Shau Wah</v>
          </cell>
          <cell r="C300">
            <v>15000</v>
          </cell>
          <cell r="D300">
            <v>6973.5</v>
          </cell>
          <cell r="H300">
            <v>6973.5</v>
          </cell>
          <cell r="I300">
            <v>11403.5</v>
          </cell>
          <cell r="J300" t="e">
            <v>#N/A</v>
          </cell>
          <cell r="K300">
            <v>6973.5</v>
          </cell>
          <cell r="L300">
            <v>11403.5</v>
          </cell>
          <cell r="M300">
            <v>0</v>
          </cell>
          <cell r="N300">
            <v>6973.5</v>
          </cell>
        </row>
        <row r="301">
          <cell r="A301" t="str">
            <v>TTL341</v>
          </cell>
          <cell r="B301" t="str">
            <v>Ladang Tabung Haji (Sabah &amp; Sa</v>
          </cell>
          <cell r="C301">
            <v>50000</v>
          </cell>
          <cell r="D301">
            <v>2840</v>
          </cell>
          <cell r="E301">
            <v>2840</v>
          </cell>
          <cell r="I301" t="e">
            <v>#N/A</v>
          </cell>
          <cell r="J301" t="e">
            <v>#N/A</v>
          </cell>
          <cell r="K301">
            <v>2840</v>
          </cell>
          <cell r="L301">
            <v>0</v>
          </cell>
          <cell r="M301">
            <v>0</v>
          </cell>
          <cell r="N301">
            <v>2840</v>
          </cell>
        </row>
        <row r="302">
          <cell r="A302" t="str">
            <v>TTL342</v>
          </cell>
          <cell r="B302" t="str">
            <v>Ladang Tabung Haji (Sabah &amp; Sa</v>
          </cell>
          <cell r="C302">
            <v>50000</v>
          </cell>
          <cell r="D302">
            <v>5813.6</v>
          </cell>
          <cell r="E302">
            <v>5813.6</v>
          </cell>
          <cell r="I302" t="e">
            <v>#N/A</v>
          </cell>
          <cell r="J302" t="e">
            <v>#N/A</v>
          </cell>
          <cell r="K302">
            <v>5813.6</v>
          </cell>
          <cell r="L302">
            <v>0</v>
          </cell>
          <cell r="M302">
            <v>0</v>
          </cell>
          <cell r="N302">
            <v>5813.6</v>
          </cell>
        </row>
        <row r="303">
          <cell r="A303" t="str">
            <v>TTM121</v>
          </cell>
          <cell r="B303" t="str">
            <v>Marasetia Sdn Bhd</v>
          </cell>
          <cell r="C303">
            <v>50000</v>
          </cell>
          <cell r="D303">
            <v>80884</v>
          </cell>
          <cell r="E303">
            <v>80884</v>
          </cell>
          <cell r="I303">
            <v>53410</v>
          </cell>
          <cell r="J303" t="e">
            <v>#N/A</v>
          </cell>
          <cell r="K303">
            <v>80884</v>
          </cell>
          <cell r="L303">
            <v>53410</v>
          </cell>
          <cell r="M303">
            <v>0</v>
          </cell>
          <cell r="N303">
            <v>80884</v>
          </cell>
        </row>
        <row r="304">
          <cell r="A304" t="str">
            <v>TTM122</v>
          </cell>
          <cell r="B304" t="str">
            <v>Marasetia Sdn Bhd</v>
          </cell>
          <cell r="C304">
            <v>50000</v>
          </cell>
          <cell r="D304">
            <v>127631.7</v>
          </cell>
          <cell r="E304">
            <v>127631.7</v>
          </cell>
          <cell r="I304">
            <v>44788.3</v>
          </cell>
          <cell r="J304" t="e">
            <v>#N/A</v>
          </cell>
          <cell r="K304">
            <v>127631.7</v>
          </cell>
          <cell r="L304">
            <v>44788.3</v>
          </cell>
          <cell r="M304">
            <v>0</v>
          </cell>
          <cell r="N304">
            <v>127631.7</v>
          </cell>
        </row>
        <row r="305">
          <cell r="A305" t="str">
            <v>TTM132</v>
          </cell>
          <cell r="B305" t="str">
            <v>Multi Engineering Works Sdn Bh</v>
          </cell>
          <cell r="C305">
            <v>8000</v>
          </cell>
          <cell r="D305">
            <v>9187.7000000000007</v>
          </cell>
          <cell r="E305">
            <v>57</v>
          </cell>
          <cell r="F305">
            <v>9130.7000000000007</v>
          </cell>
          <cell r="I305">
            <v>2618</v>
          </cell>
          <cell r="J305">
            <v>96.830000000000013</v>
          </cell>
          <cell r="K305">
            <v>9187.7000000000007</v>
          </cell>
          <cell r="L305">
            <v>2618</v>
          </cell>
          <cell r="M305">
            <v>64.180000000000007</v>
          </cell>
          <cell r="N305">
            <v>9123.52</v>
          </cell>
        </row>
        <row r="306">
          <cell r="A306" t="str">
            <v>TTM152</v>
          </cell>
          <cell r="B306" t="str">
            <v>Movon Development Sdn Bhd</v>
          </cell>
          <cell r="I306">
            <v>4079.7</v>
          </cell>
          <cell r="J306">
            <v>0</v>
          </cell>
          <cell r="K306">
            <v>0</v>
          </cell>
          <cell r="L306">
            <v>4079.7</v>
          </cell>
          <cell r="M306">
            <v>0</v>
          </cell>
          <cell r="N306">
            <v>0</v>
          </cell>
        </row>
        <row r="307">
          <cell r="A307" t="str">
            <v>TTM162</v>
          </cell>
          <cell r="B307" t="str">
            <v>Masterchung Engineering Servic</v>
          </cell>
          <cell r="C307">
            <v>1000</v>
          </cell>
          <cell r="D307">
            <v>13068.3</v>
          </cell>
          <cell r="E307">
            <v>13068.3</v>
          </cell>
          <cell r="I307">
            <v>4424.8</v>
          </cell>
          <cell r="J307" t="e">
            <v>#N/A</v>
          </cell>
          <cell r="K307">
            <v>13068.3</v>
          </cell>
          <cell r="L307">
            <v>4424.8</v>
          </cell>
          <cell r="M307">
            <v>0</v>
          </cell>
          <cell r="N307">
            <v>13068.3</v>
          </cell>
        </row>
        <row r="308">
          <cell r="A308" t="str">
            <v>TTM171</v>
          </cell>
          <cell r="B308" t="str">
            <v>Marakas Setia Sdn Bhd</v>
          </cell>
          <cell r="C308">
            <v>5000</v>
          </cell>
          <cell r="D308">
            <v>2920</v>
          </cell>
          <cell r="E308">
            <v>2920</v>
          </cell>
          <cell r="I308">
            <v>0</v>
          </cell>
          <cell r="J308">
            <v>56.4</v>
          </cell>
          <cell r="K308">
            <v>2920</v>
          </cell>
          <cell r="L308">
            <v>0</v>
          </cell>
          <cell r="M308">
            <v>56.4</v>
          </cell>
          <cell r="N308">
            <v>2863.6</v>
          </cell>
        </row>
        <row r="309">
          <cell r="A309" t="str">
            <v>TTM172</v>
          </cell>
          <cell r="B309" t="str">
            <v>Marakas Setia Sdn Bhd</v>
          </cell>
          <cell r="C309">
            <v>25000</v>
          </cell>
          <cell r="D309">
            <v>34638.339999999997</v>
          </cell>
          <cell r="E309">
            <v>25280.06</v>
          </cell>
          <cell r="G309">
            <v>9358.2800000000007</v>
          </cell>
          <cell r="I309">
            <v>36350</v>
          </cell>
          <cell r="J309">
            <v>2484.2599999999998</v>
          </cell>
          <cell r="K309">
            <v>34638.340000000004</v>
          </cell>
          <cell r="L309">
            <v>36350</v>
          </cell>
          <cell r="M309">
            <v>2484.2600000000002</v>
          </cell>
          <cell r="N309">
            <v>32154.080000000002</v>
          </cell>
        </row>
        <row r="310">
          <cell r="A310" t="str">
            <v>TTM182</v>
          </cell>
          <cell r="B310" t="str">
            <v>Matunggong Development Corpora</v>
          </cell>
          <cell r="C310">
            <v>40000</v>
          </cell>
          <cell r="D310">
            <v>16941.900000000001</v>
          </cell>
          <cell r="E310">
            <v>15558.1</v>
          </cell>
          <cell r="F310">
            <v>1383.8</v>
          </cell>
          <cell r="I310" t="e">
            <v>#N/A</v>
          </cell>
          <cell r="J310" t="e">
            <v>#N/A</v>
          </cell>
          <cell r="K310">
            <v>16941.900000000001</v>
          </cell>
          <cell r="L310">
            <v>0</v>
          </cell>
          <cell r="M310">
            <v>0</v>
          </cell>
          <cell r="N310">
            <v>16941.900000000001</v>
          </cell>
        </row>
        <row r="311">
          <cell r="A311" t="str">
            <v>TTN102</v>
          </cell>
          <cell r="B311" t="str">
            <v>Sykt Nachi Supplier</v>
          </cell>
          <cell r="C311">
            <v>3000</v>
          </cell>
          <cell r="D311">
            <v>293</v>
          </cell>
          <cell r="E311">
            <v>293</v>
          </cell>
          <cell r="I311">
            <v>2334.8000000000002</v>
          </cell>
          <cell r="J311" t="e">
            <v>#N/A</v>
          </cell>
          <cell r="K311">
            <v>293</v>
          </cell>
          <cell r="L311">
            <v>2334.8000000000002</v>
          </cell>
          <cell r="M311">
            <v>0</v>
          </cell>
          <cell r="N311">
            <v>293</v>
          </cell>
        </row>
        <row r="313">
          <cell r="A313" t="str">
            <v>TTN121</v>
          </cell>
          <cell r="B313" t="str">
            <v>Nada Pakar Sdn Bhd</v>
          </cell>
          <cell r="I313">
            <v>6800</v>
          </cell>
          <cell r="J313" t="e">
            <v>#N/A</v>
          </cell>
          <cell r="K313">
            <v>0</v>
          </cell>
          <cell r="L313">
            <v>6800</v>
          </cell>
          <cell r="M313">
            <v>0</v>
          </cell>
          <cell r="N313">
            <v>0</v>
          </cell>
        </row>
        <row r="314">
          <cell r="A314" t="str">
            <v>TTN122</v>
          </cell>
          <cell r="B314" t="str">
            <v>Nada Pakar Sdn Bhd</v>
          </cell>
          <cell r="C314">
            <v>40000</v>
          </cell>
          <cell r="D314">
            <v>10851.5</v>
          </cell>
          <cell r="E314">
            <v>10851.5</v>
          </cell>
          <cell r="I314">
            <v>319.89999999999998</v>
          </cell>
          <cell r="J314" t="e">
            <v>#N/A</v>
          </cell>
          <cell r="K314">
            <v>10851.5</v>
          </cell>
          <cell r="L314">
            <v>319.89999999999998</v>
          </cell>
          <cell r="M314">
            <v>0</v>
          </cell>
          <cell r="N314">
            <v>10851.5</v>
          </cell>
        </row>
        <row r="315">
          <cell r="A315" t="str">
            <v>TTN131</v>
          </cell>
          <cell r="B315" t="str">
            <v>Ngor Kim Hock</v>
          </cell>
          <cell r="C315">
            <v>10000</v>
          </cell>
          <cell r="D315">
            <v>1040</v>
          </cell>
          <cell r="E315">
            <v>1040</v>
          </cell>
          <cell r="I315" t="e">
            <v>#N/A</v>
          </cell>
          <cell r="J315" t="e">
            <v>#N/A</v>
          </cell>
          <cell r="K315">
            <v>1040</v>
          </cell>
          <cell r="L315">
            <v>0</v>
          </cell>
          <cell r="M315">
            <v>0</v>
          </cell>
          <cell r="N315">
            <v>1040</v>
          </cell>
        </row>
        <row r="316">
          <cell r="A316" t="str">
            <v>TTN132</v>
          </cell>
          <cell r="B316" t="str">
            <v>Ngor Kim Hock</v>
          </cell>
          <cell r="C316">
            <v>20000</v>
          </cell>
          <cell r="D316">
            <v>26607.599999999999</v>
          </cell>
          <cell r="E316">
            <v>6769.8</v>
          </cell>
          <cell r="F316">
            <v>19837.8</v>
          </cell>
          <cell r="I316" t="e">
            <v>#N/A</v>
          </cell>
          <cell r="J316" t="e">
            <v>#N/A</v>
          </cell>
          <cell r="K316">
            <v>26607.599999999999</v>
          </cell>
          <cell r="L316">
            <v>0</v>
          </cell>
          <cell r="M316">
            <v>0</v>
          </cell>
          <cell r="N316">
            <v>26607.599999999999</v>
          </cell>
        </row>
        <row r="317">
          <cell r="A317" t="str">
            <v>TTN141</v>
          </cell>
          <cell r="B317" t="str">
            <v>Nagopon Enterprise Sdn Bhd</v>
          </cell>
          <cell r="C317">
            <v>20000</v>
          </cell>
          <cell r="D317">
            <v>13605</v>
          </cell>
          <cell r="E317">
            <v>13605</v>
          </cell>
          <cell r="I317" t="e">
            <v>#N/A</v>
          </cell>
          <cell r="J317" t="e">
            <v>#N/A</v>
          </cell>
          <cell r="K317">
            <v>13605</v>
          </cell>
          <cell r="L317">
            <v>0</v>
          </cell>
          <cell r="M317">
            <v>0</v>
          </cell>
          <cell r="N317">
            <v>13605</v>
          </cell>
        </row>
        <row r="318">
          <cell r="A318" t="str">
            <v>TTN142</v>
          </cell>
          <cell r="B318" t="str">
            <v>Nagopon Enterprise Sdn Bhd</v>
          </cell>
          <cell r="C318">
            <v>50000</v>
          </cell>
          <cell r="D318">
            <v>20143.759999999998</v>
          </cell>
          <cell r="E318">
            <v>20143.759999999998</v>
          </cell>
          <cell r="I318" t="e">
            <v>#N/A</v>
          </cell>
          <cell r="J318" t="e">
            <v>#N/A</v>
          </cell>
          <cell r="K318">
            <v>20143.759999999998</v>
          </cell>
          <cell r="L318">
            <v>0</v>
          </cell>
          <cell r="M318">
            <v>0</v>
          </cell>
          <cell r="N318">
            <v>20143.759999999998</v>
          </cell>
        </row>
        <row r="319">
          <cell r="A319" t="str">
            <v>TTO102</v>
          </cell>
          <cell r="B319" t="str">
            <v>Otentik Sdn Bhd</v>
          </cell>
          <cell r="C319">
            <v>30000</v>
          </cell>
          <cell r="D319">
            <v>55</v>
          </cell>
          <cell r="E319">
            <v>55</v>
          </cell>
          <cell r="I319">
            <v>17000</v>
          </cell>
          <cell r="J319" t="e">
            <v>#N/A</v>
          </cell>
          <cell r="K319">
            <v>55</v>
          </cell>
          <cell r="L319">
            <v>17000</v>
          </cell>
          <cell r="M319">
            <v>0</v>
          </cell>
          <cell r="N319">
            <v>55</v>
          </cell>
        </row>
        <row r="320">
          <cell r="A320" t="str">
            <v>TTO111</v>
          </cell>
          <cell r="B320" t="str">
            <v>Otozone Sdn Bhd</v>
          </cell>
          <cell r="C320">
            <v>5000</v>
          </cell>
          <cell r="D320">
            <v>657.4</v>
          </cell>
          <cell r="H320">
            <v>657.4</v>
          </cell>
          <cell r="I320">
            <v>657.4</v>
          </cell>
          <cell r="J320" t="e">
            <v>#N/A</v>
          </cell>
          <cell r="K320">
            <v>657.4</v>
          </cell>
          <cell r="L320">
            <v>657.4</v>
          </cell>
          <cell r="M320">
            <v>0</v>
          </cell>
          <cell r="N320">
            <v>657.4</v>
          </cell>
        </row>
        <row r="321">
          <cell r="A321" t="str">
            <v>TTP102</v>
          </cell>
          <cell r="B321" t="str">
            <v>Pemborong Bumi Jaya</v>
          </cell>
          <cell r="C321">
            <v>15000</v>
          </cell>
          <cell r="D321">
            <v>40725.699999999997</v>
          </cell>
          <cell r="E321">
            <v>40725.699999999997</v>
          </cell>
          <cell r="I321">
            <v>20820</v>
          </cell>
          <cell r="J321" t="e">
            <v>#N/A</v>
          </cell>
          <cell r="K321">
            <v>40725.699999999997</v>
          </cell>
          <cell r="L321">
            <v>20820</v>
          </cell>
          <cell r="M321">
            <v>0</v>
          </cell>
          <cell r="N321">
            <v>40725.699999999997</v>
          </cell>
        </row>
        <row r="322">
          <cell r="A322" t="str">
            <v>TTP112</v>
          </cell>
          <cell r="B322" t="str">
            <v>Progress Parts &amp; Equipment Sup</v>
          </cell>
          <cell r="C322">
            <v>25000</v>
          </cell>
          <cell r="D322">
            <v>10560.8</v>
          </cell>
          <cell r="E322">
            <v>10560.8</v>
          </cell>
          <cell r="I322">
            <v>20514.5</v>
          </cell>
          <cell r="J322" t="e">
            <v>#N/A</v>
          </cell>
          <cell r="K322">
            <v>10560.8</v>
          </cell>
          <cell r="L322">
            <v>20514.5</v>
          </cell>
          <cell r="M322">
            <v>0</v>
          </cell>
          <cell r="N322">
            <v>10560.8</v>
          </cell>
        </row>
        <row r="323">
          <cell r="A323" t="str">
            <v>TTP141</v>
          </cell>
          <cell r="B323" t="str">
            <v>Power Contractor</v>
          </cell>
          <cell r="C323">
            <v>10000</v>
          </cell>
          <cell r="D323">
            <v>2120</v>
          </cell>
          <cell r="E323">
            <v>2120</v>
          </cell>
          <cell r="I323">
            <v>4000</v>
          </cell>
          <cell r="J323" t="e">
            <v>#N/A</v>
          </cell>
          <cell r="K323">
            <v>2120</v>
          </cell>
          <cell r="L323">
            <v>4000</v>
          </cell>
          <cell r="M323">
            <v>0</v>
          </cell>
          <cell r="N323">
            <v>2120</v>
          </cell>
        </row>
        <row r="324">
          <cell r="A324" t="str">
            <v>TTP142</v>
          </cell>
          <cell r="B324" t="str">
            <v>Power Contractor</v>
          </cell>
          <cell r="C324">
            <v>20000</v>
          </cell>
          <cell r="D324">
            <v>4298</v>
          </cell>
          <cell r="E324">
            <v>207.1</v>
          </cell>
          <cell r="F324">
            <v>4090.9</v>
          </cell>
          <cell r="I324" t="e">
            <v>#N/A</v>
          </cell>
          <cell r="J324" t="e">
            <v>#N/A</v>
          </cell>
          <cell r="K324">
            <v>4298</v>
          </cell>
          <cell r="L324">
            <v>0</v>
          </cell>
          <cell r="M324">
            <v>0</v>
          </cell>
          <cell r="N324">
            <v>4298</v>
          </cell>
        </row>
        <row r="325">
          <cell r="A325" t="str">
            <v>TTP152</v>
          </cell>
          <cell r="B325" t="str">
            <v>Power Enterprise</v>
          </cell>
          <cell r="C325">
            <v>8000</v>
          </cell>
          <cell r="D325">
            <v>26668.5</v>
          </cell>
          <cell r="E325">
            <v>26668.5</v>
          </cell>
          <cell r="I325">
            <v>14017</v>
          </cell>
          <cell r="J325" t="e">
            <v>#N/A</v>
          </cell>
          <cell r="K325">
            <v>26668.5</v>
          </cell>
          <cell r="L325">
            <v>14017</v>
          </cell>
          <cell r="M325">
            <v>0</v>
          </cell>
          <cell r="N325">
            <v>26668.5</v>
          </cell>
        </row>
        <row r="326">
          <cell r="A326" t="str">
            <v>TTP161</v>
          </cell>
          <cell r="B326" t="str">
            <v>Padatmas Sdn Bhd</v>
          </cell>
          <cell r="C326">
            <v>5000</v>
          </cell>
          <cell r="D326">
            <v>6918.99</v>
          </cell>
          <cell r="E326">
            <v>583.09</v>
          </cell>
          <cell r="F326">
            <v>272.86</v>
          </cell>
          <cell r="G326">
            <v>261.10000000000002</v>
          </cell>
          <cell r="H326">
            <v>5801.94</v>
          </cell>
          <cell r="I326">
            <v>5801.94</v>
          </cell>
          <cell r="J326">
            <v>2731.7900000000004</v>
          </cell>
          <cell r="K326">
            <v>6918.99</v>
          </cell>
          <cell r="L326">
            <v>5801.94</v>
          </cell>
          <cell r="M326">
            <v>2731.79</v>
          </cell>
          <cell r="N326">
            <v>4187.2</v>
          </cell>
        </row>
        <row r="327">
          <cell r="A327" t="str">
            <v>TTP162</v>
          </cell>
          <cell r="B327" t="str">
            <v>Padatmas Sdn Bhd</v>
          </cell>
          <cell r="C327">
            <v>5000</v>
          </cell>
          <cell r="D327">
            <v>1574.09</v>
          </cell>
          <cell r="E327">
            <v>132.65</v>
          </cell>
          <cell r="F327">
            <v>62.08</v>
          </cell>
          <cell r="G327">
            <v>59.4</v>
          </cell>
          <cell r="H327">
            <v>1319.96</v>
          </cell>
          <cell r="I327">
            <v>1319.96</v>
          </cell>
          <cell r="J327">
            <v>1481.09</v>
          </cell>
          <cell r="K327">
            <v>1574.0900000000001</v>
          </cell>
          <cell r="L327">
            <v>1319.96</v>
          </cell>
          <cell r="M327">
            <v>1481.09</v>
          </cell>
          <cell r="N327">
            <v>93.000000000000227</v>
          </cell>
        </row>
        <row r="328">
          <cell r="A328" t="str">
            <v>TTP171</v>
          </cell>
          <cell r="B328" t="str">
            <v>Pang &amp; Shim Contractor</v>
          </cell>
          <cell r="C328">
            <v>10000</v>
          </cell>
          <cell r="D328">
            <v>7100</v>
          </cell>
          <cell r="E328">
            <v>7100</v>
          </cell>
          <cell r="I328">
            <v>1680</v>
          </cell>
          <cell r="J328" t="e">
            <v>#N/A</v>
          </cell>
          <cell r="K328">
            <v>7100</v>
          </cell>
          <cell r="L328">
            <v>1680</v>
          </cell>
          <cell r="M328">
            <v>0</v>
          </cell>
          <cell r="N328">
            <v>7100</v>
          </cell>
        </row>
        <row r="329">
          <cell r="A329" t="str">
            <v>TTP172</v>
          </cell>
          <cell r="B329" t="str">
            <v>Pang &amp; Shim Contractor</v>
          </cell>
          <cell r="C329">
            <v>40000</v>
          </cell>
          <cell r="D329">
            <v>29427.4</v>
          </cell>
          <cell r="E329">
            <v>29488.3</v>
          </cell>
          <cell r="F329">
            <v>-60.9</v>
          </cell>
          <cell r="I329">
            <v>12947.7</v>
          </cell>
          <cell r="J329" t="e">
            <v>#N/A</v>
          </cell>
          <cell r="K329">
            <v>29427.399999999998</v>
          </cell>
          <cell r="L329">
            <v>12947.7</v>
          </cell>
          <cell r="M329">
            <v>0</v>
          </cell>
          <cell r="N329">
            <v>29427.399999999998</v>
          </cell>
        </row>
        <row r="330">
          <cell r="A330" t="str">
            <v>TTP181</v>
          </cell>
          <cell r="B330" t="str">
            <v>Pemborong Maju</v>
          </cell>
          <cell r="C330">
            <v>5000</v>
          </cell>
          <cell r="D330">
            <v>42193.36</v>
          </cell>
          <cell r="E330">
            <v>2984.75</v>
          </cell>
          <cell r="F330">
            <v>1680.89</v>
          </cell>
          <cell r="G330">
            <v>1071.1400000000001</v>
          </cell>
          <cell r="H330">
            <v>36456.58</v>
          </cell>
          <cell r="I330">
            <v>49968.6</v>
          </cell>
          <cell r="J330">
            <v>8193.86</v>
          </cell>
          <cell r="K330">
            <v>42193.36</v>
          </cell>
          <cell r="L330">
            <v>49968.6</v>
          </cell>
          <cell r="M330">
            <v>8193.86</v>
          </cell>
          <cell r="N330">
            <v>33999.5</v>
          </cell>
        </row>
        <row r="331">
          <cell r="A331" t="str">
            <v>TTP182</v>
          </cell>
          <cell r="B331" t="str">
            <v>Pemborong Maju</v>
          </cell>
          <cell r="C331">
            <v>40000</v>
          </cell>
          <cell r="D331">
            <v>129626.65</v>
          </cell>
          <cell r="E331">
            <v>9169.77</v>
          </cell>
          <cell r="F331">
            <v>5163.72</v>
          </cell>
          <cell r="G331">
            <v>6549.11</v>
          </cell>
          <cell r="H331">
            <v>108744.05</v>
          </cell>
          <cell r="I331">
            <v>108744.05</v>
          </cell>
          <cell r="J331">
            <v>22489.599999999999</v>
          </cell>
          <cell r="K331">
            <v>129626.65000000001</v>
          </cell>
          <cell r="L331">
            <v>108744.05</v>
          </cell>
          <cell r="M331">
            <v>22489.599999999999</v>
          </cell>
          <cell r="N331">
            <v>107137.05000000002</v>
          </cell>
        </row>
        <row r="332">
          <cell r="A332" t="str">
            <v>TTP191</v>
          </cell>
          <cell r="B332" t="str">
            <v>Pang Khyun Sin</v>
          </cell>
          <cell r="C332">
            <v>5000</v>
          </cell>
          <cell r="D332">
            <v>3634.6</v>
          </cell>
          <cell r="F332">
            <v>3075</v>
          </cell>
          <cell r="G332">
            <v>559.6</v>
          </cell>
          <cell r="I332">
            <v>10590</v>
          </cell>
          <cell r="J332" t="e">
            <v>#N/A</v>
          </cell>
          <cell r="K332">
            <v>3634.6</v>
          </cell>
          <cell r="L332">
            <v>10590</v>
          </cell>
          <cell r="M332">
            <v>0</v>
          </cell>
          <cell r="N332">
            <v>3634.6</v>
          </cell>
        </row>
        <row r="333">
          <cell r="A333" t="str">
            <v>TTP192</v>
          </cell>
          <cell r="B333" t="str">
            <v>Pang Khyun Sin</v>
          </cell>
          <cell r="C333">
            <v>15000</v>
          </cell>
          <cell r="D333">
            <v>29357.1</v>
          </cell>
          <cell r="F333">
            <v>1707.2</v>
          </cell>
          <cell r="G333">
            <v>10261.5</v>
          </cell>
          <cell r="H333">
            <v>17388.400000000001</v>
          </cell>
          <cell r="I333">
            <v>17416</v>
          </cell>
          <cell r="J333" t="e">
            <v>#N/A</v>
          </cell>
          <cell r="K333">
            <v>29357.100000000002</v>
          </cell>
          <cell r="L333">
            <v>17416</v>
          </cell>
          <cell r="M333">
            <v>0</v>
          </cell>
          <cell r="N333">
            <v>29357.100000000002</v>
          </cell>
        </row>
        <row r="334">
          <cell r="A334" t="str">
            <v>TTP221</v>
          </cell>
          <cell r="B334" t="str">
            <v>Pang Chen Pan</v>
          </cell>
          <cell r="C334">
            <v>5000</v>
          </cell>
          <cell r="D334">
            <v>660</v>
          </cell>
          <cell r="E334">
            <v>660</v>
          </cell>
          <cell r="I334">
            <v>160</v>
          </cell>
          <cell r="J334" t="e">
            <v>#N/A</v>
          </cell>
          <cell r="K334">
            <v>660</v>
          </cell>
          <cell r="L334">
            <v>160</v>
          </cell>
          <cell r="M334">
            <v>0</v>
          </cell>
          <cell r="N334">
            <v>660</v>
          </cell>
        </row>
        <row r="335">
          <cell r="A335" t="str">
            <v>TTP222</v>
          </cell>
          <cell r="B335" t="str">
            <v>Pang Chen Pan</v>
          </cell>
          <cell r="C335">
            <v>5000</v>
          </cell>
          <cell r="D335">
            <v>3647.1</v>
          </cell>
          <cell r="E335">
            <v>3647.1</v>
          </cell>
          <cell r="I335">
            <v>732.7</v>
          </cell>
          <cell r="J335" t="e">
            <v>#N/A</v>
          </cell>
          <cell r="K335">
            <v>3647.1</v>
          </cell>
          <cell r="L335">
            <v>732.7</v>
          </cell>
          <cell r="M335">
            <v>0</v>
          </cell>
          <cell r="N335">
            <v>3647.1</v>
          </cell>
        </row>
        <row r="336">
          <cell r="A336" t="str">
            <v>TTP241</v>
          </cell>
          <cell r="B336" t="str">
            <v>Plusmaju Sdn Bhd</v>
          </cell>
          <cell r="C336">
            <v>5000</v>
          </cell>
          <cell r="D336">
            <v>7890</v>
          </cell>
          <cell r="E336">
            <v>7890</v>
          </cell>
          <cell r="I336" t="e">
            <v>#N/A</v>
          </cell>
          <cell r="J336" t="e">
            <v>#N/A</v>
          </cell>
          <cell r="K336">
            <v>7890</v>
          </cell>
          <cell r="L336">
            <v>0</v>
          </cell>
          <cell r="M336">
            <v>0</v>
          </cell>
          <cell r="N336">
            <v>7890</v>
          </cell>
        </row>
        <row r="337">
          <cell r="A337" t="str">
            <v>TTP242</v>
          </cell>
          <cell r="B337" t="str">
            <v>Plusmaju Sdn Bhd</v>
          </cell>
          <cell r="C337">
            <v>5000</v>
          </cell>
          <cell r="D337">
            <v>13393.8</v>
          </cell>
          <cell r="E337">
            <v>13393.8</v>
          </cell>
          <cell r="I337" t="e">
            <v>#N/A</v>
          </cell>
          <cell r="J337" t="e">
            <v>#N/A</v>
          </cell>
          <cell r="K337">
            <v>13393.8</v>
          </cell>
          <cell r="L337">
            <v>0</v>
          </cell>
          <cell r="M337">
            <v>0</v>
          </cell>
          <cell r="N337">
            <v>13393.8</v>
          </cell>
        </row>
        <row r="338">
          <cell r="A338" t="str">
            <v>TTP251</v>
          </cell>
          <cell r="B338" t="str">
            <v>Perusahaan Nyen Soon</v>
          </cell>
          <cell r="C338">
            <v>10000</v>
          </cell>
          <cell r="D338">
            <v>370</v>
          </cell>
          <cell r="E338">
            <v>370</v>
          </cell>
          <cell r="I338" t="e">
            <v>#N/A</v>
          </cell>
          <cell r="J338" t="e">
            <v>#N/A</v>
          </cell>
          <cell r="K338">
            <v>370</v>
          </cell>
          <cell r="L338">
            <v>0</v>
          </cell>
          <cell r="M338">
            <v>0</v>
          </cell>
          <cell r="N338">
            <v>370</v>
          </cell>
        </row>
        <row r="339">
          <cell r="A339" t="str">
            <v>TTP252</v>
          </cell>
          <cell r="B339" t="str">
            <v>Perusahaan Nyen Soon</v>
          </cell>
          <cell r="C339">
            <v>10000</v>
          </cell>
          <cell r="D339">
            <v>4700.2299999999996</v>
          </cell>
          <cell r="E339">
            <v>4700.2299999999996</v>
          </cell>
          <cell r="I339" t="e">
            <v>#N/A</v>
          </cell>
          <cell r="J339" t="e">
            <v>#N/A</v>
          </cell>
          <cell r="K339">
            <v>4700.2299999999996</v>
          </cell>
          <cell r="L339">
            <v>0</v>
          </cell>
          <cell r="M339">
            <v>0</v>
          </cell>
          <cell r="N339">
            <v>4700.2299999999996</v>
          </cell>
        </row>
        <row r="340">
          <cell r="A340" t="str">
            <v>TTP261</v>
          </cell>
          <cell r="B340" t="str">
            <v>P T Prima Bahagia Permai</v>
          </cell>
          <cell r="C340">
            <v>10000</v>
          </cell>
          <cell r="I340" t="e">
            <v>#N/A</v>
          </cell>
          <cell r="J340" t="e">
            <v>#N/A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</row>
        <row r="341">
          <cell r="A341" t="str">
            <v>TTP262</v>
          </cell>
          <cell r="B341" t="str">
            <v>P T Prima Bahagia Permai</v>
          </cell>
          <cell r="C341">
            <v>10000</v>
          </cell>
          <cell r="I341" t="e">
            <v>#N/A</v>
          </cell>
          <cell r="J341" t="e">
            <v>#N/A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</row>
        <row r="342">
          <cell r="A342" t="str">
            <v>TTR101</v>
          </cell>
          <cell r="B342" t="str">
            <v>Rakyatani Sdn Bhd</v>
          </cell>
          <cell r="C342">
            <v>10000</v>
          </cell>
          <cell r="D342">
            <v>23210</v>
          </cell>
          <cell r="E342">
            <v>23210</v>
          </cell>
          <cell r="I342" t="e">
            <v>#N/A</v>
          </cell>
          <cell r="J342" t="e">
            <v>#N/A</v>
          </cell>
          <cell r="K342">
            <v>23210</v>
          </cell>
          <cell r="L342">
            <v>0</v>
          </cell>
          <cell r="M342">
            <v>0</v>
          </cell>
          <cell r="N342">
            <v>23210</v>
          </cell>
        </row>
        <row r="343">
          <cell r="A343" t="str">
            <v>TTR102</v>
          </cell>
          <cell r="B343" t="str">
            <v>Rakyatani Sdn Bhd</v>
          </cell>
          <cell r="C343">
            <v>30000</v>
          </cell>
          <cell r="D343">
            <v>57444.1</v>
          </cell>
          <cell r="E343">
            <v>57444.1</v>
          </cell>
          <cell r="I343">
            <v>20994.5</v>
          </cell>
          <cell r="J343" t="e">
            <v>#N/A</v>
          </cell>
          <cell r="K343">
            <v>57444.1</v>
          </cell>
          <cell r="L343">
            <v>20994.5</v>
          </cell>
          <cell r="M343">
            <v>0</v>
          </cell>
          <cell r="N343">
            <v>57444.1</v>
          </cell>
        </row>
        <row r="344">
          <cell r="A344" t="str">
            <v>TTR111</v>
          </cell>
          <cell r="B344" t="str">
            <v>Rich Hill Enterprise</v>
          </cell>
          <cell r="C344">
            <v>5000</v>
          </cell>
          <cell r="F344">
            <v>15</v>
          </cell>
          <cell r="G344">
            <v>-15</v>
          </cell>
          <cell r="I344" t="e">
            <v>#N/A</v>
          </cell>
          <cell r="J344" t="e">
            <v>#N/A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</row>
        <row r="345">
          <cell r="A345" t="str">
            <v>TTR112</v>
          </cell>
          <cell r="B345" t="str">
            <v>Rich Hill Enterprise</v>
          </cell>
          <cell r="C345">
            <v>5000</v>
          </cell>
          <cell r="D345">
            <v>78</v>
          </cell>
          <cell r="E345">
            <v>78</v>
          </cell>
          <cell r="I345">
            <v>0</v>
          </cell>
          <cell r="J345" t="e">
            <v>#N/A</v>
          </cell>
          <cell r="K345">
            <v>78</v>
          </cell>
          <cell r="L345">
            <v>0</v>
          </cell>
          <cell r="M345">
            <v>0</v>
          </cell>
          <cell r="N345">
            <v>78</v>
          </cell>
        </row>
        <row r="346">
          <cell r="A346" t="str">
            <v>TTR121</v>
          </cell>
          <cell r="B346" t="str">
            <v>Ragamas Sdn Bhd</v>
          </cell>
          <cell r="C346">
            <v>10000</v>
          </cell>
          <cell r="D346">
            <v>14822.12</v>
          </cell>
          <cell r="E346">
            <v>1405.4</v>
          </cell>
          <cell r="F346">
            <v>706.99</v>
          </cell>
          <cell r="G346">
            <v>679.73</v>
          </cell>
          <cell r="H346">
            <v>12030</v>
          </cell>
          <cell r="I346">
            <v>15030</v>
          </cell>
          <cell r="J346">
            <v>2792.1200000000003</v>
          </cell>
          <cell r="K346">
            <v>14822.12</v>
          </cell>
          <cell r="L346">
            <v>15030</v>
          </cell>
          <cell r="M346">
            <v>2792.12</v>
          </cell>
          <cell r="N346">
            <v>12030</v>
          </cell>
        </row>
        <row r="347">
          <cell r="A347" t="str">
            <v>TTR122</v>
          </cell>
          <cell r="B347" t="str">
            <v>Ragamas Sdn Bhd</v>
          </cell>
          <cell r="C347">
            <v>10000</v>
          </cell>
          <cell r="D347">
            <v>2923.31</v>
          </cell>
          <cell r="E347">
            <v>267.89999999999998</v>
          </cell>
          <cell r="F347">
            <v>178.95</v>
          </cell>
          <cell r="G347">
            <v>172.06</v>
          </cell>
          <cell r="H347">
            <v>2304.4</v>
          </cell>
          <cell r="I347">
            <v>3804.4</v>
          </cell>
          <cell r="J347">
            <v>618.91000000000008</v>
          </cell>
          <cell r="K347">
            <v>2923.31</v>
          </cell>
          <cell r="L347">
            <v>3804.4</v>
          </cell>
          <cell r="M347">
            <v>618.91</v>
          </cell>
          <cell r="N347">
            <v>2304.4</v>
          </cell>
        </row>
        <row r="348">
          <cell r="A348" t="str">
            <v>TTR151</v>
          </cell>
          <cell r="B348" t="str">
            <v>Ritajaya Sdn Bhd</v>
          </cell>
          <cell r="C348">
            <v>30000</v>
          </cell>
          <cell r="D348">
            <v>34584.800000000003</v>
          </cell>
          <cell r="E348">
            <v>34584.800000000003</v>
          </cell>
          <cell r="I348" t="e">
            <v>#N/A</v>
          </cell>
          <cell r="J348" t="e">
            <v>#N/A</v>
          </cell>
          <cell r="K348">
            <v>34584.800000000003</v>
          </cell>
          <cell r="L348">
            <v>0</v>
          </cell>
          <cell r="M348">
            <v>0</v>
          </cell>
          <cell r="N348">
            <v>34584.800000000003</v>
          </cell>
        </row>
        <row r="349">
          <cell r="A349" t="str">
            <v>TTR152</v>
          </cell>
          <cell r="B349" t="str">
            <v>Ritajaya Sdn Bhd</v>
          </cell>
          <cell r="C349">
            <v>30000</v>
          </cell>
          <cell r="D349">
            <v>11250.9</v>
          </cell>
          <cell r="E349">
            <v>11250.9</v>
          </cell>
          <cell r="I349" t="e">
            <v>#N/A</v>
          </cell>
          <cell r="J349" t="e">
            <v>#N/A</v>
          </cell>
          <cell r="K349">
            <v>11250.9</v>
          </cell>
          <cell r="L349">
            <v>0</v>
          </cell>
          <cell r="M349">
            <v>0</v>
          </cell>
          <cell r="N349">
            <v>11250.9</v>
          </cell>
        </row>
        <row r="350">
          <cell r="A350" t="str">
            <v>TTS101</v>
          </cell>
          <cell r="B350" t="str">
            <v>Sri Wanto Sdn Bhd</v>
          </cell>
          <cell r="C350">
            <v>5000</v>
          </cell>
          <cell r="D350">
            <v>520</v>
          </cell>
          <cell r="E350">
            <v>520</v>
          </cell>
          <cell r="I350">
            <v>0</v>
          </cell>
          <cell r="J350" t="e">
            <v>#N/A</v>
          </cell>
          <cell r="K350">
            <v>520</v>
          </cell>
          <cell r="L350">
            <v>0</v>
          </cell>
          <cell r="M350">
            <v>0</v>
          </cell>
          <cell r="N350">
            <v>520</v>
          </cell>
        </row>
        <row r="351">
          <cell r="A351" t="str">
            <v>TTS112</v>
          </cell>
          <cell r="B351" t="str">
            <v>Sankina Sdn Bhd</v>
          </cell>
          <cell r="C351">
            <v>25000</v>
          </cell>
          <cell r="D351">
            <v>16430.5</v>
          </cell>
          <cell r="E351">
            <v>493.6</v>
          </cell>
          <cell r="F351">
            <v>1128.4000000000001</v>
          </cell>
          <cell r="G351">
            <v>1993.3</v>
          </cell>
          <cell r="H351">
            <v>12815.2</v>
          </cell>
          <cell r="I351">
            <v>40815.199999999997</v>
          </cell>
          <cell r="J351" t="e">
            <v>#N/A</v>
          </cell>
          <cell r="K351">
            <v>16430.5</v>
          </cell>
          <cell r="L351">
            <v>40815.199999999997</v>
          </cell>
          <cell r="M351">
            <v>0</v>
          </cell>
          <cell r="N351">
            <v>16430.5</v>
          </cell>
        </row>
        <row r="352">
          <cell r="A352" t="str">
            <v>TTS121</v>
          </cell>
          <cell r="B352" t="str">
            <v>Sapulut Forest Development S/B</v>
          </cell>
          <cell r="C352">
            <v>5000</v>
          </cell>
          <cell r="D352">
            <v>219</v>
          </cell>
          <cell r="E352">
            <v>219</v>
          </cell>
          <cell r="I352">
            <v>0</v>
          </cell>
          <cell r="J352" t="e">
            <v>#N/A</v>
          </cell>
          <cell r="K352">
            <v>219</v>
          </cell>
          <cell r="L352">
            <v>0</v>
          </cell>
          <cell r="M352">
            <v>0</v>
          </cell>
          <cell r="N352">
            <v>219</v>
          </cell>
        </row>
        <row r="353">
          <cell r="A353" t="str">
            <v>TTS122</v>
          </cell>
          <cell r="B353" t="str">
            <v>Sapulut Forest Development S/B</v>
          </cell>
          <cell r="C353">
            <v>25000</v>
          </cell>
          <cell r="D353">
            <v>17523.41</v>
          </cell>
          <cell r="E353">
            <v>5179</v>
          </cell>
          <cell r="F353">
            <v>8368.7999999999993</v>
          </cell>
          <cell r="G353">
            <v>1205.4000000000001</v>
          </cell>
          <cell r="H353">
            <v>2770.21</v>
          </cell>
          <cell r="I353">
            <v>33306.21</v>
          </cell>
          <cell r="J353" t="e">
            <v>#N/A</v>
          </cell>
          <cell r="K353">
            <v>17523.41</v>
          </cell>
          <cell r="L353">
            <v>33306.21</v>
          </cell>
          <cell r="M353">
            <v>0</v>
          </cell>
          <cell r="N353">
            <v>17523.41</v>
          </cell>
        </row>
        <row r="354">
          <cell r="A354" t="str">
            <v>TTS132</v>
          </cell>
          <cell r="B354" t="str">
            <v>Sykt Subur Jaya</v>
          </cell>
          <cell r="C354">
            <v>15000</v>
          </cell>
          <cell r="D354">
            <v>743.2</v>
          </cell>
          <cell r="E354">
            <v>743.2</v>
          </cell>
          <cell r="I354">
            <v>1295.8</v>
          </cell>
          <cell r="J354" t="e">
            <v>#N/A</v>
          </cell>
          <cell r="K354">
            <v>743.2</v>
          </cell>
          <cell r="L354">
            <v>1295.8</v>
          </cell>
          <cell r="M354">
            <v>0</v>
          </cell>
          <cell r="N354">
            <v>743.2</v>
          </cell>
        </row>
        <row r="355">
          <cell r="A355" t="str">
            <v>TTS142</v>
          </cell>
          <cell r="B355" t="str">
            <v>Soon Sang Planting Contractor</v>
          </cell>
          <cell r="C355">
            <v>5000</v>
          </cell>
          <cell r="D355">
            <v>750</v>
          </cell>
          <cell r="E355">
            <v>750</v>
          </cell>
          <cell r="I355">
            <v>345</v>
          </cell>
          <cell r="J355" t="e">
            <v>#N/A</v>
          </cell>
          <cell r="K355">
            <v>750</v>
          </cell>
          <cell r="L355">
            <v>345</v>
          </cell>
          <cell r="M355">
            <v>0</v>
          </cell>
          <cell r="N355">
            <v>750</v>
          </cell>
        </row>
        <row r="356">
          <cell r="A356" t="str">
            <v>TTS171</v>
          </cell>
          <cell r="B356" t="str">
            <v>Saujana Bahagia Sdn Bhd</v>
          </cell>
          <cell r="C356">
            <v>50000</v>
          </cell>
          <cell r="D356">
            <v>245635</v>
          </cell>
          <cell r="E356">
            <v>245635</v>
          </cell>
          <cell r="I356">
            <v>130944</v>
          </cell>
          <cell r="J356" t="e">
            <v>#N/A</v>
          </cell>
          <cell r="K356">
            <v>245635</v>
          </cell>
          <cell r="L356">
            <v>130944</v>
          </cell>
          <cell r="M356">
            <v>0</v>
          </cell>
          <cell r="N356">
            <v>245635</v>
          </cell>
        </row>
        <row r="357">
          <cell r="A357" t="str">
            <v>TTS172</v>
          </cell>
          <cell r="B357" t="str">
            <v>Saujana Bahagia Sdn Bhd</v>
          </cell>
          <cell r="C357">
            <v>100000</v>
          </cell>
          <cell r="D357">
            <v>442555.63</v>
          </cell>
          <cell r="E357">
            <v>446945.23</v>
          </cell>
          <cell r="G357">
            <v>-4389.6000000000004</v>
          </cell>
          <cell r="I357">
            <v>140408.79999999999</v>
          </cell>
          <cell r="J357" t="e">
            <v>#N/A</v>
          </cell>
          <cell r="K357">
            <v>442555.63</v>
          </cell>
          <cell r="L357">
            <v>140408.79999999999</v>
          </cell>
          <cell r="M357">
            <v>0</v>
          </cell>
          <cell r="N357">
            <v>442555.63</v>
          </cell>
        </row>
        <row r="358">
          <cell r="A358" t="str">
            <v>TTS192</v>
          </cell>
          <cell r="B358" t="str">
            <v>Sri Masbal Sdn Bhd</v>
          </cell>
          <cell r="C358">
            <v>40000</v>
          </cell>
          <cell r="D358">
            <v>22313.200000000001</v>
          </cell>
          <cell r="H358">
            <v>22313.200000000001</v>
          </cell>
          <cell r="I358">
            <v>32313.200000000001</v>
          </cell>
          <cell r="J358" t="e">
            <v>#N/A</v>
          </cell>
          <cell r="K358">
            <v>22313.200000000001</v>
          </cell>
          <cell r="L358">
            <v>32313.200000000001</v>
          </cell>
          <cell r="M358">
            <v>0</v>
          </cell>
          <cell r="N358">
            <v>22313.200000000001</v>
          </cell>
        </row>
        <row r="359">
          <cell r="A359" t="str">
            <v>TTS201</v>
          </cell>
          <cell r="B359" t="str">
            <v>Sri Wasana Sdn Bhd</v>
          </cell>
          <cell r="C359">
            <v>10000</v>
          </cell>
          <cell r="D359">
            <v>690</v>
          </cell>
          <cell r="E359">
            <v>690</v>
          </cell>
          <cell r="I359" t="e">
            <v>#N/A</v>
          </cell>
          <cell r="J359" t="e">
            <v>#N/A</v>
          </cell>
          <cell r="K359">
            <v>690</v>
          </cell>
          <cell r="L359">
            <v>0</v>
          </cell>
          <cell r="M359">
            <v>0</v>
          </cell>
          <cell r="N359">
            <v>690</v>
          </cell>
        </row>
        <row r="360">
          <cell r="A360" t="str">
            <v>TTS202</v>
          </cell>
          <cell r="B360" t="str">
            <v>Sri Wasana Sdn Bhd</v>
          </cell>
          <cell r="C360">
            <v>30000</v>
          </cell>
          <cell r="D360">
            <v>4343.7</v>
          </cell>
          <cell r="E360">
            <v>4343.7</v>
          </cell>
          <cell r="I360">
            <v>0</v>
          </cell>
          <cell r="J360" t="e">
            <v>#N/A</v>
          </cell>
          <cell r="K360">
            <v>4343.7</v>
          </cell>
          <cell r="L360">
            <v>0</v>
          </cell>
          <cell r="M360">
            <v>0</v>
          </cell>
          <cell r="N360">
            <v>4343.7</v>
          </cell>
        </row>
        <row r="361">
          <cell r="A361" t="str">
            <v>TTS221</v>
          </cell>
          <cell r="B361" t="str">
            <v>Sunbril Sdn Bhd</v>
          </cell>
          <cell r="C361">
            <v>25000</v>
          </cell>
          <cell r="D361">
            <v>2420</v>
          </cell>
          <cell r="E361">
            <v>2420</v>
          </cell>
          <cell r="I361">
            <v>1256</v>
          </cell>
          <cell r="J361" t="e">
            <v>#N/A</v>
          </cell>
          <cell r="K361">
            <v>2420</v>
          </cell>
          <cell r="L361">
            <v>1256</v>
          </cell>
          <cell r="M361">
            <v>0</v>
          </cell>
          <cell r="N361">
            <v>2420</v>
          </cell>
        </row>
        <row r="362">
          <cell r="A362" t="str">
            <v>TTS222</v>
          </cell>
          <cell r="B362" t="str">
            <v>Sunbril Sdn Bhd</v>
          </cell>
          <cell r="C362">
            <v>25000</v>
          </cell>
          <cell r="D362">
            <v>2346.3000000000002</v>
          </cell>
          <cell r="E362">
            <v>2346.3000000000002</v>
          </cell>
          <cell r="I362">
            <v>7077.9</v>
          </cell>
          <cell r="J362" t="e">
            <v>#N/A</v>
          </cell>
          <cell r="K362">
            <v>2346.3000000000002</v>
          </cell>
          <cell r="L362">
            <v>7077.9</v>
          </cell>
          <cell r="M362">
            <v>0</v>
          </cell>
          <cell r="N362">
            <v>2346.3000000000002</v>
          </cell>
        </row>
        <row r="363">
          <cell r="A363" t="str">
            <v>TTS232</v>
          </cell>
          <cell r="B363" t="str">
            <v>Silk Avenue Sdn Bhd</v>
          </cell>
          <cell r="C363">
            <v>30000</v>
          </cell>
          <cell r="D363">
            <v>25000</v>
          </cell>
          <cell r="F363">
            <v>1903.22</v>
          </cell>
          <cell r="G363">
            <v>7746.7</v>
          </cell>
          <cell r="H363">
            <v>15350.08</v>
          </cell>
          <cell r="I363">
            <v>55693.9</v>
          </cell>
          <cell r="J363">
            <v>1903.22</v>
          </cell>
          <cell r="K363">
            <v>25000</v>
          </cell>
          <cell r="L363">
            <v>55693.9</v>
          </cell>
          <cell r="M363">
            <v>1903.22</v>
          </cell>
          <cell r="N363">
            <v>23096.78</v>
          </cell>
        </row>
        <row r="364">
          <cell r="A364" t="str">
            <v>TTS242</v>
          </cell>
          <cell r="B364" t="str">
            <v>Sim Leong Seng</v>
          </cell>
          <cell r="C364">
            <v>20000</v>
          </cell>
          <cell r="D364">
            <v>4816.97</v>
          </cell>
          <cell r="G364">
            <v>2948.9</v>
          </cell>
          <cell r="H364">
            <v>1868.07</v>
          </cell>
          <cell r="I364">
            <v>14206.7</v>
          </cell>
          <cell r="J364" t="e">
            <v>#N/A</v>
          </cell>
          <cell r="K364">
            <v>4816.97</v>
          </cell>
          <cell r="L364">
            <v>14206.7</v>
          </cell>
          <cell r="M364">
            <v>0</v>
          </cell>
          <cell r="N364">
            <v>4816.97</v>
          </cell>
        </row>
        <row r="365">
          <cell r="A365" t="str">
            <v>TTS251</v>
          </cell>
          <cell r="B365" t="str">
            <v>Segi Kaya Sdn Bhd</v>
          </cell>
          <cell r="C365">
            <v>30000</v>
          </cell>
          <cell r="D365">
            <v>750</v>
          </cell>
          <cell r="E365">
            <v>750</v>
          </cell>
          <cell r="I365">
            <v>3182</v>
          </cell>
          <cell r="J365" t="e">
            <v>#N/A</v>
          </cell>
          <cell r="K365">
            <v>750</v>
          </cell>
          <cell r="L365">
            <v>3182</v>
          </cell>
          <cell r="M365">
            <v>0</v>
          </cell>
          <cell r="N365">
            <v>750</v>
          </cell>
        </row>
        <row r="366">
          <cell r="A366" t="str">
            <v>TTS252</v>
          </cell>
          <cell r="B366" t="str">
            <v>Segi Kaya Sdn BHd</v>
          </cell>
          <cell r="C366">
            <v>120000</v>
          </cell>
          <cell r="D366">
            <v>15888.5</v>
          </cell>
          <cell r="E366">
            <v>15888.5</v>
          </cell>
          <cell r="I366">
            <v>4336.8</v>
          </cell>
          <cell r="J366" t="e">
            <v>#N/A</v>
          </cell>
          <cell r="K366">
            <v>15888.5</v>
          </cell>
          <cell r="L366">
            <v>4336.8</v>
          </cell>
          <cell r="M366">
            <v>0</v>
          </cell>
          <cell r="N366">
            <v>15888.5</v>
          </cell>
        </row>
        <row r="367">
          <cell r="A367" t="str">
            <v>TTS262</v>
          </cell>
          <cell r="B367" t="str">
            <v>Selwood Sdn Bhd</v>
          </cell>
          <cell r="C367">
            <v>80000</v>
          </cell>
          <cell r="D367">
            <v>5925.1</v>
          </cell>
          <cell r="E367">
            <v>5925.1</v>
          </cell>
          <cell r="I367">
            <v>328.8</v>
          </cell>
          <cell r="J367" t="e">
            <v>#N/A</v>
          </cell>
          <cell r="K367">
            <v>5925.1</v>
          </cell>
          <cell r="L367">
            <v>328.8</v>
          </cell>
          <cell r="M367">
            <v>0</v>
          </cell>
          <cell r="N367">
            <v>5925.1</v>
          </cell>
        </row>
        <row r="368">
          <cell r="A368" t="str">
            <v>TTS272</v>
          </cell>
          <cell r="B368" t="str">
            <v>Senyu Enterprise Sdn Bhd</v>
          </cell>
          <cell r="C368">
            <v>25000</v>
          </cell>
          <cell r="D368">
            <v>5546.76</v>
          </cell>
          <cell r="E368">
            <v>445.57</v>
          </cell>
          <cell r="F368">
            <v>426.39</v>
          </cell>
          <cell r="G368">
            <v>408.03</v>
          </cell>
          <cell r="H368">
            <v>4266.7700000000004</v>
          </cell>
          <cell r="I368">
            <v>9066.77</v>
          </cell>
          <cell r="J368">
            <v>3598.3599999999997</v>
          </cell>
          <cell r="K368">
            <v>5546.76</v>
          </cell>
          <cell r="L368">
            <v>9066.77</v>
          </cell>
          <cell r="M368">
            <v>3598.36</v>
          </cell>
          <cell r="N368">
            <v>1948.4</v>
          </cell>
        </row>
        <row r="369">
          <cell r="A369" t="str">
            <v>TTS282</v>
          </cell>
          <cell r="B369" t="str">
            <v>Sunace Corporation Sdn Bhd</v>
          </cell>
          <cell r="C369">
            <v>10000</v>
          </cell>
          <cell r="D369">
            <v>529.79999999999995</v>
          </cell>
          <cell r="E369">
            <v>529.79999999999995</v>
          </cell>
          <cell r="I369">
            <v>963.5</v>
          </cell>
          <cell r="J369" t="e">
            <v>#N/A</v>
          </cell>
          <cell r="K369">
            <v>529.79999999999995</v>
          </cell>
          <cell r="L369">
            <v>963.5</v>
          </cell>
          <cell r="M369">
            <v>0</v>
          </cell>
          <cell r="N369">
            <v>529.79999999999995</v>
          </cell>
        </row>
        <row r="370">
          <cell r="A370" t="str">
            <v>TTS291</v>
          </cell>
          <cell r="B370" t="str">
            <v>Senika Jaya</v>
          </cell>
          <cell r="C370">
            <v>10000</v>
          </cell>
          <cell r="D370">
            <v>2220</v>
          </cell>
          <cell r="E370">
            <v>2220</v>
          </cell>
          <cell r="I370">
            <v>0</v>
          </cell>
          <cell r="J370" t="e">
            <v>#N/A</v>
          </cell>
          <cell r="K370">
            <v>2220</v>
          </cell>
          <cell r="L370">
            <v>0</v>
          </cell>
          <cell r="M370">
            <v>0</v>
          </cell>
          <cell r="N370">
            <v>2220</v>
          </cell>
        </row>
        <row r="371">
          <cell r="A371" t="str">
            <v>TTS292</v>
          </cell>
          <cell r="B371" t="str">
            <v>Senika Jaya</v>
          </cell>
          <cell r="C371">
            <v>40000</v>
          </cell>
          <cell r="D371">
            <v>5995.3</v>
          </cell>
          <cell r="E371">
            <v>5995.3</v>
          </cell>
          <cell r="I371">
            <v>897</v>
          </cell>
          <cell r="J371" t="e">
            <v>#N/A</v>
          </cell>
          <cell r="K371">
            <v>5995.3</v>
          </cell>
          <cell r="L371">
            <v>897</v>
          </cell>
          <cell r="M371">
            <v>0</v>
          </cell>
          <cell r="N371">
            <v>5995.3</v>
          </cell>
        </row>
        <row r="372">
          <cell r="A372" t="str">
            <v>TTS321</v>
          </cell>
          <cell r="B372" t="str">
            <v>Sungai Burong Plantations Sdn</v>
          </cell>
          <cell r="C372">
            <v>4000</v>
          </cell>
          <cell r="D372">
            <v>966.53</v>
          </cell>
          <cell r="E372">
            <v>81.45</v>
          </cell>
          <cell r="F372">
            <v>13.08</v>
          </cell>
          <cell r="G372">
            <v>872</v>
          </cell>
          <cell r="I372" t="e">
            <v>#N/A</v>
          </cell>
          <cell r="J372">
            <v>94.53</v>
          </cell>
          <cell r="K372">
            <v>966.53</v>
          </cell>
          <cell r="L372">
            <v>0</v>
          </cell>
          <cell r="M372">
            <v>94.53</v>
          </cell>
          <cell r="N372">
            <v>872</v>
          </cell>
        </row>
        <row r="373">
          <cell r="A373" t="str">
            <v>TTS322</v>
          </cell>
          <cell r="B373" t="str">
            <v>Sungai Burong Plantations Sdn</v>
          </cell>
          <cell r="C373">
            <v>5000</v>
          </cell>
          <cell r="D373">
            <v>2624.57</v>
          </cell>
          <cell r="E373">
            <v>221.16</v>
          </cell>
          <cell r="F373">
            <v>127.51</v>
          </cell>
          <cell r="G373">
            <v>2275.9</v>
          </cell>
          <cell r="I373" t="e">
            <v>#N/A</v>
          </cell>
          <cell r="J373">
            <v>256.67</v>
          </cell>
          <cell r="K373">
            <v>2624.57</v>
          </cell>
          <cell r="L373">
            <v>0</v>
          </cell>
          <cell r="M373">
            <v>256.67</v>
          </cell>
          <cell r="N373">
            <v>2367.9</v>
          </cell>
        </row>
        <row r="374">
          <cell r="A374" t="str">
            <v>TTS332</v>
          </cell>
          <cell r="B374" t="str">
            <v>SJ Seri Jadi Parts &amp; Supplies</v>
          </cell>
          <cell r="C374">
            <v>30000</v>
          </cell>
          <cell r="D374">
            <v>6755.9</v>
          </cell>
          <cell r="E374">
            <v>6755.9</v>
          </cell>
          <cell r="I374" t="e">
            <v>#N/A</v>
          </cell>
          <cell r="J374" t="e">
            <v>#N/A</v>
          </cell>
          <cell r="K374">
            <v>6755.9</v>
          </cell>
          <cell r="L374">
            <v>0</v>
          </cell>
          <cell r="M374">
            <v>0</v>
          </cell>
          <cell r="N374">
            <v>6755.9</v>
          </cell>
        </row>
        <row r="375">
          <cell r="A375" t="str">
            <v>TTS351</v>
          </cell>
          <cell r="B375" t="str">
            <v>Sykt Sri Kabar Sdn Bhd</v>
          </cell>
          <cell r="C375">
            <v>10000</v>
          </cell>
          <cell r="D375">
            <v>820</v>
          </cell>
          <cell r="E375">
            <v>820</v>
          </cell>
          <cell r="I375" t="e">
            <v>#N/A</v>
          </cell>
          <cell r="J375" t="e">
            <v>#N/A</v>
          </cell>
          <cell r="K375">
            <v>820</v>
          </cell>
          <cell r="L375">
            <v>0</v>
          </cell>
          <cell r="M375">
            <v>0</v>
          </cell>
          <cell r="N375">
            <v>820</v>
          </cell>
        </row>
        <row r="376">
          <cell r="A376" t="str">
            <v>TTS352</v>
          </cell>
          <cell r="B376" t="str">
            <v>Sykt Sri Kabar Sdn Bhd</v>
          </cell>
          <cell r="C376">
            <v>20000</v>
          </cell>
          <cell r="D376">
            <v>693.2</v>
          </cell>
          <cell r="E376">
            <v>693.2</v>
          </cell>
          <cell r="I376" t="e">
            <v>#N/A</v>
          </cell>
          <cell r="J376" t="e">
            <v>#N/A</v>
          </cell>
          <cell r="K376">
            <v>693.2</v>
          </cell>
          <cell r="L376">
            <v>0</v>
          </cell>
          <cell r="M376">
            <v>0</v>
          </cell>
          <cell r="N376">
            <v>693.2</v>
          </cell>
        </row>
        <row r="377">
          <cell r="A377" t="str">
            <v>TTS362</v>
          </cell>
          <cell r="B377" t="str">
            <v>Sabtra Sdn Bhd</v>
          </cell>
          <cell r="C377">
            <v>25000</v>
          </cell>
          <cell r="D377">
            <v>8654.7999999999993</v>
          </cell>
          <cell r="E377">
            <v>8654.7999999999993</v>
          </cell>
          <cell r="I377" t="e">
            <v>#N/A</v>
          </cell>
          <cell r="J377" t="e">
            <v>#N/A</v>
          </cell>
          <cell r="K377">
            <v>8654.7999999999993</v>
          </cell>
          <cell r="L377">
            <v>0</v>
          </cell>
          <cell r="M377">
            <v>0</v>
          </cell>
          <cell r="N377">
            <v>8654.7999999999993</v>
          </cell>
        </row>
        <row r="378">
          <cell r="A378" t="str">
            <v>TTT102</v>
          </cell>
          <cell r="B378" t="str">
            <v>Tracpower Sdn Bhd</v>
          </cell>
          <cell r="C378">
            <v>100000</v>
          </cell>
          <cell r="D378">
            <v>131834.1</v>
          </cell>
          <cell r="E378">
            <v>131834.1</v>
          </cell>
          <cell r="I378">
            <v>128383.14</v>
          </cell>
          <cell r="J378" t="e">
            <v>#N/A</v>
          </cell>
          <cell r="K378">
            <v>131834.1</v>
          </cell>
          <cell r="L378">
            <v>128383.14</v>
          </cell>
          <cell r="M378">
            <v>0</v>
          </cell>
          <cell r="N378">
            <v>131834.1</v>
          </cell>
        </row>
        <row r="379">
          <cell r="A379" t="str">
            <v>TTT112</v>
          </cell>
          <cell r="B379" t="str">
            <v>Tawau Plywood Manufacturing Sd</v>
          </cell>
          <cell r="C379">
            <v>30000</v>
          </cell>
          <cell r="D379">
            <v>2334.4</v>
          </cell>
          <cell r="E379">
            <v>2334.4</v>
          </cell>
          <cell r="I379">
            <v>5183</v>
          </cell>
          <cell r="J379" t="e">
            <v>#N/A</v>
          </cell>
          <cell r="K379">
            <v>2334.4</v>
          </cell>
          <cell r="L379">
            <v>5183</v>
          </cell>
          <cell r="M379">
            <v>0</v>
          </cell>
          <cell r="N379">
            <v>2334.4</v>
          </cell>
        </row>
        <row r="380">
          <cell r="A380" t="str">
            <v>TTT132</v>
          </cell>
          <cell r="B380" t="str">
            <v>Teck Guan Trading Sdn Bhd</v>
          </cell>
          <cell r="C380">
            <v>5000</v>
          </cell>
          <cell r="D380">
            <v>10297.5</v>
          </cell>
          <cell r="E380">
            <v>10297.5</v>
          </cell>
          <cell r="I380">
            <v>2287</v>
          </cell>
          <cell r="J380" t="e">
            <v>#N/A</v>
          </cell>
          <cell r="K380">
            <v>10297.5</v>
          </cell>
          <cell r="L380">
            <v>2287</v>
          </cell>
          <cell r="M380">
            <v>0</v>
          </cell>
          <cell r="N380">
            <v>10297.5</v>
          </cell>
        </row>
        <row r="381">
          <cell r="A381" t="str">
            <v>TTT141</v>
          </cell>
          <cell r="B381" t="str">
            <v>T K Enterprise</v>
          </cell>
          <cell r="C381">
            <v>10000</v>
          </cell>
          <cell r="D381">
            <v>3676.4</v>
          </cell>
          <cell r="E381">
            <v>72</v>
          </cell>
          <cell r="F381">
            <v>1470</v>
          </cell>
          <cell r="G381">
            <v>2134.4</v>
          </cell>
          <cell r="I381">
            <v>0</v>
          </cell>
          <cell r="J381" t="e">
            <v>#N/A</v>
          </cell>
          <cell r="K381">
            <v>3676.4</v>
          </cell>
          <cell r="L381">
            <v>0</v>
          </cell>
          <cell r="M381">
            <v>0</v>
          </cell>
          <cell r="N381">
            <v>3676.4</v>
          </cell>
        </row>
        <row r="382">
          <cell r="A382" t="str">
            <v>TTT142</v>
          </cell>
          <cell r="B382" t="str">
            <v>T K Enterprise</v>
          </cell>
          <cell r="C382">
            <v>20000</v>
          </cell>
          <cell r="D382">
            <v>293.55</v>
          </cell>
          <cell r="E382">
            <v>293.55</v>
          </cell>
          <cell r="I382">
            <v>31490</v>
          </cell>
          <cell r="J382" t="e">
            <v>#N/A</v>
          </cell>
          <cell r="K382">
            <v>293.55</v>
          </cell>
          <cell r="L382">
            <v>31490</v>
          </cell>
          <cell r="M382">
            <v>0</v>
          </cell>
          <cell r="N382">
            <v>293.55</v>
          </cell>
        </row>
        <row r="383">
          <cell r="A383" t="str">
            <v>TTT151</v>
          </cell>
          <cell r="B383" t="str">
            <v>Tong Fatt</v>
          </cell>
          <cell r="I383">
            <v>3270</v>
          </cell>
          <cell r="J383" t="e">
            <v>#N/A</v>
          </cell>
          <cell r="K383">
            <v>0</v>
          </cell>
          <cell r="L383">
            <v>3270</v>
          </cell>
          <cell r="M383">
            <v>0</v>
          </cell>
          <cell r="N383">
            <v>0</v>
          </cell>
        </row>
        <row r="384">
          <cell r="A384" t="str">
            <v>TTT152</v>
          </cell>
          <cell r="B384" t="str">
            <v>Tong Fatt</v>
          </cell>
          <cell r="I384">
            <v>3677.8</v>
          </cell>
          <cell r="J384" t="e">
            <v>#N/A</v>
          </cell>
          <cell r="K384">
            <v>0</v>
          </cell>
          <cell r="L384">
            <v>3677.8</v>
          </cell>
          <cell r="M384">
            <v>0</v>
          </cell>
          <cell r="N384">
            <v>0</v>
          </cell>
        </row>
        <row r="385">
          <cell r="A385" t="str">
            <v>TTT182</v>
          </cell>
          <cell r="B385" t="str">
            <v>Terrano Sdn Bhd</v>
          </cell>
          <cell r="C385">
            <v>40000</v>
          </cell>
          <cell r="D385">
            <v>49757.37</v>
          </cell>
          <cell r="E385">
            <v>4328.16</v>
          </cell>
          <cell r="F385">
            <v>2064.09</v>
          </cell>
          <cell r="G385">
            <v>1974.66</v>
          </cell>
          <cell r="H385">
            <v>41390.46</v>
          </cell>
          <cell r="I385">
            <v>46390.46</v>
          </cell>
          <cell r="J385">
            <v>17472.670000000002</v>
          </cell>
          <cell r="K385">
            <v>49757.369999999995</v>
          </cell>
          <cell r="L385">
            <v>46390.46</v>
          </cell>
          <cell r="M385">
            <v>17472.669999999998</v>
          </cell>
          <cell r="N385">
            <v>32284.699999999997</v>
          </cell>
        </row>
        <row r="386">
          <cell r="A386" t="str">
            <v>TTT191</v>
          </cell>
          <cell r="B386" t="str">
            <v>Tinagat Jaya Enterprise</v>
          </cell>
          <cell r="C386">
            <v>10000</v>
          </cell>
          <cell r="D386">
            <v>3710</v>
          </cell>
          <cell r="E386">
            <v>3710</v>
          </cell>
          <cell r="I386">
            <v>10006</v>
          </cell>
          <cell r="J386" t="e">
            <v>#N/A</v>
          </cell>
          <cell r="K386">
            <v>3710</v>
          </cell>
          <cell r="L386">
            <v>10006</v>
          </cell>
          <cell r="M386">
            <v>0</v>
          </cell>
          <cell r="N386">
            <v>3710</v>
          </cell>
        </row>
        <row r="387">
          <cell r="A387" t="str">
            <v>TTT192</v>
          </cell>
          <cell r="B387" t="str">
            <v>Tinagat Jaya Enterprise</v>
          </cell>
          <cell r="C387">
            <v>35000</v>
          </cell>
          <cell r="D387">
            <v>21169.200000000001</v>
          </cell>
          <cell r="E387">
            <v>10426.799999999999</v>
          </cell>
          <cell r="F387">
            <v>10742.4</v>
          </cell>
          <cell r="I387">
            <v>28069.9</v>
          </cell>
          <cell r="J387" t="e">
            <v>#N/A</v>
          </cell>
          <cell r="K387">
            <v>21169.199999999997</v>
          </cell>
          <cell r="L387">
            <v>28069.9</v>
          </cell>
          <cell r="M387">
            <v>0</v>
          </cell>
          <cell r="N387">
            <v>21169.199999999997</v>
          </cell>
        </row>
        <row r="388">
          <cell r="A388" t="str">
            <v>TTT201</v>
          </cell>
          <cell r="B388" t="str">
            <v>Syarikat Tung Seng</v>
          </cell>
          <cell r="C388">
            <v>5000</v>
          </cell>
          <cell r="D388">
            <v>480</v>
          </cell>
          <cell r="F388">
            <v>480</v>
          </cell>
          <cell r="I388">
            <v>1120</v>
          </cell>
          <cell r="J388" t="e">
            <v>#N/A</v>
          </cell>
          <cell r="K388">
            <v>480</v>
          </cell>
          <cell r="L388">
            <v>1120</v>
          </cell>
          <cell r="M388">
            <v>0</v>
          </cell>
          <cell r="N388">
            <v>480</v>
          </cell>
        </row>
        <row r="389">
          <cell r="A389" t="str">
            <v>TTT202</v>
          </cell>
          <cell r="B389" t="str">
            <v>Syarikat Tung Seng</v>
          </cell>
          <cell r="C389">
            <v>15000</v>
          </cell>
          <cell r="D389">
            <v>15681.4</v>
          </cell>
          <cell r="F389">
            <v>2032.5</v>
          </cell>
          <cell r="H389">
            <v>13648.9</v>
          </cell>
          <cell r="I389">
            <v>22528.9</v>
          </cell>
          <cell r="J389">
            <v>1789.53</v>
          </cell>
          <cell r="K389">
            <v>15681.4</v>
          </cell>
          <cell r="L389">
            <v>22528.9</v>
          </cell>
          <cell r="M389">
            <v>1789.53</v>
          </cell>
          <cell r="N389">
            <v>13891.869999999999</v>
          </cell>
        </row>
        <row r="390">
          <cell r="A390" t="str">
            <v>TTT242</v>
          </cell>
          <cell r="B390" t="str">
            <v>Tawau Tug Service Sdn Bhd</v>
          </cell>
          <cell r="C390">
            <v>5000</v>
          </cell>
          <cell r="D390">
            <v>385.5</v>
          </cell>
          <cell r="E390">
            <v>385.5</v>
          </cell>
          <cell r="I390">
            <v>278.2</v>
          </cell>
          <cell r="J390" t="e">
            <v>#N/A</v>
          </cell>
          <cell r="K390">
            <v>385.5</v>
          </cell>
          <cell r="L390">
            <v>278.2</v>
          </cell>
          <cell r="M390">
            <v>0</v>
          </cell>
          <cell r="N390">
            <v>385.5</v>
          </cell>
        </row>
        <row r="392">
          <cell r="A392" t="str">
            <v>TTT272</v>
          </cell>
          <cell r="B392" t="str">
            <v>Terajadi Sdn Bhd</v>
          </cell>
          <cell r="C392">
            <v>50000</v>
          </cell>
          <cell r="D392">
            <v>2299.5</v>
          </cell>
          <cell r="E392">
            <v>334</v>
          </cell>
          <cell r="F392">
            <v>877.8</v>
          </cell>
          <cell r="G392">
            <v>1087.7</v>
          </cell>
          <cell r="I392">
            <v>23839</v>
          </cell>
          <cell r="J392" t="e">
            <v>#N/A</v>
          </cell>
          <cell r="K392">
            <v>2299.5</v>
          </cell>
          <cell r="L392">
            <v>23839</v>
          </cell>
          <cell r="M392">
            <v>0</v>
          </cell>
          <cell r="N392">
            <v>2299.5</v>
          </cell>
        </row>
        <row r="393">
          <cell r="A393" t="str">
            <v>TTU102</v>
          </cell>
          <cell r="B393" t="str">
            <v>Unique Standard Sdn Bhd</v>
          </cell>
          <cell r="C393">
            <v>20000</v>
          </cell>
          <cell r="D393">
            <v>11775</v>
          </cell>
          <cell r="H393">
            <v>11775</v>
          </cell>
          <cell r="I393">
            <v>15775</v>
          </cell>
          <cell r="J393" t="e">
            <v>#N/A</v>
          </cell>
          <cell r="K393">
            <v>11775</v>
          </cell>
          <cell r="L393">
            <v>15775</v>
          </cell>
          <cell r="M393">
            <v>0</v>
          </cell>
          <cell r="N393">
            <v>11775</v>
          </cell>
        </row>
        <row r="394">
          <cell r="A394" t="str">
            <v>TTU112</v>
          </cell>
          <cell r="B394" t="str">
            <v>Usahawan Wakuba Jaya</v>
          </cell>
          <cell r="C394">
            <v>5000</v>
          </cell>
          <cell r="D394">
            <v>327.39999999999998</v>
          </cell>
          <cell r="H394">
            <v>327.39999999999998</v>
          </cell>
          <cell r="I394">
            <v>327.39999999999998</v>
          </cell>
          <cell r="J394" t="e">
            <v>#N/A</v>
          </cell>
          <cell r="K394">
            <v>327.39999999999998</v>
          </cell>
          <cell r="L394">
            <v>327.39999999999998</v>
          </cell>
          <cell r="M394">
            <v>0</v>
          </cell>
          <cell r="N394">
            <v>327.39999999999998</v>
          </cell>
        </row>
        <row r="395">
          <cell r="A395" t="str">
            <v>TTU141</v>
          </cell>
          <cell r="B395" t="str">
            <v>Unique Class Sdn Bhd</v>
          </cell>
          <cell r="C395">
            <v>18000</v>
          </cell>
          <cell r="D395">
            <v>18702</v>
          </cell>
          <cell r="H395">
            <v>18702</v>
          </cell>
          <cell r="I395">
            <v>21702</v>
          </cell>
          <cell r="J395" t="e">
            <v>#N/A</v>
          </cell>
          <cell r="K395">
            <v>18702</v>
          </cell>
          <cell r="L395">
            <v>21702</v>
          </cell>
          <cell r="M395">
            <v>0</v>
          </cell>
          <cell r="N395">
            <v>18702</v>
          </cell>
        </row>
        <row r="396">
          <cell r="A396" t="str">
            <v>TTU142</v>
          </cell>
          <cell r="B396" t="str">
            <v>Unique Class Sdn Bhd</v>
          </cell>
          <cell r="C396">
            <v>15000</v>
          </cell>
          <cell r="D396">
            <v>30991</v>
          </cell>
          <cell r="H396">
            <v>30991</v>
          </cell>
          <cell r="I396">
            <v>30991</v>
          </cell>
          <cell r="J396" t="e">
            <v>#N/A</v>
          </cell>
          <cell r="K396">
            <v>30991</v>
          </cell>
          <cell r="L396">
            <v>30991</v>
          </cell>
          <cell r="M396">
            <v>0</v>
          </cell>
          <cell r="N396">
            <v>30991</v>
          </cell>
        </row>
        <row r="397">
          <cell r="A397" t="str">
            <v>TTU151</v>
          </cell>
          <cell r="B397" t="str">
            <v>Usahawan Prihatin</v>
          </cell>
          <cell r="C397">
            <v>5000</v>
          </cell>
          <cell r="D397">
            <v>1460</v>
          </cell>
          <cell r="E397">
            <v>1460</v>
          </cell>
          <cell r="I397">
            <v>615</v>
          </cell>
          <cell r="J397" t="e">
            <v>#N/A</v>
          </cell>
          <cell r="K397">
            <v>1460</v>
          </cell>
          <cell r="L397">
            <v>615</v>
          </cell>
          <cell r="M397">
            <v>0</v>
          </cell>
          <cell r="N397">
            <v>1460</v>
          </cell>
        </row>
        <row r="398">
          <cell r="A398" t="str">
            <v>TTU152</v>
          </cell>
          <cell r="B398" t="str">
            <v>Usahawan Prihatin</v>
          </cell>
          <cell r="C398">
            <v>10000</v>
          </cell>
          <cell r="D398">
            <v>240</v>
          </cell>
          <cell r="E398">
            <v>240</v>
          </cell>
          <cell r="I398">
            <v>895</v>
          </cell>
          <cell r="J398" t="e">
            <v>#N/A</v>
          </cell>
          <cell r="K398">
            <v>240</v>
          </cell>
          <cell r="L398">
            <v>895</v>
          </cell>
          <cell r="M398">
            <v>0</v>
          </cell>
          <cell r="N398">
            <v>240</v>
          </cell>
        </row>
        <row r="399">
          <cell r="A399" t="str">
            <v>TTU161</v>
          </cell>
          <cell r="B399" t="str">
            <v>Usahawan Peladang</v>
          </cell>
          <cell r="C399">
            <v>5000</v>
          </cell>
          <cell r="D399">
            <v>304</v>
          </cell>
          <cell r="E399">
            <v>304</v>
          </cell>
          <cell r="I399" t="e">
            <v>#N/A</v>
          </cell>
          <cell r="J399" t="e">
            <v>#N/A</v>
          </cell>
          <cell r="K399">
            <v>304</v>
          </cell>
          <cell r="L399">
            <v>0</v>
          </cell>
          <cell r="M399">
            <v>0</v>
          </cell>
          <cell r="N399">
            <v>304</v>
          </cell>
        </row>
        <row r="400">
          <cell r="A400" t="str">
            <v>TTV101</v>
          </cell>
          <cell r="B400" t="str">
            <v>Voo Nyuk Pin</v>
          </cell>
          <cell r="C400">
            <v>2000</v>
          </cell>
          <cell r="D400">
            <v>595</v>
          </cell>
          <cell r="E400">
            <v>595</v>
          </cell>
          <cell r="I400">
            <v>560</v>
          </cell>
          <cell r="J400" t="e">
            <v>#N/A</v>
          </cell>
          <cell r="K400">
            <v>595</v>
          </cell>
          <cell r="L400">
            <v>560</v>
          </cell>
          <cell r="M400">
            <v>0</v>
          </cell>
          <cell r="N400">
            <v>595</v>
          </cell>
        </row>
        <row r="401">
          <cell r="A401" t="str">
            <v>TTV102</v>
          </cell>
          <cell r="B401" t="str">
            <v>Voo Nyuk Pin</v>
          </cell>
          <cell r="C401">
            <v>8000</v>
          </cell>
          <cell r="D401">
            <v>7626.1</v>
          </cell>
          <cell r="E401">
            <v>7626.1</v>
          </cell>
          <cell r="I401">
            <v>7091</v>
          </cell>
          <cell r="J401" t="e">
            <v>#N/A</v>
          </cell>
          <cell r="K401">
            <v>7626.1</v>
          </cell>
          <cell r="L401">
            <v>7091</v>
          </cell>
          <cell r="M401">
            <v>0</v>
          </cell>
          <cell r="N401">
            <v>7626.1</v>
          </cell>
        </row>
        <row r="402">
          <cell r="A402" t="str">
            <v>TTW101</v>
          </cell>
          <cell r="B402" t="str">
            <v>Wingpoint Enterprise Sdn Bhd</v>
          </cell>
          <cell r="C402">
            <v>30000</v>
          </cell>
          <cell r="D402">
            <v>14678.7</v>
          </cell>
          <cell r="E402">
            <v>10080</v>
          </cell>
          <cell r="G402">
            <v>404</v>
          </cell>
          <cell r="H402">
            <v>4194.7</v>
          </cell>
          <cell r="I402">
            <v>33585</v>
          </cell>
          <cell r="J402" t="e">
            <v>#N/A</v>
          </cell>
          <cell r="K402">
            <v>14678.7</v>
          </cell>
          <cell r="L402">
            <v>33585</v>
          </cell>
          <cell r="M402">
            <v>0</v>
          </cell>
          <cell r="N402">
            <v>14678.7</v>
          </cell>
        </row>
        <row r="403">
          <cell r="A403" t="str">
            <v>TTW102</v>
          </cell>
          <cell r="B403" t="str">
            <v>Wingpoint Enterprise Sdn Bhd</v>
          </cell>
          <cell r="C403">
            <v>50000</v>
          </cell>
          <cell r="D403">
            <v>65712.100000000006</v>
          </cell>
          <cell r="G403">
            <v>9963.4</v>
          </cell>
          <cell r="H403">
            <v>55748.7</v>
          </cell>
          <cell r="I403">
            <v>76358.399999999994</v>
          </cell>
          <cell r="J403" t="e">
            <v>#N/A</v>
          </cell>
          <cell r="K403">
            <v>65712.099999999991</v>
          </cell>
          <cell r="L403">
            <v>76358.399999999994</v>
          </cell>
          <cell r="M403">
            <v>0</v>
          </cell>
          <cell r="N403">
            <v>65712.099999999991</v>
          </cell>
        </row>
        <row r="404">
          <cell r="A404" t="str">
            <v>TTW111</v>
          </cell>
          <cell r="B404" t="str">
            <v>Wong Transport</v>
          </cell>
          <cell r="C404">
            <v>30000</v>
          </cell>
          <cell r="D404">
            <v>2535</v>
          </cell>
          <cell r="E404">
            <v>2535</v>
          </cell>
          <cell r="I404">
            <v>615</v>
          </cell>
          <cell r="J404" t="e">
            <v>#N/A</v>
          </cell>
          <cell r="K404">
            <v>2535</v>
          </cell>
          <cell r="L404">
            <v>615</v>
          </cell>
          <cell r="M404">
            <v>0</v>
          </cell>
          <cell r="N404">
            <v>2535</v>
          </cell>
        </row>
        <row r="405">
          <cell r="A405" t="str">
            <v>TTW112</v>
          </cell>
          <cell r="B405" t="str">
            <v>Wong Transport</v>
          </cell>
          <cell r="C405">
            <v>30000</v>
          </cell>
          <cell r="D405">
            <v>41710.199999999997</v>
          </cell>
          <cell r="E405">
            <v>14247.9</v>
          </cell>
          <cell r="F405">
            <v>27462.3</v>
          </cell>
          <cell r="I405">
            <v>14175.5</v>
          </cell>
          <cell r="J405" t="e">
            <v>#N/A</v>
          </cell>
          <cell r="K405">
            <v>41710.199999999997</v>
          </cell>
          <cell r="L405">
            <v>14175.5</v>
          </cell>
          <cell r="M405">
            <v>0</v>
          </cell>
          <cell r="N405">
            <v>41710.199999999997</v>
          </cell>
        </row>
        <row r="406">
          <cell r="A406" t="str">
            <v>TTW122</v>
          </cell>
          <cell r="B406" t="str">
            <v>Wong Hieng</v>
          </cell>
          <cell r="C406">
            <v>48000</v>
          </cell>
          <cell r="I406" t="e">
            <v>#N/A</v>
          </cell>
          <cell r="J406" t="e">
            <v>#N/A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</row>
        <row r="407">
          <cell r="A407" t="str">
            <v>TTW132</v>
          </cell>
          <cell r="B407" t="str">
            <v>Wira Pertama Development</v>
          </cell>
          <cell r="C407">
            <v>25000</v>
          </cell>
          <cell r="D407">
            <v>14499.96</v>
          </cell>
          <cell r="E407">
            <v>1221.99</v>
          </cell>
          <cell r="F407">
            <v>571.80999999999995</v>
          </cell>
          <cell r="G407">
            <v>547.19000000000005</v>
          </cell>
          <cell r="H407">
            <v>12158.97</v>
          </cell>
          <cell r="I407">
            <v>12158.97</v>
          </cell>
          <cell r="J407">
            <v>7415.18</v>
          </cell>
          <cell r="K407">
            <v>14499.96</v>
          </cell>
          <cell r="L407">
            <v>12158.97</v>
          </cell>
          <cell r="M407">
            <v>7415.18</v>
          </cell>
          <cell r="N407">
            <v>7084.7799999999988</v>
          </cell>
        </row>
        <row r="408">
          <cell r="A408" t="str">
            <v>TTW141</v>
          </cell>
          <cell r="B408" t="str">
            <v>Sykt Win Sing</v>
          </cell>
          <cell r="C408">
            <v>40000</v>
          </cell>
          <cell r="D408">
            <v>27010</v>
          </cell>
          <cell r="E408">
            <v>27010</v>
          </cell>
          <cell r="I408">
            <v>136</v>
          </cell>
          <cell r="J408" t="e">
            <v>#N/A</v>
          </cell>
          <cell r="K408">
            <v>27010</v>
          </cell>
          <cell r="L408">
            <v>136</v>
          </cell>
          <cell r="M408">
            <v>0</v>
          </cell>
          <cell r="N408">
            <v>27010</v>
          </cell>
        </row>
        <row r="409">
          <cell r="A409" t="str">
            <v>TTW142</v>
          </cell>
          <cell r="B409" t="str">
            <v>Sykt Win Sing</v>
          </cell>
          <cell r="C409">
            <v>40000</v>
          </cell>
          <cell r="D409">
            <v>71774.2</v>
          </cell>
          <cell r="E409">
            <v>71774.2</v>
          </cell>
          <cell r="I409">
            <v>37618.1</v>
          </cell>
          <cell r="J409" t="e">
            <v>#N/A</v>
          </cell>
          <cell r="K409">
            <v>71774.2</v>
          </cell>
          <cell r="L409">
            <v>37618.1</v>
          </cell>
          <cell r="M409">
            <v>0</v>
          </cell>
          <cell r="N409">
            <v>71774.2</v>
          </cell>
        </row>
        <row r="410">
          <cell r="A410" t="str">
            <v>TTW151</v>
          </cell>
          <cell r="B410" t="str">
            <v>Wanisama Sdn Bhd</v>
          </cell>
          <cell r="C410">
            <v>20000</v>
          </cell>
          <cell r="D410">
            <v>3886</v>
          </cell>
          <cell r="E410">
            <v>3886</v>
          </cell>
          <cell r="I410" t="e">
            <v>#N/A</v>
          </cell>
          <cell r="J410" t="e">
            <v>#N/A</v>
          </cell>
          <cell r="K410">
            <v>3886</v>
          </cell>
          <cell r="L410">
            <v>0</v>
          </cell>
          <cell r="M410">
            <v>0</v>
          </cell>
          <cell r="N410">
            <v>3886</v>
          </cell>
        </row>
        <row r="411">
          <cell r="A411" t="str">
            <v>TTW152</v>
          </cell>
          <cell r="B411" t="str">
            <v>Wanisama Sdn Bhd</v>
          </cell>
          <cell r="C411">
            <v>60000</v>
          </cell>
          <cell r="D411">
            <v>77126.8</v>
          </cell>
          <cell r="E411">
            <v>72125.899999999994</v>
          </cell>
          <cell r="F411">
            <v>5000.8999999999996</v>
          </cell>
          <cell r="I411">
            <v>30722.15</v>
          </cell>
          <cell r="J411" t="e">
            <v>#N/A</v>
          </cell>
          <cell r="K411">
            <v>77126.799999999988</v>
          </cell>
          <cell r="L411">
            <v>30722.15</v>
          </cell>
          <cell r="M411">
            <v>0</v>
          </cell>
          <cell r="N411">
            <v>77126.799999999988</v>
          </cell>
        </row>
        <row r="412">
          <cell r="A412" t="str">
            <v>TTW171</v>
          </cell>
          <cell r="B412" t="str">
            <v>Wanisama Contractor</v>
          </cell>
          <cell r="C412">
            <v>100000</v>
          </cell>
          <cell r="D412">
            <v>28680</v>
          </cell>
          <cell r="E412">
            <v>28680</v>
          </cell>
          <cell r="I412" t="e">
            <v>#N/A</v>
          </cell>
          <cell r="J412" t="e">
            <v>#N/A</v>
          </cell>
          <cell r="K412">
            <v>28680</v>
          </cell>
          <cell r="L412">
            <v>0</v>
          </cell>
          <cell r="M412">
            <v>0</v>
          </cell>
          <cell r="N412">
            <v>28680</v>
          </cell>
        </row>
        <row r="413">
          <cell r="A413" t="str">
            <v>TTW172</v>
          </cell>
          <cell r="B413" t="str">
            <v>Wanisama Contractor</v>
          </cell>
          <cell r="C413">
            <v>100000</v>
          </cell>
          <cell r="D413">
            <v>14919.9</v>
          </cell>
          <cell r="E413">
            <v>14919.9</v>
          </cell>
          <cell r="I413" t="e">
            <v>#N/A</v>
          </cell>
          <cell r="J413" t="e">
            <v>#N/A</v>
          </cell>
          <cell r="K413">
            <v>14919.9</v>
          </cell>
          <cell r="L413">
            <v>0</v>
          </cell>
          <cell r="M413">
            <v>0</v>
          </cell>
          <cell r="N413">
            <v>14919.9</v>
          </cell>
        </row>
        <row r="414">
          <cell r="A414" t="str">
            <v>TTY101</v>
          </cell>
          <cell r="B414" t="str">
            <v>Sykt Yuong Hing</v>
          </cell>
          <cell r="C414">
            <v>5000</v>
          </cell>
          <cell r="D414">
            <v>1035</v>
          </cell>
          <cell r="E414">
            <v>1035</v>
          </cell>
          <cell r="I414" t="e">
            <v>#N/A</v>
          </cell>
          <cell r="J414" t="e">
            <v>#N/A</v>
          </cell>
          <cell r="K414">
            <v>1035</v>
          </cell>
          <cell r="L414">
            <v>0</v>
          </cell>
          <cell r="M414">
            <v>0</v>
          </cell>
          <cell r="N414">
            <v>1035</v>
          </cell>
        </row>
        <row r="415">
          <cell r="A415" t="str">
            <v>TTY102</v>
          </cell>
          <cell r="B415" t="str">
            <v>Sykt Yuong Hing</v>
          </cell>
          <cell r="C415">
            <v>15000</v>
          </cell>
          <cell r="D415">
            <v>10498</v>
          </cell>
          <cell r="E415">
            <v>10498</v>
          </cell>
          <cell r="I415">
            <v>5441.8</v>
          </cell>
          <cell r="J415" t="e">
            <v>#N/A</v>
          </cell>
          <cell r="K415">
            <v>10498</v>
          </cell>
          <cell r="L415">
            <v>5441.8</v>
          </cell>
          <cell r="M415">
            <v>0</v>
          </cell>
          <cell r="N415">
            <v>10498</v>
          </cell>
        </row>
        <row r="416">
          <cell r="A416" t="str">
            <v>TTY112</v>
          </cell>
          <cell r="B416" t="str">
            <v>Yin Vun Workshop</v>
          </cell>
          <cell r="C416">
            <v>6000</v>
          </cell>
          <cell r="D416">
            <v>4364</v>
          </cell>
          <cell r="E416">
            <v>4364</v>
          </cell>
          <cell r="I416">
            <v>4916.5</v>
          </cell>
          <cell r="J416" t="e">
            <v>#N/A</v>
          </cell>
          <cell r="K416">
            <v>4364</v>
          </cell>
          <cell r="L416">
            <v>4916.5</v>
          </cell>
          <cell r="M416">
            <v>0</v>
          </cell>
          <cell r="N416">
            <v>4364</v>
          </cell>
        </row>
        <row r="417">
          <cell r="A417" t="str">
            <v>TTY122</v>
          </cell>
          <cell r="B417" t="str">
            <v>Yee Fung</v>
          </cell>
          <cell r="C417">
            <v>5000</v>
          </cell>
          <cell r="D417">
            <v>-30.8</v>
          </cell>
          <cell r="H417">
            <v>-30.8</v>
          </cell>
          <cell r="I417">
            <v>-30.8</v>
          </cell>
          <cell r="J417" t="e">
            <v>#N/A</v>
          </cell>
          <cell r="K417">
            <v>-30.8</v>
          </cell>
          <cell r="L417">
            <v>-30.8</v>
          </cell>
          <cell r="M417">
            <v>0</v>
          </cell>
          <cell r="N417">
            <v>-30.8</v>
          </cell>
        </row>
        <row r="418">
          <cell r="A418" t="str">
            <v>TTY131</v>
          </cell>
          <cell r="B418" t="str">
            <v>Y Y Lim Enterprise</v>
          </cell>
          <cell r="C418">
            <v>30000</v>
          </cell>
          <cell r="D418">
            <v>615</v>
          </cell>
          <cell r="F418">
            <v>615</v>
          </cell>
          <cell r="I418" t="e">
            <v>#N/A</v>
          </cell>
          <cell r="J418" t="e">
            <v>#N/A</v>
          </cell>
          <cell r="K418">
            <v>615</v>
          </cell>
          <cell r="L418">
            <v>0</v>
          </cell>
          <cell r="M418">
            <v>0</v>
          </cell>
          <cell r="N418">
            <v>615</v>
          </cell>
        </row>
        <row r="419">
          <cell r="A419" t="str">
            <v>TTY132</v>
          </cell>
          <cell r="B419" t="str">
            <v>Y Y Lim Enterprise</v>
          </cell>
          <cell r="C419">
            <v>20000</v>
          </cell>
          <cell r="D419">
            <v>5701.4</v>
          </cell>
          <cell r="F419">
            <v>755.9</v>
          </cell>
          <cell r="G419">
            <v>4945.5</v>
          </cell>
          <cell r="I419" t="e">
            <v>#N/A</v>
          </cell>
          <cell r="J419" t="e">
            <v>#N/A</v>
          </cell>
          <cell r="K419">
            <v>5701.4</v>
          </cell>
          <cell r="L419">
            <v>0</v>
          </cell>
          <cell r="M419">
            <v>0</v>
          </cell>
          <cell r="N419">
            <v>5701.4</v>
          </cell>
        </row>
        <row r="420">
          <cell r="A420" t="str">
            <v>TZT111</v>
          </cell>
          <cell r="B420" t="str">
            <v>Triumphal Industries Supply Sd</v>
          </cell>
          <cell r="C420">
            <v>30000</v>
          </cell>
          <cell r="D420">
            <v>18792.189999999999</v>
          </cell>
          <cell r="E420">
            <v>18792.189999999999</v>
          </cell>
          <cell r="I420">
            <v>21634.21</v>
          </cell>
          <cell r="J420" t="e">
            <v>#N/A</v>
          </cell>
          <cell r="K420">
            <v>18792.189999999999</v>
          </cell>
          <cell r="L420">
            <v>21634.21</v>
          </cell>
          <cell r="M420">
            <v>0</v>
          </cell>
          <cell r="N420">
            <v>18792.189999999999</v>
          </cell>
        </row>
        <row r="421">
          <cell r="A421" t="str">
            <v>TZT112</v>
          </cell>
          <cell r="B421" t="str">
            <v>Triumphal Industries Supply Sd</v>
          </cell>
          <cell r="C421">
            <v>150000</v>
          </cell>
          <cell r="D421">
            <v>22860.61</v>
          </cell>
          <cell r="E421">
            <v>22860.61</v>
          </cell>
          <cell r="I421">
            <v>99961.41</v>
          </cell>
          <cell r="J421" t="e">
            <v>#N/A</v>
          </cell>
          <cell r="K421">
            <v>22860.61</v>
          </cell>
          <cell r="L421">
            <v>99961.41</v>
          </cell>
          <cell r="M421">
            <v>0</v>
          </cell>
          <cell r="N421">
            <v>22860.61</v>
          </cell>
        </row>
        <row r="422">
          <cell r="A422" t="str">
            <v>TZT121</v>
          </cell>
          <cell r="B422" t="str">
            <v>Triumphal Equipment Spare Part</v>
          </cell>
          <cell r="C422">
            <v>20000</v>
          </cell>
          <cell r="D422">
            <v>3215.17</v>
          </cell>
          <cell r="E422">
            <v>3215.17</v>
          </cell>
          <cell r="I422" t="e">
            <v>#N/A</v>
          </cell>
          <cell r="J422" t="e">
            <v>#N/A</v>
          </cell>
          <cell r="K422">
            <v>3215.17</v>
          </cell>
          <cell r="L422">
            <v>0</v>
          </cell>
          <cell r="M422">
            <v>0</v>
          </cell>
          <cell r="N422">
            <v>3215.17</v>
          </cell>
        </row>
        <row r="423">
          <cell r="A423" t="str">
            <v>TZT131</v>
          </cell>
          <cell r="B423" t="str">
            <v>Triumphal Equipment Spare Part</v>
          </cell>
          <cell r="C423">
            <v>20000</v>
          </cell>
          <cell r="D423">
            <v>93129.95</v>
          </cell>
          <cell r="E423">
            <v>93129.95</v>
          </cell>
          <cell r="I423">
            <v>97676.86</v>
          </cell>
          <cell r="J423" t="e">
            <v>#N/A</v>
          </cell>
          <cell r="K423">
            <v>93129.95</v>
          </cell>
          <cell r="L423">
            <v>97676.86</v>
          </cell>
          <cell r="M423">
            <v>0</v>
          </cell>
          <cell r="N423">
            <v>93129.95</v>
          </cell>
        </row>
        <row r="424">
          <cell r="A424" t="str">
            <v>TZT132</v>
          </cell>
          <cell r="B424" t="str">
            <v>Triumphal Equipment Spare Part</v>
          </cell>
          <cell r="C424">
            <v>500000</v>
          </cell>
          <cell r="D424">
            <v>2262.33</v>
          </cell>
          <cell r="E424">
            <v>2262.33</v>
          </cell>
          <cell r="I424">
            <v>93881.99</v>
          </cell>
          <cell r="J424" t="e">
            <v>#N/A</v>
          </cell>
          <cell r="K424">
            <v>2262.33</v>
          </cell>
          <cell r="L424">
            <v>93881.99</v>
          </cell>
          <cell r="M424">
            <v>0</v>
          </cell>
          <cell r="N424">
            <v>2262.33</v>
          </cell>
        </row>
        <row r="425">
          <cell r="A425" t="str">
            <v>TZT142</v>
          </cell>
          <cell r="B425" t="str">
            <v>Triumphal Associates Bhd</v>
          </cell>
          <cell r="C425">
            <v>100000</v>
          </cell>
          <cell r="D425">
            <v>202</v>
          </cell>
          <cell r="E425">
            <v>202</v>
          </cell>
          <cell r="I425">
            <v>400</v>
          </cell>
          <cell r="J425" t="e">
            <v>#N/A</v>
          </cell>
          <cell r="K425">
            <v>202</v>
          </cell>
          <cell r="L425">
            <v>400</v>
          </cell>
          <cell r="M425">
            <v>0</v>
          </cell>
          <cell r="N425">
            <v>202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1_a_"/>
      <sheetName val="TMS2000"/>
      <sheetName val="Age311299TAS"/>
      <sheetName val="TASintDec00"/>
      <sheetName val="P4DDBFTAS"/>
      <sheetName val="Age311299TESP"/>
      <sheetName val="P4DDBFTESP"/>
      <sheetName val="IntDec00TespM&amp;B"/>
      <sheetName val="HP"/>
      <sheetName val="อัตรามรณะ"/>
      <sheetName val="D"/>
      <sheetName val="Z810"/>
      <sheetName val="CA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venue"/>
    </sheetNames>
    <sheetDataSet>
      <sheetData sheetId="0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ol"/>
      <sheetName val="Margin"/>
      <sheetName val="Revenue"/>
    </sheetNames>
    <sheetDataSet>
      <sheetData sheetId="0"/>
      <sheetData sheetId="1"/>
      <sheetData sheetId="2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7"/>
      <sheetName val="Site List"/>
      <sheetName val="Sheet8"/>
      <sheetName val="ws"/>
      <sheetName val="Sheet6"/>
      <sheetName val="Sheet5"/>
      <sheetName val="Sheet4"/>
      <sheetName val="Back up"/>
      <sheetName val="Sheet2"/>
      <sheetName val="Sheet1"/>
      <sheetName val="Vol May"/>
      <sheetName val="Ma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7"/>
      <sheetName val="Site List"/>
      <sheetName val="Sheet8"/>
      <sheetName val="ws"/>
      <sheetName val="Sheet6"/>
      <sheetName val="Sheet5"/>
      <sheetName val="Sheet4"/>
      <sheetName val="Back up"/>
      <sheetName val="Sheet2"/>
      <sheetName val="Sheet1"/>
      <sheetName val="Vol May"/>
      <sheetName val="Ma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</sheetNames>
    <sheetDataSet>
      <sheetData sheetId="0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4"/>
      <sheetName val="Sheet3"/>
      <sheetName val="Sheet2"/>
      <sheetName val="Sheet1"/>
    </sheetNames>
    <sheetDataSet>
      <sheetData sheetId="0"/>
      <sheetData sheetId="1"/>
      <sheetData sheetId="2"/>
      <sheetData sheetId="3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-Margin"/>
    </sheetNames>
    <sheetDataSet>
      <sheetData sheetId="0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ily-Vol"/>
      <sheetName val="Weekly (Vol. &amp; Margin)"/>
      <sheetName val="Data-Weekly (Vol.&amp; Margin)"/>
      <sheetName val="Data - Vol."/>
      <sheetName val="Data-Margin"/>
      <sheetName val="Monthly - Vol. &amp; Margin"/>
      <sheetName val="Data Monthly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rgin"/>
    </sheetNames>
    <sheetDataSet>
      <sheetData sheetId="0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nthly - Vol. &amp; Margin"/>
      <sheetName val="Weekly -Vol. &amp; Margin"/>
      <sheetName val="Daily-Vol."/>
      <sheetName val="Data-Weekly (Vol &amp; Margin) "/>
      <sheetName val="Data-Monthly (Vol. &amp; Margin)"/>
      <sheetName val="Volume"/>
      <sheetName val="Margin"/>
    </sheetNames>
    <sheetDataSet>
      <sheetData sheetId="0"/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4"/>
      <sheetName val="Sheet3"/>
      <sheetName val="Sheet2"/>
      <sheetName val="Sheet1"/>
    </sheetNames>
    <sheetDataSet>
      <sheetData sheetId="0"/>
      <sheetData sheetId="1"/>
      <sheetData sheetId="2"/>
      <sheetData sheetId="3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4"/>
      <sheetName val="Sheet3"/>
      <sheetName val="Sheet2"/>
      <sheetName val="Sheet1"/>
    </sheetNames>
    <sheetDataSet>
      <sheetData sheetId="0"/>
      <sheetData sheetId="1"/>
      <sheetData sheetId="2"/>
      <sheetData sheetId="3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-1B"/>
      <sheetName val="K-2"/>
      <sheetName val="Depre"/>
      <sheetName val="Disposal"/>
      <sheetName val="Repair and Maintenance"/>
      <sheetName val="เงินกู้ธนชาติ"/>
      <sheetName val="เงินกู้ MGC"/>
      <sheetName val="TrialBalance Q3-2002"/>
      <sheetName val="BALANCE SHEET"/>
      <sheetName val="PROFIT(LOSS)"/>
      <sheetName val="WLS"/>
      <sheetName val="SCB 1 - Current"/>
      <sheetName val="SCB 2 - Current"/>
      <sheetName val="bblยังไม่จ่าย"/>
      <sheetName val="Newspaper"/>
      <sheetName val="ชื่อหุ้น"/>
      <sheetName val="B&amp;S 1999"/>
      <sheetName val="TB09.30.04"/>
      <sheetName val="Table"/>
      <sheetName val="CA Sheet"/>
      <sheetName val="FF-4"/>
      <sheetName val="FSA"/>
      <sheetName val="total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-3"/>
    </sheetNames>
    <sheetDataSet>
      <sheetData sheetId="0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CA Sheet"/>
      <sheetName val="JAN"/>
      <sheetName val="M_Maincomp"/>
      <sheetName val="CA"/>
      <sheetName val="TMS2000"/>
      <sheetName val="อัตรามรณะ"/>
      <sheetName val="BSI"/>
      <sheetName val="bblยังไม่จ่าย"/>
      <sheetName val="Cover"/>
      <sheetName val="Comparison"/>
      <sheetName val="PS-1995"/>
      <sheetName val="FF_3"/>
      <sheetName val="FF_2"/>
      <sheetName val="F L"/>
      <sheetName val="CODE"/>
      <sheetName val="อาคาร"/>
      <sheetName val="เครื่องตกแต่ง"/>
      <sheetName val="เครื่องมือ"/>
      <sheetName val="DEP12"/>
      <sheetName val="Sheet6"/>
      <sheetName val="BPR"/>
      <sheetName val="STATEMENT"/>
      <sheetName val="TO - SP"/>
      <sheetName val="ค่าขนส่ง"/>
      <sheetName val="Newspaper"/>
      <sheetName val="cost4-47"/>
      <sheetName val="Company Info"/>
      <sheetName val="CA Comp"/>
      <sheetName val="CST1198"/>
      <sheetName val="TAX COMP"/>
      <sheetName val="addl cost"/>
      <sheetName val="accumdeprn"/>
      <sheetName val="FF_2 _1_"/>
      <sheetName val="FSA"/>
      <sheetName val="B"/>
      <sheetName val="maruti-qty"/>
      <sheetName val="Purchase Order"/>
      <sheetName val="Customize Your Purchase Order"/>
      <sheetName val="List"/>
      <sheetName val="Energy(update)"/>
      <sheetName val="ADJ - RATE"/>
      <sheetName val="Norms SP"/>
      <sheetName val="จันทร์"/>
      <sheetName val="U-2.1"/>
      <sheetName val="ตั๋วเงินรับ"/>
      <sheetName val="part-import"/>
      <sheetName val="part-local"/>
      <sheetName val="Nit344_AWPs"/>
      <sheetName val="C-1"/>
      <sheetName val="IFS"/>
      <sheetName val="UF"/>
      <sheetName val="Adj&amp;Rje(Z820) "/>
      <sheetName val="#Lookup"/>
      <sheetName val="New Item"/>
      <sheetName val="currency"/>
      <sheetName val="B131 "/>
      <sheetName val="feature"/>
      <sheetName val="Sparepart_Package_Jan'08"/>
      <sheetName val="11-20"/>
      <sheetName val="DATA EXPEN.BG"/>
      <sheetName val="U"/>
      <sheetName val="J2"/>
      <sheetName val="Standing Data"/>
      <sheetName val="Asset &amp; Liability"/>
      <sheetName val="Net asset value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>
        <row r="1">
          <cell r="A1" t="str">
            <v>NITE BEAUTY INDUSTRIES SDN. BHD.</v>
          </cell>
        </row>
        <row r="2">
          <cell r="A2" t="str">
            <v>FILE NUMBER   :  C 0887357-07</v>
          </cell>
        </row>
        <row r="3">
          <cell r="A3" t="str">
            <v>SECTION 108 CREDIT BALANCE</v>
          </cell>
        </row>
        <row r="6">
          <cell r="A6" t="str">
            <v>YEAR</v>
          </cell>
          <cell r="C6" t="str">
            <v>BALANCE</v>
          </cell>
          <cell r="E6" t="str">
            <v>CURRENT</v>
          </cell>
          <cell r="I6" t="str">
            <v>DIVIDENDS</v>
          </cell>
          <cell r="K6" t="str">
            <v>BALANCE</v>
          </cell>
        </row>
        <row r="7">
          <cell r="A7" t="str">
            <v>ENDED</v>
          </cell>
          <cell r="C7" t="str">
            <v>B/F</v>
          </cell>
          <cell r="E7" t="str">
            <v>YEAR</v>
          </cell>
          <cell r="G7" t="str">
            <v>BALANCE</v>
          </cell>
          <cell r="I7" t="str">
            <v>PAID</v>
          </cell>
          <cell r="K7" t="str">
            <v>C/F</v>
          </cell>
        </row>
      </sheetData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 refreshError="1"/>
      <sheetData sheetId="70"/>
      <sheetData sheetId="71"/>
      <sheetData sheetId="72"/>
      <sheetData sheetId="73"/>
      <sheetData sheetId="74"/>
      <sheetData sheetId="75"/>
      <sheetData sheetId="76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nl-10"/>
      <sheetName val="20"/>
      <sheetName val="30"/>
      <sheetName val="70"/>
      <sheetName val="C-6"/>
      <sheetName val="C-6a"/>
      <sheetName val="F-1l2"/>
      <sheetName val="L"/>
      <sheetName val="30-Note"/>
      <sheetName val="U-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**_x0000__x0000_"/>
      <sheetName val="CF-1"/>
      <sheetName val="CF-2"/>
      <sheetName val="CF-3"/>
      <sheetName val="OS"/>
      <sheetName val="BPR-PL "/>
      <sheetName val="BPR-BS"/>
      <sheetName val="BPR - Conclusion"/>
      <sheetName val="AP110"/>
      <sheetName val="F-1l2"/>
      <sheetName val="F-1"/>
      <sheetName val="F-2"/>
      <sheetName val="F-3"/>
      <sheetName val="F-4"/>
      <sheetName val="F-7"/>
      <sheetName val="F-8(FSA)"/>
      <sheetName val="F-9b"/>
      <sheetName val="F-9c"/>
      <sheetName val="F-21"/>
      <sheetName val="A"/>
      <sheetName val="B"/>
      <sheetName val="RCD-1-1"/>
      <sheetName val="B-10"/>
      <sheetName val="C"/>
      <sheetName val="C-5"/>
      <sheetName val="C-6"/>
      <sheetName val="C-6a"/>
      <sheetName val="L"/>
      <sheetName val="U"/>
      <sheetName val="U-2"/>
      <sheetName val="AA"/>
      <sheetName val="BB"/>
      <sheetName val="BB-1"/>
      <sheetName val="CC"/>
      <sheetName val="FF"/>
      <sheetName val="FF-1"/>
      <sheetName val="FF-2"/>
      <sheetName val="M MM"/>
      <sheetName val="Pnl-10"/>
      <sheetName val="10"/>
      <sheetName val="10-1"/>
      <sheetName val="10-2"/>
      <sheetName val="20"/>
      <sheetName val="20-1"/>
      <sheetName val="30"/>
      <sheetName val="30-Note"/>
      <sheetName val="30a"/>
      <sheetName val="70"/>
      <sheetName val="FF-3"/>
      <sheetName val="FF_3"/>
      <sheetName val="**??"/>
      <sheetName val="**_x0000_"/>
      <sheetName val="___x005f_x0000__x005f_x0000_"/>
      <sheetName val="__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>
        <row r="1">
          <cell r="A1" t="str">
            <v>INTEGRATED BRICKWORKS SDN BHD</v>
          </cell>
          <cell r="B1" t="str">
            <v>Integrated Brickworks S/B</v>
          </cell>
        </row>
        <row r="2">
          <cell r="A2" t="str">
            <v>A: 31 DECEMBER, 2001</v>
          </cell>
          <cell r="B2" t="str">
            <v>A: 31 DECEMBER, 2001</v>
          </cell>
        </row>
        <row r="3">
          <cell r="B3" t="str">
            <v>Other debtors</v>
          </cell>
        </row>
        <row r="4">
          <cell r="A4" t="str">
            <v>Working Balance Sheet - Assets &amp; Liability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>Adjustments</v>
          </cell>
          <cell r="J5" t="str">
            <v>Adjusted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E6" t="str">
            <v>31/12/01</v>
          </cell>
          <cell r="F6" t="str">
            <v>Adjustments</v>
          </cell>
          <cell r="G6" t="str">
            <v>Dr</v>
          </cell>
          <cell r="I6" t="str">
            <v>Adjusted</v>
          </cell>
          <cell r="J6" t="str">
            <v>31/12/01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H7" t="str">
            <v>Cr</v>
          </cell>
          <cell r="I7" t="str">
            <v>31/12/01</v>
          </cell>
        </row>
        <row r="8">
          <cell r="B8" t="str">
            <v>Other debtors</v>
          </cell>
          <cell r="C8" t="str">
            <v>L -1</v>
          </cell>
          <cell r="D8">
            <v>60305</v>
          </cell>
          <cell r="E8">
            <v>65722</v>
          </cell>
          <cell r="F8" t="str">
            <v>(a)</v>
          </cell>
          <cell r="J8">
            <v>192510</v>
          </cell>
        </row>
        <row r="9">
          <cell r="A9" t="str">
            <v>NON-CURRENT ASSETS</v>
          </cell>
          <cell r="F9" t="str">
            <v>&lt;201&gt;</v>
          </cell>
          <cell r="G9">
            <v>126788</v>
          </cell>
        </row>
        <row r="10">
          <cell r="A10" t="str">
            <v>Property, Plant and equipment</v>
          </cell>
          <cell r="B10" t="str">
            <v>U</v>
          </cell>
          <cell r="C10">
            <v>27435556</v>
          </cell>
          <cell r="D10">
            <v>25694958</v>
          </cell>
          <cell r="E10" t="str">
            <v>&lt;203&gt;</v>
          </cell>
          <cell r="F10">
            <v>23350</v>
          </cell>
          <cell r="G10" t="str">
            <v>&lt;202&gt;</v>
          </cell>
          <cell r="H10">
            <v>5450</v>
          </cell>
          <cell r="I10">
            <v>25874112</v>
          </cell>
        </row>
        <row r="11">
          <cell r="B11" t="str">
            <v>Prepayment</v>
          </cell>
          <cell r="C11" t="str">
            <v>L -2</v>
          </cell>
          <cell r="D11">
            <v>26240</v>
          </cell>
          <cell r="E11" t="str">
            <v>&lt;204&gt;</v>
          </cell>
          <cell r="F11">
            <v>78351</v>
          </cell>
          <cell r="G11" t="str">
            <v>&lt;207&gt;</v>
          </cell>
          <cell r="H11">
            <v>2864</v>
          </cell>
          <cell r="J11">
            <v>48836</v>
          </cell>
        </row>
        <row r="12">
          <cell r="E12" t="str">
            <v>&lt;205&gt;</v>
          </cell>
          <cell r="F12">
            <v>74743</v>
          </cell>
          <cell r="G12" t="str">
            <v>&lt;208&gt;</v>
          </cell>
          <cell r="H12">
            <v>259</v>
          </cell>
        </row>
        <row r="13">
          <cell r="E13" t="str">
            <v>&lt;206&gt;</v>
          </cell>
          <cell r="F13">
            <v>14104</v>
          </cell>
          <cell r="G13" t="str">
            <v>&lt;209&gt;</v>
          </cell>
          <cell r="H13">
            <v>2821</v>
          </cell>
        </row>
        <row r="14">
          <cell r="B14" t="str">
            <v>Sundry deposits</v>
          </cell>
          <cell r="C14" t="str">
            <v>L -3</v>
          </cell>
          <cell r="D14">
            <v>23257</v>
          </cell>
          <cell r="E14">
            <v>24858</v>
          </cell>
          <cell r="J14">
            <v>24858</v>
          </cell>
        </row>
        <row r="15">
          <cell r="A15" t="str">
            <v>CURRENT ASSETS</v>
          </cell>
        </row>
        <row r="17">
          <cell r="A17" t="str">
            <v>Ïnventories</v>
          </cell>
          <cell r="B17" t="str">
            <v>C</v>
          </cell>
          <cell r="C17">
            <v>2414853</v>
          </cell>
          <cell r="D17">
            <v>2742457</v>
          </cell>
          <cell r="E17">
            <v>139416</v>
          </cell>
          <cell r="I17">
            <v>2742457</v>
          </cell>
          <cell r="J17">
            <v>266204</v>
          </cell>
        </row>
        <row r="18">
          <cell r="E18" t="str">
            <v>F - 1 / 2</v>
          </cell>
          <cell r="J18" t="str">
            <v>F - 1 / 2</v>
          </cell>
        </row>
        <row r="19">
          <cell r="A19" t="str">
            <v>Trade receivables</v>
          </cell>
          <cell r="B19" t="str">
            <v>B</v>
          </cell>
          <cell r="C19">
            <v>13947777</v>
          </cell>
          <cell r="D19">
            <v>7634153</v>
          </cell>
          <cell r="I19">
            <v>7634153</v>
          </cell>
        </row>
        <row r="20">
          <cell r="B20" t="str">
            <v>Note : (a) - The amount consist of;</v>
          </cell>
        </row>
        <row r="21">
          <cell r="A21" t="str">
            <v>Other receivables</v>
          </cell>
          <cell r="B21" t="str">
            <v>L</v>
          </cell>
          <cell r="C21">
            <v>109802</v>
          </cell>
          <cell r="D21">
            <v>139416</v>
          </cell>
          <cell r="E21" t="str">
            <v>&lt;201&gt;</v>
          </cell>
          <cell r="F21">
            <v>126788</v>
          </cell>
          <cell r="I21">
            <v>266204</v>
          </cell>
        </row>
        <row r="22">
          <cell r="C22" t="str">
            <v>Staff advances</v>
          </cell>
          <cell r="E22">
            <v>22</v>
          </cell>
        </row>
        <row r="23">
          <cell r="E23">
            <v>65722</v>
          </cell>
          <cell r="F23" t="str">
            <v>(a)</v>
          </cell>
        </row>
        <row r="24">
          <cell r="A24" t="str">
            <v>Cash and bank balances</v>
          </cell>
          <cell r="B24" t="str">
            <v>A</v>
          </cell>
          <cell r="C24">
            <v>714204</v>
          </cell>
          <cell r="D24">
            <v>-67666</v>
          </cell>
          <cell r="E24" t="str">
            <v>&lt;102&gt;</v>
          </cell>
          <cell r="F24">
            <v>304036</v>
          </cell>
          <cell r="I24">
            <v>236370</v>
          </cell>
        </row>
        <row r="29">
          <cell r="A29" t="str">
            <v>Total current assets</v>
          </cell>
          <cell r="C29">
            <v>17186636</v>
          </cell>
          <cell r="D29">
            <v>10448360</v>
          </cell>
          <cell r="I29">
            <v>10879184</v>
          </cell>
        </row>
        <row r="31">
          <cell r="A31" t="str">
            <v>CURRENT LIABILITIES</v>
          </cell>
        </row>
        <row r="33">
          <cell r="A33" t="str">
            <v>Short term borrowings</v>
          </cell>
          <cell r="B33" t="str">
            <v>AA</v>
          </cell>
          <cell r="C33">
            <v>1953000</v>
          </cell>
          <cell r="D33">
            <v>1923000</v>
          </cell>
          <cell r="I33">
            <v>1923000</v>
          </cell>
        </row>
        <row r="35">
          <cell r="A35" t="str">
            <v>Trade payable / creditors</v>
          </cell>
          <cell r="B35" t="str">
            <v>BB</v>
          </cell>
          <cell r="C35">
            <v>12241684</v>
          </cell>
          <cell r="D35">
            <v>4873600</v>
          </cell>
          <cell r="G35" t="str">
            <v>&lt;102&gt;</v>
          </cell>
          <cell r="H35">
            <v>304036</v>
          </cell>
          <cell r="I35">
            <v>5177636</v>
          </cell>
        </row>
        <row r="38">
          <cell r="A38" t="str">
            <v>Other payable / creditors</v>
          </cell>
          <cell r="B38" t="str">
            <v>CC</v>
          </cell>
          <cell r="C38">
            <v>757245</v>
          </cell>
          <cell r="D38">
            <v>3599808</v>
          </cell>
          <cell r="E38" t="str">
            <v>&lt;202&gt;</v>
          </cell>
          <cell r="F38">
            <v>5450</v>
          </cell>
          <cell r="G38" t="str">
            <v>&lt;203&gt;</v>
          </cell>
          <cell r="H38">
            <v>23350</v>
          </cell>
          <cell r="I38">
            <v>3770802</v>
          </cell>
        </row>
        <row r="39">
          <cell r="A39" t="str">
            <v>Kumpulan Guthrie Bhd. - KGB</v>
          </cell>
          <cell r="B39" t="str">
            <v>M/MM</v>
          </cell>
          <cell r="G39" t="str">
            <v>&lt;204&gt;</v>
          </cell>
          <cell r="H39">
            <v>78351</v>
          </cell>
        </row>
        <row r="40">
          <cell r="A40" t="str">
            <v>Right Class SB</v>
          </cell>
          <cell r="B40" t="str">
            <v>M/MM</v>
          </cell>
          <cell r="G40" t="str">
            <v>&lt;205&gt;</v>
          </cell>
          <cell r="H40">
            <v>74743</v>
          </cell>
        </row>
        <row r="41">
          <cell r="C41">
            <v>15521253</v>
          </cell>
          <cell r="D41">
            <v>15823823</v>
          </cell>
          <cell r="I41">
            <v>15823823</v>
          </cell>
        </row>
        <row r="42">
          <cell r="C42">
            <v>1145384</v>
          </cell>
          <cell r="D42">
            <v>1156384</v>
          </cell>
          <cell r="I42">
            <v>1156384</v>
          </cell>
        </row>
        <row r="43">
          <cell r="C43">
            <v>17423882</v>
          </cell>
          <cell r="D43">
            <v>20580015</v>
          </cell>
          <cell r="I43">
            <v>20751009</v>
          </cell>
        </row>
        <row r="45">
          <cell r="A45" t="str">
            <v>Taxation</v>
          </cell>
          <cell r="C45">
            <v>205310</v>
          </cell>
          <cell r="D45">
            <v>205310</v>
          </cell>
          <cell r="I45">
            <v>205310</v>
          </cell>
        </row>
        <row r="47">
          <cell r="A47" t="str">
            <v>Total Current Liabilities</v>
          </cell>
          <cell r="C47">
            <v>31823876</v>
          </cell>
          <cell r="D47">
            <v>27581925</v>
          </cell>
          <cell r="I47">
            <v>28056955</v>
          </cell>
        </row>
        <row r="49">
          <cell r="A49" t="str">
            <v>NET CURRENT LIABILITIES</v>
          </cell>
          <cell r="C49">
            <v>-14637240</v>
          </cell>
          <cell r="D49">
            <v>-17133565</v>
          </cell>
          <cell r="I49">
            <v>-17177771</v>
          </cell>
        </row>
        <row r="51">
          <cell r="A51" t="str">
            <v>NET ASSETS /(LIABILITIES)</v>
          </cell>
          <cell r="C51">
            <v>12798316</v>
          </cell>
          <cell r="D51">
            <v>8561393</v>
          </cell>
          <cell r="I51">
            <v>8696341</v>
          </cell>
        </row>
        <row r="53">
          <cell r="A53" t="str">
            <v>FINANCED BY:</v>
          </cell>
          <cell r="B53" t="str">
            <v>SS</v>
          </cell>
        </row>
        <row r="55">
          <cell r="A55" t="str">
            <v>SHARE CAPITAL</v>
          </cell>
          <cell r="C55">
            <v>14450000</v>
          </cell>
          <cell r="D55">
            <v>14450000</v>
          </cell>
          <cell r="I55">
            <v>14450000</v>
          </cell>
        </row>
        <row r="57">
          <cell r="A57" t="str">
            <v>REVALUATION RESERVE</v>
          </cell>
          <cell r="B57" t="str">
            <v>F-3</v>
          </cell>
          <cell r="C57">
            <v>4654263</v>
          </cell>
          <cell r="D57">
            <v>4654263</v>
          </cell>
          <cell r="I57">
            <v>4654263</v>
          </cell>
        </row>
        <row r="59">
          <cell r="A59" t="str">
            <v>PROFIT &amp; LOSS ACCOUNT</v>
          </cell>
          <cell r="C59">
            <v>-6305947</v>
          </cell>
          <cell r="D59">
            <v>-10542870</v>
          </cell>
          <cell r="I59">
            <v>-10407922</v>
          </cell>
        </row>
        <row r="61">
          <cell r="A61" t="str">
            <v>SHAREHOLDER'S EQUITY</v>
          </cell>
          <cell r="B61" t="str">
            <v>DD</v>
          </cell>
          <cell r="C61">
            <v>12798316</v>
          </cell>
          <cell r="D61">
            <v>8561393</v>
          </cell>
          <cell r="I61">
            <v>8696341</v>
          </cell>
        </row>
        <row r="63">
          <cell r="A63" t="str">
            <v>HIRE PURCHASE CREDITORS</v>
          </cell>
          <cell r="C63">
            <v>0</v>
          </cell>
          <cell r="D63">
            <v>0</v>
          </cell>
          <cell r="I63">
            <v>0</v>
          </cell>
        </row>
        <row r="64">
          <cell r="B64" t="str">
            <v>F-1</v>
          </cell>
        </row>
        <row r="66">
          <cell r="A66" t="str">
            <v>TOTAL LIABILITIES &amp; EQUITIES</v>
          </cell>
          <cell r="C66">
            <v>12798316</v>
          </cell>
          <cell r="D66">
            <v>8561393</v>
          </cell>
          <cell r="I66">
            <v>8696341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>
        <row r="1">
          <cell r="A1" t="str">
            <v>Integrated Brickworks S/B</v>
          </cell>
        </row>
        <row r="2">
          <cell r="A2" t="str">
            <v>A: 31 DECEMBER, 2000</v>
          </cell>
        </row>
        <row r="3">
          <cell r="A3" t="str">
            <v>NRV test - Based on per quantity sold</v>
          </cell>
          <cell r="D3" t="str">
            <v>Cost and price per unit stated here as at 31 December, 2001.</v>
          </cell>
        </row>
        <row r="5">
          <cell r="D5" t="str">
            <v>per total</v>
          </cell>
          <cell r="E5" t="str">
            <v xml:space="preserve">per </v>
          </cell>
          <cell r="F5" t="str">
            <v>Cost per</v>
          </cell>
          <cell r="G5" t="str">
            <v>Sales Price</v>
          </cell>
          <cell r="H5" t="str">
            <v>Diff of</v>
          </cell>
          <cell r="I5" t="str">
            <v xml:space="preserve">Total </v>
          </cell>
          <cell r="J5" t="str">
            <v>Total</v>
          </cell>
        </row>
        <row r="6">
          <cell r="B6" t="str">
            <v>Code</v>
          </cell>
          <cell r="C6" t="str">
            <v>Descrpition</v>
          </cell>
          <cell r="D6" t="str">
            <v>Quantity</v>
          </cell>
          <cell r="E6" t="str">
            <v>Quantity</v>
          </cell>
          <cell r="F6" t="str">
            <v>unit</v>
          </cell>
          <cell r="G6" t="str">
            <v>per unit</v>
          </cell>
          <cell r="H6" t="str">
            <v>Mark-up/unit</v>
          </cell>
          <cell r="I6" t="str">
            <v>mark-up</v>
          </cell>
          <cell r="J6" t="str">
            <v>shortage</v>
          </cell>
          <cell r="K6" t="str">
            <v>Notes</v>
          </cell>
        </row>
        <row r="7">
          <cell r="D7" t="str">
            <v>X</v>
          </cell>
          <cell r="E7" t="str">
            <v>A</v>
          </cell>
          <cell r="F7" t="str">
            <v>B</v>
          </cell>
          <cell r="G7" t="str">
            <v>C</v>
          </cell>
          <cell r="H7" t="str">
            <v>D = C - B</v>
          </cell>
          <cell r="I7" t="str">
            <v>E = D x A</v>
          </cell>
          <cell r="J7" t="str">
            <v>E * X</v>
          </cell>
        </row>
        <row r="8">
          <cell r="C8" t="str">
            <v>Brick</v>
          </cell>
        </row>
        <row r="9">
          <cell r="A9">
            <v>1</v>
          </cell>
          <cell r="B9" t="str">
            <v>10B.02</v>
          </cell>
          <cell r="C9" t="str">
            <v>Concrete Brick</v>
          </cell>
          <cell r="D9">
            <v>5376</v>
          </cell>
          <cell r="E9">
            <v>1</v>
          </cell>
          <cell r="F9">
            <v>0.1492</v>
          </cell>
          <cell r="G9">
            <v>0.15</v>
          </cell>
          <cell r="H9">
            <v>7.9999999999999516E-4</v>
          </cell>
          <cell r="I9">
            <v>7.9999999999999516E-4</v>
          </cell>
          <cell r="J9">
            <v>4.300799999999974</v>
          </cell>
        </row>
        <row r="11">
          <cell r="C11" t="str">
            <v>Pavers</v>
          </cell>
        </row>
        <row r="12">
          <cell r="A12">
            <v>2</v>
          </cell>
          <cell r="B12" t="str">
            <v>10B</v>
          </cell>
          <cell r="C12" t="str">
            <v>Isipave black</v>
          </cell>
          <cell r="D12">
            <v>0</v>
          </cell>
          <cell r="E12">
            <v>1</v>
          </cell>
          <cell r="F12">
            <v>0.41599999999999998</v>
          </cell>
          <cell r="G12">
            <v>0.42</v>
          </cell>
          <cell r="H12">
            <v>4.0000000000000036E-3</v>
          </cell>
          <cell r="I12">
            <v>4.0000000000000036E-3</v>
          </cell>
          <cell r="J12">
            <v>0</v>
          </cell>
        </row>
        <row r="13">
          <cell r="D13" t="str">
            <v>(no stock)</v>
          </cell>
        </row>
        <row r="14">
          <cell r="C14" t="str">
            <v>4" Siries Block</v>
          </cell>
        </row>
        <row r="15">
          <cell r="A15">
            <v>3</v>
          </cell>
          <cell r="B15">
            <v>10.01</v>
          </cell>
          <cell r="C15" t="str">
            <v>4" Full block (loading bearing)</v>
          </cell>
          <cell r="D15">
            <v>1950</v>
          </cell>
          <cell r="E15">
            <v>1</v>
          </cell>
          <cell r="F15">
            <v>0.75470000000000004</v>
          </cell>
          <cell r="G15">
            <v>0.8</v>
          </cell>
          <cell r="H15">
            <v>4.5300000000000007E-2</v>
          </cell>
          <cell r="I15">
            <v>4.5300000000000007E-2</v>
          </cell>
          <cell r="J15">
            <v>88.335000000000008</v>
          </cell>
        </row>
        <row r="16">
          <cell r="A16">
            <v>4</v>
          </cell>
          <cell r="B16">
            <v>10.02</v>
          </cell>
          <cell r="C16" t="str">
            <v>4" Half Block</v>
          </cell>
          <cell r="D16">
            <v>2100</v>
          </cell>
          <cell r="E16">
            <v>1</v>
          </cell>
          <cell r="F16">
            <v>0.37740000000000001</v>
          </cell>
          <cell r="G16">
            <v>0.45</v>
          </cell>
          <cell r="H16">
            <v>7.2599999999999998E-2</v>
          </cell>
          <cell r="I16">
            <v>7.2599999999999998E-2</v>
          </cell>
          <cell r="J16">
            <v>152.46</v>
          </cell>
        </row>
        <row r="18">
          <cell r="C18" t="str">
            <v>4.5" Siries Block</v>
          </cell>
        </row>
        <row r="19">
          <cell r="A19">
            <v>5</v>
          </cell>
          <cell r="B19">
            <v>12.01</v>
          </cell>
          <cell r="C19" t="str">
            <v>4.5" Full Block (loading bearing)</v>
          </cell>
          <cell r="D19">
            <v>7275</v>
          </cell>
          <cell r="E19">
            <v>1</v>
          </cell>
          <cell r="F19">
            <v>0.89780000000000004</v>
          </cell>
          <cell r="G19">
            <v>1.03</v>
          </cell>
          <cell r="H19">
            <v>0.13219999999999998</v>
          </cell>
          <cell r="I19">
            <v>0.13219999999999998</v>
          </cell>
          <cell r="J19">
            <v>961.75499999999988</v>
          </cell>
        </row>
        <row r="20">
          <cell r="A20">
            <v>6</v>
          </cell>
          <cell r="B20">
            <v>12.02</v>
          </cell>
          <cell r="C20" t="str">
            <v>4.5" Half Block</v>
          </cell>
          <cell r="D20">
            <v>1200</v>
          </cell>
          <cell r="E20">
            <v>1</v>
          </cell>
          <cell r="F20">
            <v>0.44890000000000002</v>
          </cell>
          <cell r="G20">
            <v>0.57499999999999996</v>
          </cell>
          <cell r="H20">
            <v>0.12609999999999993</v>
          </cell>
          <cell r="I20">
            <v>0.12609999999999993</v>
          </cell>
          <cell r="J20">
            <v>151.31999999999991</v>
          </cell>
        </row>
        <row r="22">
          <cell r="C22" t="str">
            <v>4.5" Siries Polished Block</v>
          </cell>
        </row>
        <row r="23">
          <cell r="A23">
            <v>7</v>
          </cell>
          <cell r="B23">
            <v>15.02</v>
          </cell>
          <cell r="C23" t="str">
            <v>6" Half block</v>
          </cell>
          <cell r="D23">
            <v>48120</v>
          </cell>
          <cell r="E23">
            <v>1</v>
          </cell>
          <cell r="F23">
            <v>0.60219999999999996</v>
          </cell>
          <cell r="G23">
            <v>0.7</v>
          </cell>
          <cell r="H23">
            <v>9.7799999999999998E-2</v>
          </cell>
          <cell r="I23">
            <v>9.7799999999999998E-2</v>
          </cell>
          <cell r="J23">
            <v>4706.1359999999995</v>
          </cell>
        </row>
        <row r="24">
          <cell r="A24">
            <v>8</v>
          </cell>
          <cell r="B24">
            <v>15.05</v>
          </cell>
          <cell r="C24" t="str">
            <v>6" quarter block</v>
          </cell>
          <cell r="D24">
            <v>0</v>
          </cell>
          <cell r="E24">
            <v>1</v>
          </cell>
          <cell r="F24">
            <v>0.30109999999999998</v>
          </cell>
          <cell r="G24">
            <v>1.3</v>
          </cell>
          <cell r="H24">
            <v>0.99890000000000012</v>
          </cell>
          <cell r="I24">
            <v>0.99890000000000012</v>
          </cell>
          <cell r="J24">
            <v>0</v>
          </cell>
        </row>
        <row r="25">
          <cell r="D25" t="str">
            <v>(no stocks)</v>
          </cell>
        </row>
        <row r="26">
          <cell r="C26" t="str">
            <v>Fluted Block</v>
          </cell>
        </row>
        <row r="27">
          <cell r="A27">
            <v>9</v>
          </cell>
          <cell r="B27" t="str">
            <v>15F.01</v>
          </cell>
          <cell r="C27" t="str">
            <v xml:space="preserve">6" fluted full block </v>
          </cell>
          <cell r="D27">
            <v>52</v>
          </cell>
          <cell r="E27">
            <v>1</v>
          </cell>
          <cell r="F27">
            <v>1.2043999999999999</v>
          </cell>
          <cell r="G27">
            <v>1.3</v>
          </cell>
          <cell r="H27">
            <v>9.5600000000000129E-2</v>
          </cell>
          <cell r="I27">
            <v>9.5600000000000129E-2</v>
          </cell>
          <cell r="J27">
            <v>4.9712000000000067</v>
          </cell>
        </row>
        <row r="28">
          <cell r="A28">
            <v>10</v>
          </cell>
          <cell r="B28" t="str">
            <v>20F.01</v>
          </cell>
          <cell r="C28" t="str">
            <v>8" fluted full block</v>
          </cell>
          <cell r="D28">
            <v>19070</v>
          </cell>
          <cell r="E28">
            <v>1</v>
          </cell>
          <cell r="F28">
            <v>1.5410999999999999</v>
          </cell>
          <cell r="G28">
            <v>1.9</v>
          </cell>
          <cell r="H28">
            <v>0.3589</v>
          </cell>
          <cell r="I28">
            <v>0.3589</v>
          </cell>
          <cell r="J28">
            <v>6844.223</v>
          </cell>
        </row>
        <row r="30">
          <cell r="C30" t="str">
            <v>8.0" Siries Block</v>
          </cell>
        </row>
        <row r="31">
          <cell r="A31">
            <v>11</v>
          </cell>
          <cell r="B31">
            <v>20.010000000000002</v>
          </cell>
          <cell r="C31" t="str">
            <v>8.0" Full Block (loading bearing)</v>
          </cell>
          <cell r="D31">
            <v>85018</v>
          </cell>
          <cell r="E31">
            <v>1</v>
          </cell>
          <cell r="F31">
            <v>1.29</v>
          </cell>
          <cell r="G31">
            <v>1.94</v>
          </cell>
          <cell r="H31">
            <v>0.64999999999999991</v>
          </cell>
          <cell r="I31">
            <v>0.64999999999999991</v>
          </cell>
          <cell r="J31">
            <v>55261.69999999999</v>
          </cell>
        </row>
        <row r="32">
          <cell r="A32">
            <v>12</v>
          </cell>
          <cell r="B32">
            <v>20.02</v>
          </cell>
          <cell r="C32" t="str">
            <v>8.0" Half Block</v>
          </cell>
          <cell r="D32">
            <v>22222</v>
          </cell>
          <cell r="E32">
            <v>1</v>
          </cell>
          <cell r="F32">
            <v>0.77059999999999995</v>
          </cell>
          <cell r="G32">
            <v>0.9</v>
          </cell>
          <cell r="H32">
            <v>0.12940000000000007</v>
          </cell>
          <cell r="I32">
            <v>0.12940000000000007</v>
          </cell>
          <cell r="J32">
            <v>2875.5268000000015</v>
          </cell>
        </row>
        <row r="33">
          <cell r="A33">
            <v>13</v>
          </cell>
          <cell r="B33">
            <v>20.14</v>
          </cell>
          <cell r="C33" t="str">
            <v>8.0" linted bond beam block</v>
          </cell>
          <cell r="D33">
            <v>1275</v>
          </cell>
          <cell r="E33">
            <v>1</v>
          </cell>
          <cell r="F33">
            <v>1.5410999999999999</v>
          </cell>
          <cell r="G33">
            <v>2.2999999999999998</v>
          </cell>
          <cell r="H33">
            <v>0.75889999999999991</v>
          </cell>
          <cell r="I33">
            <v>0.75889999999999991</v>
          </cell>
          <cell r="J33">
            <v>967.59749999999985</v>
          </cell>
        </row>
        <row r="35">
          <cell r="C35" t="str">
            <v>8.0" Split block siries</v>
          </cell>
        </row>
        <row r="36">
          <cell r="A36">
            <v>14</v>
          </cell>
          <cell r="B36" t="str">
            <v>20R.N</v>
          </cell>
          <cell r="C36" t="str">
            <v xml:space="preserve">8" split angle block </v>
          </cell>
          <cell r="D36">
            <v>5620</v>
          </cell>
          <cell r="E36">
            <v>1</v>
          </cell>
          <cell r="F36">
            <v>1.7182999999999999</v>
          </cell>
          <cell r="G36">
            <v>5</v>
          </cell>
          <cell r="H36">
            <v>3.2816999999999998</v>
          </cell>
          <cell r="I36">
            <v>3.2816999999999998</v>
          </cell>
          <cell r="J36">
            <v>18443.153999999999</v>
          </cell>
        </row>
        <row r="37">
          <cell r="A37">
            <v>15</v>
          </cell>
          <cell r="B37" t="str">
            <v>20R.S</v>
          </cell>
          <cell r="C37" t="str">
            <v xml:space="preserve">8" split angle standstone pjs960 block </v>
          </cell>
          <cell r="D37">
            <v>92</v>
          </cell>
          <cell r="E37">
            <v>1</v>
          </cell>
          <cell r="F37">
            <v>1.7182999999999999</v>
          </cell>
          <cell r="G37">
            <v>3</v>
          </cell>
          <cell r="H37">
            <v>1.2817000000000001</v>
          </cell>
          <cell r="I37">
            <v>1.2817000000000001</v>
          </cell>
          <cell r="J37">
            <v>117.91640000000001</v>
          </cell>
        </row>
        <row r="38">
          <cell r="A38">
            <v>16</v>
          </cell>
          <cell r="B38" t="str">
            <v>20S.S</v>
          </cell>
          <cell r="C38" t="str">
            <v xml:space="preserve">8" split straight standstone pjs960 block </v>
          </cell>
          <cell r="D38">
            <v>0</v>
          </cell>
          <cell r="E38">
            <v>1</v>
          </cell>
          <cell r="F38">
            <v>1.7182999999999999</v>
          </cell>
          <cell r="G38">
            <v>4</v>
          </cell>
          <cell r="H38">
            <v>2.2816999999999998</v>
          </cell>
          <cell r="I38">
            <v>2.2816999999999998</v>
          </cell>
          <cell r="J38">
            <v>0</v>
          </cell>
        </row>
        <row r="39">
          <cell r="D39" t="str">
            <v>(no stocks)</v>
          </cell>
        </row>
        <row r="40">
          <cell r="C40" t="str">
            <v>Compac keystone siries</v>
          </cell>
        </row>
        <row r="41">
          <cell r="A41">
            <v>17</v>
          </cell>
          <cell r="B41" t="str">
            <v>K2R.S</v>
          </cell>
          <cell r="C41" t="str">
            <v>ICU Split angle stanstone pj960</v>
          </cell>
          <cell r="D41">
            <v>756</v>
          </cell>
          <cell r="E41">
            <v>1</v>
          </cell>
          <cell r="F41">
            <v>4.1935000000000002</v>
          </cell>
          <cell r="G41">
            <v>5</v>
          </cell>
          <cell r="H41">
            <v>0.80649999999999977</v>
          </cell>
          <cell r="I41">
            <v>0.80649999999999977</v>
          </cell>
          <cell r="J41">
            <v>609.71399999999983</v>
          </cell>
        </row>
        <row r="42">
          <cell r="A42">
            <v>18</v>
          </cell>
          <cell r="B42" t="str">
            <v>K2R.B</v>
          </cell>
          <cell r="C42" t="str">
            <v>ICU Split angle black</v>
          </cell>
          <cell r="D42">
            <v>441</v>
          </cell>
          <cell r="E42">
            <v>1</v>
          </cell>
          <cell r="F42">
            <v>4.1935000000000002</v>
          </cell>
          <cell r="G42">
            <v>5</v>
          </cell>
          <cell r="H42">
            <v>0.80649999999999977</v>
          </cell>
          <cell r="I42">
            <v>0.80649999999999977</v>
          </cell>
          <cell r="J42">
            <v>355.66649999999993</v>
          </cell>
        </row>
        <row r="44">
          <cell r="J44">
            <v>91544.776199999993</v>
          </cell>
        </row>
      </sheetData>
      <sheetData sheetId="26" refreshError="1">
        <row r="1">
          <cell r="A1" t="str">
            <v>Integrated Brickworks S/B</v>
          </cell>
        </row>
        <row r="2">
          <cell r="A2" t="str">
            <v>A: 31 DECEMBER, 2000</v>
          </cell>
        </row>
        <row r="3">
          <cell r="A3" t="str">
            <v>NRV test - Based on per quantity sold</v>
          </cell>
          <cell r="D3" t="str">
            <v>Cost and price per unit stated here as at 31 December, 2001.</v>
          </cell>
        </row>
        <row r="5">
          <cell r="A5" t="str">
            <v>SCOPE : &gt; RM50,000</v>
          </cell>
          <cell r="C5" t="str">
            <v>Coverage : &gt; 50%</v>
          </cell>
        </row>
        <row r="6">
          <cell r="K6" t="str">
            <v>Total</v>
          </cell>
        </row>
        <row r="7">
          <cell r="D7" t="str">
            <v>per total</v>
          </cell>
          <cell r="E7" t="str">
            <v xml:space="preserve">per </v>
          </cell>
          <cell r="F7" t="str">
            <v>Cost per</v>
          </cell>
          <cell r="G7" t="str">
            <v>Sales Price</v>
          </cell>
          <cell r="H7" t="str">
            <v>Diff of</v>
          </cell>
          <cell r="I7" t="str">
            <v xml:space="preserve">Total </v>
          </cell>
          <cell r="J7" t="str">
            <v>Total</v>
          </cell>
          <cell r="K7" t="str">
            <v>Surplus/</v>
          </cell>
        </row>
        <row r="8">
          <cell r="B8" t="str">
            <v>Code</v>
          </cell>
          <cell r="C8" t="str">
            <v>Descrpition</v>
          </cell>
          <cell r="D8" t="str">
            <v>Quantity</v>
          </cell>
          <cell r="E8" t="str">
            <v>Quantity</v>
          </cell>
          <cell r="F8" t="str">
            <v>unit</v>
          </cell>
          <cell r="G8" t="str">
            <v>per unit</v>
          </cell>
          <cell r="H8" t="str">
            <v>Mark-up/unit</v>
          </cell>
          <cell r="I8" t="str">
            <v>mark-up</v>
          </cell>
          <cell r="J8" t="str">
            <v>cost</v>
          </cell>
          <cell r="K8" t="str">
            <v>(shortage)</v>
          </cell>
          <cell r="L8" t="str">
            <v>Notes</v>
          </cell>
        </row>
        <row r="9">
          <cell r="A9" t="str">
            <v>Materiality  Benchmark</v>
          </cell>
          <cell r="B9" t="str">
            <v>Amount</v>
          </cell>
          <cell r="C9" t="str">
            <v>Percentage</v>
          </cell>
          <cell r="D9" t="str">
            <v>X</v>
          </cell>
          <cell r="E9" t="str">
            <v>A</v>
          </cell>
          <cell r="F9" t="str">
            <v>B</v>
          </cell>
          <cell r="G9" t="str">
            <v>C</v>
          </cell>
          <cell r="H9" t="str">
            <v>D = C - B</v>
          </cell>
          <cell r="I9" t="str">
            <v>E = D x A</v>
          </cell>
          <cell r="J9" t="str">
            <v>F = B x X</v>
          </cell>
          <cell r="K9" t="str">
            <v>E * X</v>
          </cell>
        </row>
        <row r="10">
          <cell r="A10" t="str">
            <v>(use most appropriate benchmark)</v>
          </cell>
          <cell r="B10" t="str">
            <v>RM</v>
          </cell>
          <cell r="D10" t="str">
            <v>RM</v>
          </cell>
          <cell r="E10" t="str">
            <v>RM</v>
          </cell>
        </row>
        <row r="11">
          <cell r="C11" t="str">
            <v>4" Siries Block</v>
          </cell>
        </row>
        <row r="12">
          <cell r="A12">
            <v>1</v>
          </cell>
          <cell r="B12">
            <v>10.01</v>
          </cell>
          <cell r="C12" t="str">
            <v>4" Full block (loading bearing)</v>
          </cell>
          <cell r="D12">
            <v>115545</v>
          </cell>
          <cell r="E12">
            <v>1</v>
          </cell>
          <cell r="F12">
            <v>0.75470000000000004</v>
          </cell>
          <cell r="G12">
            <v>0.8</v>
          </cell>
          <cell r="H12">
            <v>4.5300000000000007E-2</v>
          </cell>
          <cell r="I12">
            <v>4.5300000000000007E-2</v>
          </cell>
          <cell r="J12">
            <v>87201.811500000011</v>
          </cell>
          <cell r="K12">
            <v>5234.1885000000011</v>
          </cell>
        </row>
        <row r="13">
          <cell r="A13">
            <v>2</v>
          </cell>
          <cell r="B13">
            <v>10.02</v>
          </cell>
          <cell r="C13" t="str">
            <v>4" Half Block</v>
          </cell>
          <cell r="D13">
            <v>96029</v>
          </cell>
          <cell r="E13">
            <v>1</v>
          </cell>
          <cell r="F13">
            <v>0.37740000000000001</v>
          </cell>
          <cell r="G13">
            <v>0.45</v>
          </cell>
          <cell r="H13">
            <v>7.2599999999999998E-2</v>
          </cell>
          <cell r="I13">
            <v>7.2599999999999998E-2</v>
          </cell>
          <cell r="J13">
            <v>36241.344600000004</v>
          </cell>
          <cell r="K13">
            <v>6971.7053999999998</v>
          </cell>
        </row>
        <row r="14">
          <cell r="A14">
            <v>3</v>
          </cell>
          <cell r="B14" t="str">
            <v>10C.01</v>
          </cell>
          <cell r="C14" t="str">
            <v>4" Cellular full block</v>
          </cell>
          <cell r="D14">
            <v>58950</v>
          </cell>
          <cell r="E14">
            <v>1</v>
          </cell>
          <cell r="F14">
            <v>0.73770000000000002</v>
          </cell>
          <cell r="G14">
            <v>0.8</v>
          </cell>
          <cell r="H14">
            <v>6.2300000000000022E-2</v>
          </cell>
          <cell r="I14">
            <v>6.2300000000000022E-2</v>
          </cell>
          <cell r="J14">
            <v>43487.415000000001</v>
          </cell>
          <cell r="K14">
            <v>3672.5850000000014</v>
          </cell>
        </row>
        <row r="15">
          <cell r="A15" t="str">
            <v>Net Assets</v>
          </cell>
          <cell r="C15" t="str">
            <v>1-2%</v>
          </cell>
        </row>
        <row r="16">
          <cell r="A16" t="str">
            <v>Normalised Profit After Tax</v>
          </cell>
          <cell r="C16" t="str">
            <v>4.5" Siries Block</v>
          </cell>
        </row>
        <row r="17">
          <cell r="A17">
            <v>4</v>
          </cell>
          <cell r="B17">
            <v>12.01</v>
          </cell>
          <cell r="C17" t="str">
            <v>4.5" Full Block (in fill)</v>
          </cell>
          <cell r="D17">
            <v>76263</v>
          </cell>
          <cell r="E17">
            <v>1</v>
          </cell>
          <cell r="F17">
            <v>0.93710000000000004</v>
          </cell>
          <cell r="G17">
            <v>1.03</v>
          </cell>
          <cell r="H17">
            <v>9.2899999999999983E-2</v>
          </cell>
          <cell r="I17">
            <v>9.2899999999999983E-2</v>
          </cell>
          <cell r="J17">
            <v>71466.0573</v>
          </cell>
          <cell r="K17">
            <v>7084.832699999999</v>
          </cell>
        </row>
        <row r="18">
          <cell r="A18">
            <v>5</v>
          </cell>
          <cell r="B18">
            <v>12.02</v>
          </cell>
          <cell r="C18" t="str">
            <v>4.5" Half Block</v>
          </cell>
          <cell r="D18">
            <v>35779</v>
          </cell>
          <cell r="E18">
            <v>1</v>
          </cell>
          <cell r="F18">
            <v>0.44890000000000002</v>
          </cell>
          <cell r="G18">
            <v>0.57499999999999996</v>
          </cell>
          <cell r="H18">
            <v>0.12609999999999993</v>
          </cell>
          <cell r="I18">
            <v>0.12609999999999993</v>
          </cell>
          <cell r="J18">
            <v>16061.1931</v>
          </cell>
          <cell r="K18">
            <v>4511.7318999999979</v>
          </cell>
        </row>
        <row r="19">
          <cell r="C19" t="str">
            <v>% Expected</v>
          </cell>
        </row>
        <row r="20">
          <cell r="B20" t="str">
            <v>Expected</v>
          </cell>
          <cell r="C20" t="str">
            <v>6" Siries Block</v>
          </cell>
          <cell r="D20" t="str">
            <v>Tolerable</v>
          </cell>
        </row>
        <row r="21">
          <cell r="A21">
            <v>6</v>
          </cell>
          <cell r="B21">
            <v>15.02</v>
          </cell>
          <cell r="C21" t="str">
            <v>6" Full set unsplit sandstone PJ960</v>
          </cell>
          <cell r="D21">
            <v>94667</v>
          </cell>
          <cell r="E21">
            <v>1</v>
          </cell>
          <cell r="F21">
            <v>1.6183000000000001</v>
          </cell>
          <cell r="G21">
            <v>1.7</v>
          </cell>
          <cell r="H21">
            <v>8.1699999999999884E-2</v>
          </cell>
          <cell r="I21">
            <v>8.1699999999999884E-2</v>
          </cell>
          <cell r="J21">
            <v>153199.6061</v>
          </cell>
          <cell r="K21">
            <v>7734.2938999999888</v>
          </cell>
        </row>
        <row r="22">
          <cell r="A22">
            <v>7</v>
          </cell>
          <cell r="B22">
            <v>15.05</v>
          </cell>
          <cell r="C22" t="str">
            <v>6" Full set unsplit Terracotta</v>
          </cell>
          <cell r="D22">
            <v>40772</v>
          </cell>
          <cell r="E22">
            <v>1</v>
          </cell>
          <cell r="F22">
            <v>1.6183000000000001</v>
          </cell>
          <cell r="G22">
            <v>1.7</v>
          </cell>
          <cell r="H22">
            <v>8.1699999999999884E-2</v>
          </cell>
          <cell r="I22">
            <v>8.1699999999999884E-2</v>
          </cell>
          <cell r="J22">
            <v>65981.327600000004</v>
          </cell>
          <cell r="K22">
            <v>3331.0723999999955</v>
          </cell>
        </row>
        <row r="24">
          <cell r="A24" t="str">
            <v>0-2</v>
          </cell>
          <cell r="B24">
            <v>70500</v>
          </cell>
          <cell r="C24" t="str">
            <v>8.0" Siries Block</v>
          </cell>
          <cell r="D24">
            <v>0.6</v>
          </cell>
          <cell r="E24">
            <v>42300</v>
          </cell>
        </row>
        <row r="25">
          <cell r="A25">
            <v>8</v>
          </cell>
          <cell r="B25">
            <v>20.010000000000002</v>
          </cell>
          <cell r="C25" t="str">
            <v>8.0" Full Block (loading bearing)</v>
          </cell>
          <cell r="D25">
            <v>86498</v>
          </cell>
          <cell r="E25">
            <v>1</v>
          </cell>
          <cell r="F25">
            <v>1.29</v>
          </cell>
          <cell r="G25">
            <v>1.94</v>
          </cell>
          <cell r="H25">
            <v>0.64999999999999991</v>
          </cell>
          <cell r="I25">
            <v>0.64999999999999991</v>
          </cell>
          <cell r="J25">
            <v>111582.42</v>
          </cell>
          <cell r="K25">
            <v>56223.69999999999</v>
          </cell>
        </row>
        <row r="26">
          <cell r="A26">
            <v>9</v>
          </cell>
          <cell r="B26">
            <v>20.02</v>
          </cell>
          <cell r="C26" t="str">
            <v>8.0" Half Block</v>
          </cell>
          <cell r="D26">
            <v>22222</v>
          </cell>
          <cell r="E26">
            <v>1</v>
          </cell>
          <cell r="F26">
            <v>0.77059999999999995</v>
          </cell>
          <cell r="G26">
            <v>0.9</v>
          </cell>
          <cell r="H26">
            <v>0.12940000000000007</v>
          </cell>
          <cell r="I26">
            <v>0.12940000000000007</v>
          </cell>
          <cell r="J26">
            <v>17124.2732</v>
          </cell>
          <cell r="K26">
            <v>2875.5268000000015</v>
          </cell>
        </row>
        <row r="27">
          <cell r="A27" t="str">
            <v>6 or more</v>
          </cell>
          <cell r="B27">
            <v>0</v>
          </cell>
          <cell r="C27" t="str">
            <v>&lt;40%</v>
          </cell>
          <cell r="D27">
            <v>0.25</v>
          </cell>
          <cell r="E27">
            <v>0</v>
          </cell>
        </row>
        <row r="28">
          <cell r="B28">
            <v>0</v>
          </cell>
          <cell r="C28" t="str">
            <v>8.0" Split block siries</v>
          </cell>
          <cell r="D28">
            <v>0.15</v>
          </cell>
          <cell r="E28">
            <v>0</v>
          </cell>
        </row>
        <row r="29">
          <cell r="A29">
            <v>10</v>
          </cell>
          <cell r="B29" t="str">
            <v>20R.N</v>
          </cell>
          <cell r="C29" t="str">
            <v xml:space="preserve">8" split angle block </v>
          </cell>
          <cell r="D29">
            <v>5620</v>
          </cell>
          <cell r="E29">
            <v>1</v>
          </cell>
          <cell r="F29">
            <v>1.7182999999999999</v>
          </cell>
          <cell r="G29">
            <v>5</v>
          </cell>
          <cell r="H29">
            <v>3.2816999999999998</v>
          </cell>
          <cell r="I29">
            <v>3.2816999999999998</v>
          </cell>
          <cell r="J29">
            <v>9656.8459999999995</v>
          </cell>
          <cell r="K29">
            <v>18443.153999999999</v>
          </cell>
        </row>
        <row r="30">
          <cell r="A30">
            <v>11</v>
          </cell>
          <cell r="B30" t="str">
            <v>20R.S</v>
          </cell>
          <cell r="C30" t="str">
            <v xml:space="preserve">8" split angle standstone pjs960 block </v>
          </cell>
          <cell r="D30">
            <v>92</v>
          </cell>
          <cell r="E30">
            <v>1</v>
          </cell>
          <cell r="F30">
            <v>1.7182999999999999</v>
          </cell>
          <cell r="G30">
            <v>3</v>
          </cell>
          <cell r="H30">
            <v>1.2817000000000001</v>
          </cell>
          <cell r="I30">
            <v>1.2817000000000001</v>
          </cell>
          <cell r="J30">
            <v>158.08359999999999</v>
          </cell>
          <cell r="K30">
            <v>117.91640000000001</v>
          </cell>
        </row>
        <row r="31">
          <cell r="A31" t="str">
            <v xml:space="preserve">*  Generally, the expected No of PAJE/ Expected Error is based on the prior year’s experience, however there is a need to </v>
          </cell>
        </row>
        <row r="32">
          <cell r="A32" t="str">
            <v xml:space="preserve">   review these scopes based on current year’s operations and performance.</v>
          </cell>
          <cell r="C32" t="str">
            <v>Compac keystone siries</v>
          </cell>
        </row>
        <row r="33">
          <cell r="A33">
            <v>12</v>
          </cell>
          <cell r="B33" t="str">
            <v>K2R.S</v>
          </cell>
          <cell r="C33" t="str">
            <v>ICU Split angle Natgrey Grade A</v>
          </cell>
          <cell r="D33">
            <v>17305</v>
          </cell>
          <cell r="E33">
            <v>1</v>
          </cell>
          <cell r="F33">
            <v>4.1935000000000002</v>
          </cell>
          <cell r="G33">
            <v>5</v>
          </cell>
          <cell r="H33">
            <v>0.80649999999999977</v>
          </cell>
          <cell r="I33">
            <v>0.80649999999999977</v>
          </cell>
          <cell r="J33">
            <v>72568.517500000002</v>
          </cell>
          <cell r="K33">
            <v>13956.482499999996</v>
          </cell>
        </row>
        <row r="34">
          <cell r="A34">
            <v>13</v>
          </cell>
          <cell r="B34" t="str">
            <v>K2R.B</v>
          </cell>
          <cell r="C34" t="str">
            <v>ICU Split angle black</v>
          </cell>
          <cell r="D34">
            <v>441</v>
          </cell>
          <cell r="E34">
            <v>1</v>
          </cell>
          <cell r="F34">
            <v>4.1935000000000002</v>
          </cell>
          <cell r="G34">
            <v>5</v>
          </cell>
          <cell r="H34">
            <v>0.80649999999999977</v>
          </cell>
          <cell r="I34">
            <v>0.80649999999999977</v>
          </cell>
          <cell r="J34">
            <v>1849.3335000000002</v>
          </cell>
          <cell r="K34">
            <v>355.66649999999993</v>
          </cell>
        </row>
        <row r="35">
          <cell r="C35" t="str">
            <v>Say PAJE &gt; RM5,000.</v>
          </cell>
        </row>
        <row r="36">
          <cell r="C36" t="str">
            <v>Raw Materials</v>
          </cell>
        </row>
        <row r="37">
          <cell r="A37">
            <v>14</v>
          </cell>
          <cell r="B37" t="str">
            <v>TM-Cement</v>
          </cell>
          <cell r="C37" t="str">
            <v>Cement P3 - Silo 2 tanah Merah</v>
          </cell>
          <cell r="D37">
            <v>140.72999999999999</v>
          </cell>
          <cell r="E37">
            <v>1</v>
          </cell>
          <cell r="F37">
            <v>140.72999999999999</v>
          </cell>
          <cell r="G37">
            <v>188</v>
          </cell>
          <cell r="H37">
            <v>47.27000000000001</v>
          </cell>
          <cell r="I37">
            <v>47.27000000000001</v>
          </cell>
          <cell r="J37">
            <v>19804.932899999996</v>
          </cell>
          <cell r="K37">
            <v>6652.3071000000009</v>
          </cell>
        </row>
        <row r="38">
          <cell r="A38">
            <v>15</v>
          </cell>
          <cell r="B38" t="str">
            <v>Pigment</v>
          </cell>
          <cell r="C38" t="str">
            <v>Elmulsion KR2-200Lit/Drum</v>
          </cell>
          <cell r="D38">
            <v>400</v>
          </cell>
          <cell r="E38">
            <v>1</v>
          </cell>
          <cell r="F38">
            <v>40</v>
          </cell>
          <cell r="G38">
            <v>45.47</v>
          </cell>
          <cell r="H38">
            <v>5.4699999999999989</v>
          </cell>
          <cell r="I38">
            <v>5.4699999999999989</v>
          </cell>
          <cell r="J38">
            <v>16000</v>
          </cell>
          <cell r="K38">
            <v>2187.9999999999995</v>
          </cell>
        </row>
        <row r="39">
          <cell r="A39">
            <v>16</v>
          </cell>
          <cell r="B39" t="str">
            <v>Tim-Pallet</v>
          </cell>
          <cell r="C39" t="str">
            <v>TPI Sz 46x39x4.5 - Bt. Cave</v>
          </cell>
          <cell r="D39">
            <v>1097</v>
          </cell>
          <cell r="E39">
            <v>1</v>
          </cell>
          <cell r="F39">
            <v>11</v>
          </cell>
          <cell r="G39">
            <v>15</v>
          </cell>
          <cell r="H39">
            <v>4</v>
          </cell>
          <cell r="I39">
            <v>4</v>
          </cell>
          <cell r="J39">
            <v>12067</v>
          </cell>
          <cell r="K39">
            <v>4388</v>
          </cell>
        </row>
        <row r="40">
          <cell r="A40">
            <v>17</v>
          </cell>
          <cell r="B40" t="str">
            <v>Tim-Pallet</v>
          </cell>
          <cell r="C40" t="str">
            <v>TPI Sz 46x39x4.5 - Tnh Merah</v>
          </cell>
          <cell r="D40">
            <v>11990</v>
          </cell>
          <cell r="E40">
            <v>1</v>
          </cell>
          <cell r="F40">
            <v>11</v>
          </cell>
          <cell r="G40">
            <v>15</v>
          </cell>
          <cell r="H40">
            <v>4</v>
          </cell>
          <cell r="I40">
            <v>4</v>
          </cell>
          <cell r="J40">
            <v>131890</v>
          </cell>
          <cell r="K40">
            <v>47960</v>
          </cell>
        </row>
        <row r="41">
          <cell r="A41">
            <v>18</v>
          </cell>
          <cell r="B41" t="str">
            <v>Lubricant</v>
          </cell>
          <cell r="C41" t="str">
            <v>Diesel-Skid Tank 2 - P# 2</v>
          </cell>
          <cell r="D41">
            <v>10500</v>
          </cell>
          <cell r="E41">
            <v>1</v>
          </cell>
          <cell r="F41">
            <v>0.57999999999999996</v>
          </cell>
          <cell r="G41">
            <v>0.75</v>
          </cell>
          <cell r="H41">
            <v>0.17000000000000004</v>
          </cell>
          <cell r="I41">
            <v>0.17000000000000004</v>
          </cell>
          <cell r="J41">
            <v>6090</v>
          </cell>
          <cell r="K41">
            <v>1785.0000000000005</v>
          </cell>
        </row>
        <row r="42">
          <cell r="C42" t="str">
            <v>TOTAL ASSETS</v>
          </cell>
          <cell r="D42" t="str">
            <v>%</v>
          </cell>
          <cell r="E42" t="str">
            <v>PRJE SCOPE</v>
          </cell>
        </row>
        <row r="43">
          <cell r="C43" t="str">
            <v>RM</v>
          </cell>
          <cell r="E43" t="str">
            <v>RM</v>
          </cell>
          <cell r="J43">
            <v>872430.16190000006</v>
          </cell>
          <cell r="K43">
            <v>193486.16309999998</v>
          </cell>
        </row>
        <row r="45">
          <cell r="A45" t="str">
            <v>PRJE  Scope</v>
          </cell>
          <cell r="C45">
            <v>36143318</v>
          </cell>
          <cell r="D45" t="str">
            <v>Total cost as per Stocks list - finish goods</v>
          </cell>
          <cell r="E45">
            <v>361433.18</v>
          </cell>
          <cell r="G45" t="str">
            <v>C</v>
          </cell>
          <cell r="H45">
            <v>1637172</v>
          </cell>
        </row>
        <row r="46">
          <cell r="D46" t="str">
            <v>As per NRV test - per here</v>
          </cell>
          <cell r="H46">
            <v>872430.16190000006</v>
          </cell>
          <cell r="I46" t="str">
            <v>Coverage =</v>
          </cell>
          <cell r="J46">
            <v>0.532888518677329</v>
          </cell>
        </row>
      </sheetData>
      <sheetData sheetId="27" refreshError="1">
        <row r="1">
          <cell r="B1" t="str">
            <v>Integrated Brickworks S/B</v>
          </cell>
        </row>
        <row r="2">
          <cell r="B2" t="str">
            <v>A: 31 DECEMBER, 2001</v>
          </cell>
        </row>
        <row r="3">
          <cell r="B3" t="str">
            <v>Other debtors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>Adjustments</v>
          </cell>
          <cell r="J5" t="str">
            <v>Adjusted</v>
          </cell>
        </row>
        <row r="6">
          <cell r="B6" t="str">
            <v>w/p ref</v>
          </cell>
          <cell r="C6" t="str">
            <v>Adjusted</v>
          </cell>
          <cell r="D6" t="str">
            <v>31/12/00</v>
          </cell>
          <cell r="E6" t="str">
            <v>31/12/01</v>
          </cell>
          <cell r="F6" t="str">
            <v>Adjustments</v>
          </cell>
          <cell r="G6" t="str">
            <v>Dr</v>
          </cell>
          <cell r="I6" t="str">
            <v>Cr</v>
          </cell>
          <cell r="J6" t="str">
            <v>31/12/01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H7" t="str">
            <v>Cr</v>
          </cell>
          <cell r="I7" t="str">
            <v>31/12/01</v>
          </cell>
        </row>
        <row r="8">
          <cell r="B8" t="str">
            <v>Other debtors</v>
          </cell>
          <cell r="C8" t="str">
            <v>L -1</v>
          </cell>
          <cell r="D8">
            <v>60305</v>
          </cell>
          <cell r="E8">
            <v>65722</v>
          </cell>
          <cell r="F8" t="str">
            <v>(a)</v>
          </cell>
          <cell r="J8">
            <v>192510</v>
          </cell>
        </row>
        <row r="9">
          <cell r="F9" t="str">
            <v>&lt;201&gt;</v>
          </cell>
          <cell r="G9">
            <v>126788</v>
          </cell>
        </row>
        <row r="10">
          <cell r="B10" t="str">
            <v>U</v>
          </cell>
          <cell r="C10">
            <v>27435556</v>
          </cell>
          <cell r="D10">
            <v>25694958</v>
          </cell>
          <cell r="E10" t="str">
            <v>&lt;203&gt;</v>
          </cell>
          <cell r="F10">
            <v>23350</v>
          </cell>
          <cell r="G10" t="str">
            <v>&lt;202&gt;</v>
          </cell>
          <cell r="H10">
            <v>5450</v>
          </cell>
          <cell r="I10">
            <v>25874112</v>
          </cell>
        </row>
        <row r="11">
          <cell r="B11" t="str">
            <v>Prepayment</v>
          </cell>
          <cell r="C11" t="str">
            <v>L -2</v>
          </cell>
          <cell r="D11">
            <v>26240</v>
          </cell>
          <cell r="E11">
            <v>48836</v>
          </cell>
          <cell r="F11">
            <v>78351</v>
          </cell>
          <cell r="G11" t="str">
            <v>&lt;207&gt;</v>
          </cell>
          <cell r="H11">
            <v>2864</v>
          </cell>
          <cell r="J11">
            <v>48836</v>
          </cell>
        </row>
        <row r="12">
          <cell r="E12" t="str">
            <v>&lt;205&gt;</v>
          </cell>
          <cell r="F12">
            <v>74743</v>
          </cell>
          <cell r="G12" t="str">
            <v>&lt;208&gt;</v>
          </cell>
          <cell r="H12">
            <v>259</v>
          </cell>
        </row>
        <row r="13">
          <cell r="E13" t="str">
            <v>&lt;206&gt;</v>
          </cell>
          <cell r="F13">
            <v>14104</v>
          </cell>
          <cell r="G13" t="str">
            <v>&lt;209&gt;</v>
          </cell>
          <cell r="H13">
            <v>2821</v>
          </cell>
        </row>
        <row r="14">
          <cell r="B14" t="str">
            <v>Sundry deposits</v>
          </cell>
          <cell r="C14" t="str">
            <v>L -3</v>
          </cell>
          <cell r="D14">
            <v>23257</v>
          </cell>
          <cell r="E14">
            <v>24858</v>
          </cell>
          <cell r="J14">
            <v>24858</v>
          </cell>
        </row>
        <row r="17">
          <cell r="B17" t="str">
            <v>C</v>
          </cell>
          <cell r="C17">
            <v>2414853</v>
          </cell>
          <cell r="D17">
            <v>109802</v>
          </cell>
          <cell r="E17">
            <v>139416</v>
          </cell>
          <cell r="I17">
            <v>2742457</v>
          </cell>
          <cell r="J17">
            <v>266204</v>
          </cell>
        </row>
        <row r="18">
          <cell r="E18" t="str">
            <v>F - 1 / 2</v>
          </cell>
          <cell r="J18" t="str">
            <v>F - 1 / 2</v>
          </cell>
        </row>
        <row r="19">
          <cell r="B19" t="str">
            <v>B</v>
          </cell>
          <cell r="C19">
            <v>13947777</v>
          </cell>
          <cell r="D19">
            <v>7634153</v>
          </cell>
          <cell r="I19">
            <v>7634153</v>
          </cell>
        </row>
        <row r="20">
          <cell r="B20" t="str">
            <v>Note : (a) - The amount consist of;</v>
          </cell>
        </row>
        <row r="21">
          <cell r="B21" t="str">
            <v>L</v>
          </cell>
          <cell r="C21" t="str">
            <v>Other debtors</v>
          </cell>
          <cell r="D21">
            <v>139416</v>
          </cell>
          <cell r="E21">
            <v>65700</v>
          </cell>
          <cell r="F21" t="str">
            <v>L -1</v>
          </cell>
          <cell r="I21">
            <v>266204</v>
          </cell>
        </row>
        <row r="22">
          <cell r="C22" t="str">
            <v>Staff advances</v>
          </cell>
          <cell r="E22">
            <v>22</v>
          </cell>
        </row>
        <row r="23">
          <cell r="E23">
            <v>65722</v>
          </cell>
          <cell r="F23" t="str">
            <v>(a)</v>
          </cell>
        </row>
        <row r="24">
          <cell r="B24" t="str">
            <v>A</v>
          </cell>
          <cell r="C24">
            <v>714204</v>
          </cell>
          <cell r="D24">
            <v>-67666</v>
          </cell>
          <cell r="E24" t="str">
            <v>&lt;102&gt;</v>
          </cell>
          <cell r="F24">
            <v>304036</v>
          </cell>
          <cell r="I24">
            <v>236370</v>
          </cell>
        </row>
      </sheetData>
      <sheetData sheetId="28" refreshError="1"/>
      <sheetData sheetId="29" refreshError="1">
        <row r="1">
          <cell r="A1" t="str">
            <v>INTEGRATED BRICKWORKS SDN BHD</v>
          </cell>
        </row>
        <row r="2">
          <cell r="A2" t="str">
            <v>A: 31 DECEMBER, 2001</v>
          </cell>
        </row>
        <row r="4">
          <cell r="A4" t="str">
            <v>Depreciation Rationalisation</v>
          </cell>
          <cell r="G4" t="str">
            <v>Fully dep</v>
          </cell>
        </row>
        <row r="5">
          <cell r="C5" t="str">
            <v>Dep.</v>
          </cell>
          <cell r="D5" t="str">
            <v>Opening</v>
          </cell>
          <cell r="E5" t="str">
            <v xml:space="preserve">Closing </v>
          </cell>
          <cell r="F5" t="str">
            <v xml:space="preserve">Average </v>
          </cell>
          <cell r="G5" t="str">
            <v>assets</v>
          </cell>
        </row>
        <row r="6">
          <cell r="B6" t="str">
            <v>Cross</v>
          </cell>
          <cell r="C6" t="str">
            <v>rate %</v>
          </cell>
          <cell r="D6" t="str">
            <v>Cost</v>
          </cell>
          <cell r="E6" t="str">
            <v>Cost</v>
          </cell>
          <cell r="F6" t="str">
            <v>Cost</v>
          </cell>
          <cell r="G6" t="str">
            <v>@ 31.12.01</v>
          </cell>
          <cell r="H6" t="str">
            <v>Net cost</v>
          </cell>
          <cell r="I6" t="str">
            <v>Depn</v>
          </cell>
        </row>
        <row r="7">
          <cell r="B7" t="str">
            <v>Ref</v>
          </cell>
          <cell r="C7" t="str">
            <v>(I)</v>
          </cell>
          <cell r="D7" t="str">
            <v>(II)</v>
          </cell>
          <cell r="E7" t="str">
            <v>(III)</v>
          </cell>
          <cell r="F7" t="str">
            <v>(IV) = [(II) + (III)]/2</v>
          </cell>
          <cell r="G7" t="str">
            <v>(V)</v>
          </cell>
          <cell r="H7" t="str">
            <v xml:space="preserve"> (VI) = (IV) - (V)</v>
          </cell>
          <cell r="I7" t="str">
            <v>(VI) x (I)</v>
          </cell>
        </row>
        <row r="8">
          <cell r="A8" t="str">
            <v>Freehold land</v>
          </cell>
        </row>
        <row r="9">
          <cell r="A9" t="str">
            <v>Land - freehold</v>
          </cell>
          <cell r="B9" t="str">
            <v>U - 5</v>
          </cell>
          <cell r="C9">
            <v>0</v>
          </cell>
          <cell r="D9">
            <v>83000</v>
          </cell>
          <cell r="E9">
            <v>0</v>
          </cell>
          <cell r="F9">
            <v>41500</v>
          </cell>
          <cell r="G9">
            <v>0</v>
          </cell>
          <cell r="H9">
            <v>41500</v>
          </cell>
          <cell r="I9">
            <v>0</v>
          </cell>
        </row>
        <row r="11">
          <cell r="A11" t="str">
            <v>Long term leasehold land -1993</v>
          </cell>
          <cell r="B11" t="str">
            <v>U - 6</v>
          </cell>
          <cell r="C11" t="str">
            <v>82 yrs</v>
          </cell>
          <cell r="D11">
            <v>5850000</v>
          </cell>
          <cell r="E11">
            <v>5850000</v>
          </cell>
          <cell r="F11">
            <v>5850000</v>
          </cell>
          <cell r="G11">
            <v>0</v>
          </cell>
          <cell r="H11">
            <v>5850000</v>
          </cell>
          <cell r="I11">
            <v>71341.463414634141</v>
          </cell>
        </row>
        <row r="14">
          <cell r="A14" t="str">
            <v>Buildings valuation :</v>
          </cell>
          <cell r="C14" t="str">
            <v>2 - 3</v>
          </cell>
          <cell r="D14">
            <v>1665738</v>
          </cell>
          <cell r="E14">
            <v>1612300</v>
          </cell>
          <cell r="F14">
            <v>1639019</v>
          </cell>
          <cell r="G14">
            <v>0</v>
          </cell>
          <cell r="H14">
            <v>1639019</v>
          </cell>
          <cell r="I14">
            <v>32780.379999999997</v>
          </cell>
        </row>
        <row r="16">
          <cell r="A16" t="str">
            <v>Renovation</v>
          </cell>
          <cell r="B16" t="str">
            <v>U - 7</v>
          </cell>
          <cell r="C16">
            <v>20</v>
          </cell>
          <cell r="D16">
            <v>114450</v>
          </cell>
          <cell r="E16">
            <v>114448</v>
          </cell>
          <cell r="F16">
            <v>114449</v>
          </cell>
          <cell r="G16">
            <v>93024</v>
          </cell>
          <cell r="H16">
            <v>21425</v>
          </cell>
          <cell r="I16">
            <v>4285</v>
          </cell>
        </row>
        <row r="18">
          <cell r="A18" t="str">
            <v>Plant, machinery, equipment and</v>
          </cell>
        </row>
        <row r="19">
          <cell r="A19" t="str">
            <v xml:space="preserve">    electrical installations</v>
          </cell>
          <cell r="C19" t="str">
            <v>6.7 - 20</v>
          </cell>
        </row>
        <row r="21">
          <cell r="A21" t="str">
            <v>Batching Plant</v>
          </cell>
          <cell r="B21" t="str">
            <v>U - 8</v>
          </cell>
          <cell r="C21">
            <v>10</v>
          </cell>
          <cell r="D21">
            <v>553583</v>
          </cell>
          <cell r="E21">
            <v>492583</v>
          </cell>
          <cell r="F21">
            <v>523083</v>
          </cell>
          <cell r="G21">
            <v>0</v>
          </cell>
          <cell r="H21">
            <v>523083</v>
          </cell>
          <cell r="I21">
            <v>52308.3</v>
          </cell>
        </row>
        <row r="23">
          <cell r="A23" t="str">
            <v>Electrical installation - factory</v>
          </cell>
          <cell r="B23" t="str">
            <v>U - 9</v>
          </cell>
          <cell r="C23">
            <v>20</v>
          </cell>
          <cell r="D23">
            <v>303046</v>
          </cell>
          <cell r="E23">
            <v>303046</v>
          </cell>
          <cell r="F23">
            <v>303046</v>
          </cell>
          <cell r="G23">
            <v>175954</v>
          </cell>
          <cell r="H23">
            <v>127092</v>
          </cell>
          <cell r="I23">
            <v>25418.400000000001</v>
          </cell>
        </row>
        <row r="25">
          <cell r="A25" t="str">
            <v>1st Plant &amp; machinery</v>
          </cell>
          <cell r="B25" t="str">
            <v>U - 10</v>
          </cell>
          <cell r="C25">
            <v>10</v>
          </cell>
          <cell r="D25">
            <v>1589709</v>
          </cell>
          <cell r="E25">
            <v>1589709</v>
          </cell>
          <cell r="F25">
            <v>1589709</v>
          </cell>
          <cell r="G25">
            <v>1180979</v>
          </cell>
          <cell r="H25">
            <v>408730</v>
          </cell>
          <cell r="I25">
            <v>40873</v>
          </cell>
        </row>
        <row r="27">
          <cell r="A27" t="str">
            <v>Factory equipment</v>
          </cell>
          <cell r="B27" t="str">
            <v>U - 11</v>
          </cell>
          <cell r="C27">
            <v>10</v>
          </cell>
          <cell r="D27">
            <v>213350</v>
          </cell>
          <cell r="E27">
            <v>213350</v>
          </cell>
          <cell r="F27">
            <v>213350</v>
          </cell>
          <cell r="G27">
            <v>6296</v>
          </cell>
          <cell r="H27">
            <v>207054</v>
          </cell>
          <cell r="I27">
            <v>20705.400000000001</v>
          </cell>
        </row>
        <row r="29">
          <cell r="A29" t="str">
            <v>Transport equipment</v>
          </cell>
          <cell r="B29" t="str">
            <v>U - 12</v>
          </cell>
          <cell r="C29">
            <v>20</v>
          </cell>
          <cell r="D29">
            <v>329660</v>
          </cell>
          <cell r="E29">
            <v>329660</v>
          </cell>
          <cell r="F29">
            <v>329660</v>
          </cell>
          <cell r="G29">
            <v>0</v>
          </cell>
          <cell r="H29">
            <v>329660</v>
          </cell>
          <cell r="I29">
            <v>65932</v>
          </cell>
        </row>
        <row r="31">
          <cell r="A31" t="str">
            <v>Forklift</v>
          </cell>
          <cell r="B31" t="str">
            <v>U - 13</v>
          </cell>
          <cell r="C31">
            <v>20</v>
          </cell>
          <cell r="D31">
            <v>339920</v>
          </cell>
          <cell r="E31">
            <v>339920</v>
          </cell>
          <cell r="F31">
            <v>339920</v>
          </cell>
          <cell r="G31">
            <v>303919</v>
          </cell>
          <cell r="H31">
            <v>36001</v>
          </cell>
          <cell r="I31">
            <v>7200.2</v>
          </cell>
        </row>
        <row r="33">
          <cell r="A33" t="str">
            <v>Block plant</v>
          </cell>
          <cell r="B33" t="str">
            <v>U - 14</v>
          </cell>
          <cell r="C33">
            <v>10</v>
          </cell>
          <cell r="D33">
            <v>327083</v>
          </cell>
          <cell r="E33">
            <v>327083</v>
          </cell>
          <cell r="F33">
            <v>327083</v>
          </cell>
          <cell r="G33">
            <v>327083</v>
          </cell>
          <cell r="H33">
            <v>0</v>
          </cell>
          <cell r="I33">
            <v>0</v>
          </cell>
        </row>
        <row r="35">
          <cell r="A35" t="str">
            <v>Second Plant</v>
          </cell>
          <cell r="B35" t="str">
            <v>U - 15</v>
          </cell>
          <cell r="C35" t="str">
            <v>6.66</v>
          </cell>
          <cell r="D35">
            <v>5775401</v>
          </cell>
          <cell r="E35">
            <v>6481085</v>
          </cell>
          <cell r="F35">
            <v>6128243</v>
          </cell>
          <cell r="G35">
            <v>0</v>
          </cell>
          <cell r="H35">
            <v>6128243</v>
          </cell>
          <cell r="I35">
            <v>408140.98380000005</v>
          </cell>
        </row>
        <row r="37">
          <cell r="A37" t="str">
            <v>Mould</v>
          </cell>
          <cell r="B37" t="str">
            <v>U - 16</v>
          </cell>
          <cell r="C37">
            <v>10</v>
          </cell>
          <cell r="D37">
            <v>723781</v>
          </cell>
          <cell r="E37">
            <v>723781</v>
          </cell>
          <cell r="F37">
            <v>723781</v>
          </cell>
          <cell r="G37">
            <v>0</v>
          </cell>
          <cell r="H37">
            <v>723781</v>
          </cell>
          <cell r="I37">
            <v>72378.100000000006</v>
          </cell>
        </row>
        <row r="39">
          <cell r="A39" t="str">
            <v xml:space="preserve">Furniture, fittings &amp; office </v>
          </cell>
        </row>
        <row r="40">
          <cell r="A40" t="str">
            <v xml:space="preserve">    equipment</v>
          </cell>
          <cell r="B40" t="str">
            <v>U - 17</v>
          </cell>
          <cell r="C40">
            <v>20</v>
          </cell>
          <cell r="D40">
            <v>436826</v>
          </cell>
          <cell r="E40">
            <v>431760</v>
          </cell>
          <cell r="F40">
            <v>434293</v>
          </cell>
          <cell r="G40">
            <v>367288</v>
          </cell>
          <cell r="H40">
            <v>67005</v>
          </cell>
          <cell r="I40">
            <v>13401</v>
          </cell>
        </row>
        <row r="42">
          <cell r="A42" t="str">
            <v>Motor vehicles</v>
          </cell>
          <cell r="B42" t="str">
            <v>U - 18</v>
          </cell>
          <cell r="C42">
            <v>25</v>
          </cell>
          <cell r="D42">
            <v>217270</v>
          </cell>
          <cell r="E42">
            <v>217270</v>
          </cell>
          <cell r="F42">
            <v>217270</v>
          </cell>
          <cell r="G42">
            <v>217268</v>
          </cell>
          <cell r="H42">
            <v>2</v>
          </cell>
          <cell r="I42">
            <v>0.5</v>
          </cell>
        </row>
        <row r="44">
          <cell r="A44" t="str">
            <v>Computer installations</v>
          </cell>
          <cell r="B44" t="str">
            <v>U - 19</v>
          </cell>
          <cell r="C44">
            <v>33.299999999999997</v>
          </cell>
          <cell r="D44">
            <v>192170</v>
          </cell>
          <cell r="E44">
            <v>202475</v>
          </cell>
          <cell r="F44">
            <v>197322.5</v>
          </cell>
          <cell r="G44">
            <v>143917</v>
          </cell>
          <cell r="H44">
            <v>53405.5</v>
          </cell>
          <cell r="I44">
            <v>17784.031499999997</v>
          </cell>
        </row>
        <row r="46">
          <cell r="A46" t="str">
            <v>Factory - Tanah Merah</v>
          </cell>
        </row>
        <row r="47">
          <cell r="A47" t="str">
            <v>Plant 3 - Besser</v>
          </cell>
          <cell r="B47" t="str">
            <v>U - 20</v>
          </cell>
          <cell r="C47">
            <v>6.66</v>
          </cell>
          <cell r="D47">
            <v>9407964</v>
          </cell>
          <cell r="E47">
            <v>9407964</v>
          </cell>
          <cell r="F47">
            <v>9407964</v>
          </cell>
          <cell r="G47">
            <v>0</v>
          </cell>
          <cell r="H47">
            <v>9407964</v>
          </cell>
          <cell r="I47">
            <v>626570.40240000002</v>
          </cell>
        </row>
        <row r="49">
          <cell r="A49" t="str">
            <v>Plant 3 - Building</v>
          </cell>
          <cell r="B49" t="str">
            <v>U - 21</v>
          </cell>
          <cell r="C49">
            <v>2</v>
          </cell>
          <cell r="D49">
            <v>7008308</v>
          </cell>
          <cell r="E49">
            <v>6355305</v>
          </cell>
          <cell r="F49">
            <v>6681806.5</v>
          </cell>
          <cell r="G49">
            <v>0</v>
          </cell>
          <cell r="H49">
            <v>6681806.5</v>
          </cell>
          <cell r="I49">
            <v>133636.13</v>
          </cell>
        </row>
        <row r="51">
          <cell r="A51" t="str">
            <v>Factory equipment</v>
          </cell>
          <cell r="B51" t="str">
            <v>U - 22</v>
          </cell>
          <cell r="C51">
            <v>6.66</v>
          </cell>
          <cell r="D51">
            <v>384448</v>
          </cell>
          <cell r="E51">
            <v>384448</v>
          </cell>
          <cell r="F51">
            <v>384448</v>
          </cell>
          <cell r="G51">
            <v>0</v>
          </cell>
          <cell r="H51">
            <v>384448</v>
          </cell>
          <cell r="I51">
            <v>25604.236800000002</v>
          </cell>
        </row>
        <row r="53">
          <cell r="A53" t="str">
            <v>Forklift</v>
          </cell>
          <cell r="B53" t="str">
            <v>U - 23</v>
          </cell>
          <cell r="C53">
            <v>20</v>
          </cell>
          <cell r="D53">
            <v>177180</v>
          </cell>
          <cell r="E53">
            <v>177180</v>
          </cell>
          <cell r="F53">
            <v>177180</v>
          </cell>
          <cell r="G53">
            <v>0</v>
          </cell>
          <cell r="H53">
            <v>177180</v>
          </cell>
          <cell r="I53">
            <v>35436</v>
          </cell>
        </row>
        <row r="55">
          <cell r="A55" t="str">
            <v>Unreconciled difference</v>
          </cell>
          <cell r="D55">
            <v>0</v>
          </cell>
          <cell r="E55">
            <v>2</v>
          </cell>
        </row>
        <row r="56">
          <cell r="D56">
            <v>35692887</v>
          </cell>
          <cell r="E56">
            <v>35553369</v>
          </cell>
        </row>
        <row r="57">
          <cell r="D57" t="str">
            <v xml:space="preserve">                      U</v>
          </cell>
          <cell r="G57" t="str">
            <v>Total rationalised depreciation</v>
          </cell>
          <cell r="I57">
            <v>1653795.5279146344</v>
          </cell>
        </row>
        <row r="58">
          <cell r="G58" t="str">
            <v>Per U</v>
          </cell>
          <cell r="I58">
            <v>1629513</v>
          </cell>
        </row>
        <row r="59">
          <cell r="G59" t="str">
            <v>Difference</v>
          </cell>
          <cell r="I59">
            <v>24282.52791463444</v>
          </cell>
          <cell r="J59" t="str">
            <v>(A)</v>
          </cell>
        </row>
        <row r="60">
          <cell r="A60" t="str">
            <v>Note : (A)</v>
          </cell>
        </row>
        <row r="61">
          <cell r="A61" t="str">
            <v>The different of the depreciation is caused by the timing of the assets addition during the year.</v>
          </cell>
        </row>
        <row r="62">
          <cell r="A62" t="str">
            <v>The company used their rate based on the age of assets acquired, while AA used a stright line method to calculate</v>
          </cell>
        </row>
        <row r="63">
          <cell r="A63" t="str">
            <v>Thus, no adjustment is raised by AA &amp; Co. on the difference</v>
          </cell>
        </row>
        <row r="65">
          <cell r="C65" t="str">
            <v>DR</v>
          </cell>
          <cell r="D65" t="str">
            <v>Depreciation charges - P n L</v>
          </cell>
          <cell r="F65">
            <v>0</v>
          </cell>
          <cell r="G65" t="str">
            <v>ref - 30</v>
          </cell>
        </row>
        <row r="66">
          <cell r="C66" t="str">
            <v>CR</v>
          </cell>
          <cell r="D66" t="str">
            <v>Accumulated depreciation - B/S</v>
          </cell>
          <cell r="F66">
            <v>0</v>
          </cell>
          <cell r="G66" t="str">
            <v>ref - U</v>
          </cell>
        </row>
        <row r="69">
          <cell r="A69" t="str">
            <v>Based on work done, we are in opinion that the fixed assets depreciation rates and charges are fairly stated.</v>
          </cell>
        </row>
      </sheetData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>
        <row r="1">
          <cell r="A1" t="str">
            <v>Integrated Brickworks S/B</v>
          </cell>
        </row>
        <row r="2">
          <cell r="A2" t="str">
            <v>A: 31 DECEMBER, 2001</v>
          </cell>
        </row>
        <row r="3">
          <cell r="A3" t="str">
            <v>YEAR ENDED : 31 DECEMBER,  2001</v>
          </cell>
        </row>
        <row r="4">
          <cell r="A4" t="str">
            <v>Profit and Loss</v>
          </cell>
        </row>
        <row r="5">
          <cell r="A5" t="str">
            <v>WORKING OF CASHFLOWS</v>
          </cell>
          <cell r="B5" t="str">
            <v>w/p ref</v>
          </cell>
          <cell r="C5" t="str">
            <v xml:space="preserve">Adjusted </v>
          </cell>
          <cell r="D5" t="str">
            <v>Unadjusted</v>
          </cell>
          <cell r="F5" t="str">
            <v xml:space="preserve">       Adjustments</v>
          </cell>
          <cell r="I5" t="str">
            <v>Adjusted</v>
          </cell>
        </row>
        <row r="6">
          <cell r="C6" t="str">
            <v>31/12/00</v>
          </cell>
          <cell r="D6" t="str">
            <v>31/12/01</v>
          </cell>
          <cell r="F6" t="str">
            <v>Dr</v>
          </cell>
          <cell r="H6" t="str">
            <v>Cr</v>
          </cell>
          <cell r="I6" t="str">
            <v>31/12/01</v>
          </cell>
        </row>
        <row r="8">
          <cell r="A8" t="str">
            <v>Turnover</v>
          </cell>
          <cell r="B8">
            <v>10</v>
          </cell>
          <cell r="C8">
            <v>19963505</v>
          </cell>
          <cell r="D8">
            <v>7784506</v>
          </cell>
          <cell r="F8" t="str">
            <v>MOVEMENT OF DEBTORS</v>
          </cell>
          <cell r="I8">
            <v>7784506</v>
          </cell>
        </row>
        <row r="10">
          <cell r="A10" t="str">
            <v>Less: Cost of sales</v>
          </cell>
          <cell r="B10">
            <v>20</v>
          </cell>
          <cell r="C10">
            <v>-19258874</v>
          </cell>
          <cell r="D10">
            <v>-8129913</v>
          </cell>
          <cell r="E10" t="str">
            <v>&lt;207&gt;</v>
          </cell>
          <cell r="F10">
            <v>2864</v>
          </cell>
          <cell r="I10">
            <v>-8135857</v>
          </cell>
        </row>
        <row r="11">
          <cell r="A11" t="str">
            <v>Addition for the year</v>
          </cell>
          <cell r="C11" t="str">
            <v>U</v>
          </cell>
          <cell r="D11">
            <v>81320</v>
          </cell>
          <cell r="E11" t="str">
            <v>&lt;208&gt;</v>
          </cell>
          <cell r="F11">
            <v>259</v>
          </cell>
          <cell r="I11">
            <v>-156402</v>
          </cell>
        </row>
        <row r="12">
          <cell r="A12" t="str">
            <v>(-) : Disposed during the year</v>
          </cell>
          <cell r="C12" t="str">
            <v>U</v>
          </cell>
          <cell r="D12">
            <v>-220840</v>
          </cell>
          <cell r="E12" t="str">
            <v>&lt;209&gt;</v>
          </cell>
          <cell r="F12">
            <v>2821</v>
          </cell>
          <cell r="I12">
            <v>6157222</v>
          </cell>
        </row>
        <row r="13">
          <cell r="D13">
            <v>27296036</v>
          </cell>
          <cell r="F13" t="str">
            <v>(-): Prov. Doubtful debts</v>
          </cell>
          <cell r="I13">
            <v>-1240954</v>
          </cell>
        </row>
        <row r="14">
          <cell r="A14" t="str">
            <v>Gross profit/(loss)</v>
          </cell>
          <cell r="C14">
            <v>704631</v>
          </cell>
          <cell r="D14">
            <v>-345407</v>
          </cell>
          <cell r="E14" t="str">
            <v>(a2)</v>
          </cell>
          <cell r="F14" t="str">
            <v>(+): Bad debts recoverred</v>
          </cell>
          <cell r="I14">
            <v>-351351</v>
          </cell>
        </row>
        <row r="15">
          <cell r="A15" t="str">
            <v>Gain/(loss) on disposal</v>
          </cell>
          <cell r="C15" t="str">
            <v>F - 21</v>
          </cell>
          <cell r="D15">
            <v>24001</v>
          </cell>
          <cell r="F15" t="str">
            <v>Net Balance</v>
          </cell>
          <cell r="I15">
            <v>4916268</v>
          </cell>
        </row>
        <row r="16">
          <cell r="A16" t="str">
            <v>Less: Operating expenses</v>
          </cell>
          <cell r="D16">
            <v>0</v>
          </cell>
          <cell r="E16" t="str">
            <v>(a1)</v>
          </cell>
        </row>
        <row r="17">
          <cell r="A17" t="str">
            <v>Operating expenses</v>
          </cell>
          <cell r="B17">
            <v>30</v>
          </cell>
          <cell r="C17">
            <v>-2141789</v>
          </cell>
          <cell r="D17">
            <v>-1810977</v>
          </cell>
          <cell r="E17" t="str">
            <v>&lt;104&gt;</v>
          </cell>
          <cell r="F17">
            <v>14345</v>
          </cell>
          <cell r="G17" t="str">
            <v>&lt;201&gt;</v>
          </cell>
          <cell r="H17">
            <v>126788</v>
          </cell>
          <cell r="I17">
            <v>-1684430</v>
          </cell>
        </row>
        <row r="18">
          <cell r="A18" t="str">
            <v>Drawdown in HP</v>
          </cell>
          <cell r="D18">
            <v>0</v>
          </cell>
          <cell r="G18" t="str">
            <v>&lt;206&gt;</v>
          </cell>
          <cell r="H18">
            <v>14104</v>
          </cell>
        </row>
        <row r="19">
          <cell r="A19" t="str">
            <v>Selling &amp; Distribution expenses</v>
          </cell>
          <cell r="B19">
            <v>30</v>
          </cell>
          <cell r="C19">
            <v>-179531</v>
          </cell>
          <cell r="D19">
            <v>-81740</v>
          </cell>
          <cell r="E19" t="str">
            <v>g</v>
          </cell>
          <cell r="I19">
            <v>-81740</v>
          </cell>
        </row>
        <row r="20">
          <cell r="A20" t="str">
            <v>Provision for doubtful debts</v>
          </cell>
          <cell r="B20">
            <v>30</v>
          </cell>
          <cell r="C20">
            <v>0</v>
          </cell>
          <cell r="D20">
            <v>-1240954</v>
          </cell>
          <cell r="I20">
            <v>-1240954</v>
          </cell>
        </row>
        <row r="21">
          <cell r="A21" t="str">
            <v>Interest charges</v>
          </cell>
          <cell r="B21">
            <v>30</v>
          </cell>
          <cell r="C21">
            <v>-761357</v>
          </cell>
          <cell r="D21">
            <v>-823027</v>
          </cell>
          <cell r="I21">
            <v>-823027</v>
          </cell>
        </row>
        <row r="22">
          <cell r="A22" t="str">
            <v>Less: Total expenses</v>
          </cell>
          <cell r="B22">
            <v>25874112</v>
          </cell>
          <cell r="C22">
            <v>-3082677</v>
          </cell>
          <cell r="D22">
            <v>-3956698</v>
          </cell>
          <cell r="I22">
            <v>-3830151</v>
          </cell>
        </row>
        <row r="24">
          <cell r="A24" t="str">
            <v>Net profits / (loss)</v>
          </cell>
          <cell r="C24">
            <v>-2378046</v>
          </cell>
          <cell r="D24">
            <v>-4302105</v>
          </cell>
          <cell r="F24" t="str">
            <v>MOVEMENT OF CREDITORS</v>
          </cell>
          <cell r="I24">
            <v>-4181502</v>
          </cell>
        </row>
        <row r="26">
          <cell r="A26" t="str">
            <v>Other income received</v>
          </cell>
          <cell r="B26">
            <v>70</v>
          </cell>
          <cell r="C26">
            <v>3670</v>
          </cell>
          <cell r="D26">
            <v>65182</v>
          </cell>
          <cell r="F26" t="str">
            <v>Total trade creditors</v>
          </cell>
          <cell r="G26" t="str">
            <v>&lt;104&gt;</v>
          </cell>
          <cell r="H26">
            <v>14345</v>
          </cell>
          <cell r="I26">
            <v>79527</v>
          </cell>
        </row>
        <row r="27">
          <cell r="F27" t="str">
            <v>Total other creditors</v>
          </cell>
          <cell r="I27">
            <v>3013557</v>
          </cell>
        </row>
        <row r="28">
          <cell r="A28" t="str">
            <v>Net Profits / (loss) B4 tax</v>
          </cell>
          <cell r="C28">
            <v>-2374376</v>
          </cell>
          <cell r="D28">
            <v>-4236923</v>
          </cell>
          <cell r="E28" t="str">
            <v>(e1)</v>
          </cell>
          <cell r="I28">
            <v>-4101975</v>
          </cell>
        </row>
        <row r="29">
          <cell r="A29" t="str">
            <v>(+) : Increase in share premium</v>
          </cell>
          <cell r="D29" t="str">
            <v>F - 1 / 2</v>
          </cell>
          <cell r="E29" t="str">
            <v>(e2)</v>
          </cell>
          <cell r="F29" t="str">
            <v>unreconcile difference FA</v>
          </cell>
          <cell r="I29" t="str">
            <v>F - 1 / 2</v>
          </cell>
        </row>
        <row r="30">
          <cell r="D30">
            <v>0</v>
          </cell>
        </row>
        <row r="31">
          <cell r="A31" t="str">
            <v xml:space="preserve">Unreconcile difference </v>
          </cell>
          <cell r="D31">
            <v>0</v>
          </cell>
          <cell r="I31">
            <v>0</v>
          </cell>
        </row>
      </sheetData>
      <sheetData sheetId="39" refreshError="1"/>
      <sheetData sheetId="40" refreshError="1"/>
      <sheetData sheetId="41" refreshError="1"/>
      <sheetData sheetId="42" refreshError="1">
        <row r="1">
          <cell r="A1" t="str">
            <v>Integrated Brickworks S/B</v>
          </cell>
        </row>
        <row r="2">
          <cell r="A2" t="str">
            <v>A: 31 December 2001</v>
          </cell>
        </row>
        <row r="3">
          <cell r="A3" t="str">
            <v>Cost Of Goods Sold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 xml:space="preserve">       Adjustments</v>
          </cell>
          <cell r="J5" t="str">
            <v>Adjusted</v>
          </cell>
        </row>
        <row r="6">
          <cell r="D6" t="str">
            <v>31/12/00</v>
          </cell>
          <cell r="E6" t="str">
            <v>31/12/01</v>
          </cell>
          <cell r="G6" t="str">
            <v>Dr</v>
          </cell>
          <cell r="I6" t="str">
            <v>Cr</v>
          </cell>
          <cell r="J6" t="str">
            <v>31/12/01</v>
          </cell>
        </row>
        <row r="8">
          <cell r="A8" t="str">
            <v>MANUFACTURING COST</v>
          </cell>
        </row>
        <row r="10">
          <cell r="A10" t="str">
            <v>RAW MATERIALS</v>
          </cell>
        </row>
        <row r="11">
          <cell r="A11" t="str">
            <v>Opening stock</v>
          </cell>
          <cell r="D11">
            <v>288054</v>
          </cell>
          <cell r="E11">
            <v>182670</v>
          </cell>
          <cell r="J11">
            <v>182670</v>
          </cell>
        </row>
        <row r="12">
          <cell r="A12" t="str">
            <v>Purchases - cement</v>
          </cell>
          <cell r="D12">
            <v>832724</v>
          </cell>
          <cell r="E12">
            <v>797397</v>
          </cell>
          <cell r="J12">
            <v>797397</v>
          </cell>
        </row>
        <row r="13">
          <cell r="A13" t="str">
            <v xml:space="preserve">                        - sand</v>
          </cell>
          <cell r="D13">
            <v>134316</v>
          </cell>
          <cell r="E13">
            <v>72955</v>
          </cell>
          <cell r="J13">
            <v>72955</v>
          </cell>
        </row>
        <row r="14">
          <cell r="A14" t="str">
            <v xml:space="preserve">                        - quarry dust</v>
          </cell>
          <cell r="D14">
            <v>328561</v>
          </cell>
          <cell r="E14">
            <v>500834</v>
          </cell>
          <cell r="J14">
            <v>500834</v>
          </cell>
        </row>
        <row r="15">
          <cell r="A15" t="str">
            <v xml:space="preserve">                        - chipping</v>
          </cell>
          <cell r="D15">
            <v>24337</v>
          </cell>
          <cell r="E15">
            <v>30120</v>
          </cell>
          <cell r="J15">
            <v>30120</v>
          </cell>
        </row>
        <row r="16">
          <cell r="A16" t="str">
            <v xml:space="preserve">                        - keystone pins / tensar</v>
          </cell>
          <cell r="D16">
            <v>72969</v>
          </cell>
          <cell r="E16">
            <v>96600</v>
          </cell>
          <cell r="J16">
            <v>96600</v>
          </cell>
        </row>
        <row r="17">
          <cell r="A17" t="str">
            <v xml:space="preserve">                        - pigment</v>
          </cell>
          <cell r="D17">
            <v>166476</v>
          </cell>
          <cell r="E17">
            <v>173170</v>
          </cell>
          <cell r="J17">
            <v>173170</v>
          </cell>
        </row>
        <row r="18">
          <cell r="A18" t="str">
            <v>Purchase for resale</v>
          </cell>
          <cell r="D18">
            <v>313332</v>
          </cell>
          <cell r="E18">
            <v>310740</v>
          </cell>
          <cell r="J18">
            <v>310740</v>
          </cell>
        </row>
        <row r="19">
          <cell r="D19">
            <v>2160769</v>
          </cell>
          <cell r="E19">
            <v>2164486</v>
          </cell>
          <cell r="J19">
            <v>2164486</v>
          </cell>
        </row>
        <row r="20">
          <cell r="A20" t="str">
            <v>Less : Closing stock</v>
          </cell>
          <cell r="C20" t="str">
            <v>C</v>
          </cell>
          <cell r="D20">
            <v>-182670</v>
          </cell>
          <cell r="E20">
            <v>-60638</v>
          </cell>
          <cell r="J20">
            <v>-60638</v>
          </cell>
        </row>
        <row r="21">
          <cell r="A21" t="str">
            <v>Total materials used</v>
          </cell>
          <cell r="D21">
            <v>1978099</v>
          </cell>
          <cell r="E21">
            <v>2103848</v>
          </cell>
          <cell r="J21">
            <v>2103848</v>
          </cell>
        </row>
        <row r="24">
          <cell r="A24" t="str">
            <v>DIRECT WAGES</v>
          </cell>
          <cell r="D24">
            <v>157825</v>
          </cell>
          <cell r="E24">
            <v>159175</v>
          </cell>
          <cell r="J24">
            <v>159175</v>
          </cell>
        </row>
        <row r="27">
          <cell r="A27" t="str">
            <v>VARIABLE FACTORY OVERHEAD</v>
          </cell>
        </row>
        <row r="28">
          <cell r="A28" t="str">
            <v>Consumable materials</v>
          </cell>
          <cell r="D28">
            <v>73124</v>
          </cell>
          <cell r="E28">
            <v>148575</v>
          </cell>
          <cell r="J28">
            <v>148575</v>
          </cell>
        </row>
        <row r="29">
          <cell r="A29" t="str">
            <v>Fuel &amp; lubricants</v>
          </cell>
          <cell r="D29">
            <v>4099</v>
          </cell>
          <cell r="E29">
            <v>56847</v>
          </cell>
          <cell r="J29">
            <v>56847</v>
          </cell>
        </row>
        <row r="30">
          <cell r="A30" t="str">
            <v>Electricity &amp; water</v>
          </cell>
          <cell r="D30">
            <v>129825</v>
          </cell>
          <cell r="E30">
            <v>78400</v>
          </cell>
          <cell r="J30">
            <v>78400</v>
          </cell>
        </row>
        <row r="31">
          <cell r="A31" t="str">
            <v>Repair &amp; maintenance - P &amp; M</v>
          </cell>
          <cell r="D31">
            <v>30945</v>
          </cell>
          <cell r="E31">
            <v>382223</v>
          </cell>
          <cell r="J31">
            <v>382223</v>
          </cell>
        </row>
        <row r="32">
          <cell r="A32" t="str">
            <v>Factory miscellaneous</v>
          </cell>
          <cell r="D32">
            <v>8096</v>
          </cell>
          <cell r="E32">
            <v>9857</v>
          </cell>
          <cell r="J32">
            <v>9857</v>
          </cell>
        </row>
        <row r="33">
          <cell r="A33" t="str">
            <v>Strapping expenses</v>
          </cell>
          <cell r="D33">
            <v>51200</v>
          </cell>
          <cell r="E33">
            <v>42645</v>
          </cell>
          <cell r="J33">
            <v>42645</v>
          </cell>
        </row>
        <row r="34">
          <cell r="A34" t="str">
            <v>Hire of plant and machinery</v>
          </cell>
          <cell r="D34">
            <v>209947</v>
          </cell>
          <cell r="E34">
            <v>293347</v>
          </cell>
          <cell r="J34">
            <v>293347</v>
          </cell>
        </row>
        <row r="35">
          <cell r="A35" t="str">
            <v>Forklift running expenses</v>
          </cell>
          <cell r="D35">
            <v>39510</v>
          </cell>
          <cell r="E35">
            <v>10775</v>
          </cell>
          <cell r="J35">
            <v>10775</v>
          </cell>
        </row>
        <row r="36">
          <cell r="A36" t="str">
            <v>Splitting</v>
          </cell>
          <cell r="D36">
            <v>40512</v>
          </cell>
          <cell r="E36">
            <v>77820</v>
          </cell>
          <cell r="J36">
            <v>77820</v>
          </cell>
        </row>
        <row r="38">
          <cell r="A38" t="str">
            <v>Total Variable Factory Overhead</v>
          </cell>
          <cell r="D38">
            <v>587258</v>
          </cell>
          <cell r="E38">
            <v>1100489</v>
          </cell>
          <cell r="J38">
            <v>1100489</v>
          </cell>
        </row>
        <row r="41">
          <cell r="A41" t="str">
            <v>VARIABLE OPERATING EXPENSES</v>
          </cell>
        </row>
        <row r="42">
          <cell r="A42" t="str">
            <v>Timber pallets</v>
          </cell>
          <cell r="D42">
            <v>298700</v>
          </cell>
          <cell r="E42">
            <v>255330</v>
          </cell>
          <cell r="J42">
            <v>255330</v>
          </cell>
        </row>
        <row r="43">
          <cell r="A43" t="str">
            <v>Geogrids</v>
          </cell>
          <cell r="D43">
            <v>0</v>
          </cell>
          <cell r="E43">
            <v>63872</v>
          </cell>
          <cell r="J43">
            <v>63872</v>
          </cell>
        </row>
        <row r="44">
          <cell r="A44" t="str">
            <v>Carriage Outwards</v>
          </cell>
          <cell r="D44">
            <v>289046</v>
          </cell>
          <cell r="E44">
            <v>286360</v>
          </cell>
          <cell r="J44">
            <v>286360</v>
          </cell>
        </row>
        <row r="45">
          <cell r="A45" t="str">
            <v>Hire of lorry</v>
          </cell>
          <cell r="D45">
            <v>23915</v>
          </cell>
          <cell r="E45">
            <v>0</v>
          </cell>
          <cell r="J45">
            <v>0</v>
          </cell>
        </row>
        <row r="46">
          <cell r="A46" t="str">
            <v>Lorry running expenses</v>
          </cell>
          <cell r="D46">
            <v>357</v>
          </cell>
          <cell r="E46">
            <v>0</v>
          </cell>
          <cell r="J46">
            <v>0</v>
          </cell>
        </row>
        <row r="48">
          <cell r="A48" t="str">
            <v>Total Variable Operating Expenses</v>
          </cell>
          <cell r="D48">
            <v>612018</v>
          </cell>
          <cell r="E48">
            <v>605562</v>
          </cell>
          <cell r="J48">
            <v>605562</v>
          </cell>
        </row>
        <row r="51">
          <cell r="A51" t="str">
            <v>FIXED FACTORY OVERHEAD</v>
          </cell>
        </row>
        <row r="52">
          <cell r="A52" t="str">
            <v>Assessment &amp; quit rent</v>
          </cell>
          <cell r="D52">
            <v>43776</v>
          </cell>
          <cell r="E52">
            <v>21888</v>
          </cell>
          <cell r="J52">
            <v>21888</v>
          </cell>
        </row>
        <row r="53">
          <cell r="A53" t="str">
            <v>Insurance</v>
          </cell>
          <cell r="D53">
            <v>78451</v>
          </cell>
          <cell r="E53">
            <v>10078</v>
          </cell>
          <cell r="J53">
            <v>10078</v>
          </cell>
        </row>
        <row r="54">
          <cell r="A54" t="str">
            <v>Indirect wages</v>
          </cell>
          <cell r="D54">
            <v>324214</v>
          </cell>
          <cell r="E54">
            <v>263383</v>
          </cell>
          <cell r="J54">
            <v>263383</v>
          </cell>
        </row>
        <row r="55">
          <cell r="A55" t="str">
            <v>Professional charges</v>
          </cell>
          <cell r="D55">
            <v>43038</v>
          </cell>
          <cell r="E55">
            <v>70900</v>
          </cell>
          <cell r="J55">
            <v>70900</v>
          </cell>
        </row>
        <row r="56">
          <cell r="A56" t="str">
            <v>Factory depreciation</v>
          </cell>
          <cell r="C56" t="str">
            <v>U</v>
          </cell>
          <cell r="D56">
            <v>1454383</v>
          </cell>
          <cell r="E56">
            <v>1529306</v>
          </cell>
          <cell r="J56">
            <v>1529306</v>
          </cell>
        </row>
        <row r="57">
          <cell r="A57" t="str">
            <v>Travelling expenses</v>
          </cell>
          <cell r="D57">
            <v>3371</v>
          </cell>
          <cell r="E57">
            <v>17356</v>
          </cell>
          <cell r="J57">
            <v>17356</v>
          </cell>
        </row>
        <row r="58">
          <cell r="A58" t="str">
            <v>Entertainment</v>
          </cell>
          <cell r="D58">
            <v>2863</v>
          </cell>
          <cell r="E58">
            <v>2211</v>
          </cell>
          <cell r="J58">
            <v>2211</v>
          </cell>
        </row>
        <row r="60">
          <cell r="A60" t="str">
            <v>Total Fixed Factory Overhead</v>
          </cell>
          <cell r="D60">
            <v>1950096</v>
          </cell>
          <cell r="E60">
            <v>1915122</v>
          </cell>
          <cell r="J60">
            <v>1915122</v>
          </cell>
        </row>
        <row r="62">
          <cell r="A62" t="str">
            <v>TOTAL MANUFACTURING COST</v>
          </cell>
          <cell r="D62">
            <v>5285296</v>
          </cell>
          <cell r="E62">
            <v>5884196</v>
          </cell>
          <cell r="J62">
            <v>5884196</v>
          </cell>
        </row>
        <row r="64">
          <cell r="B64" t="str">
            <v xml:space="preserve"> </v>
          </cell>
        </row>
        <row r="65">
          <cell r="A65" t="str">
            <v>Opening WIP</v>
          </cell>
          <cell r="D65">
            <v>77622</v>
          </cell>
          <cell r="E65">
            <v>97598</v>
          </cell>
          <cell r="J65">
            <v>97598</v>
          </cell>
        </row>
        <row r="66">
          <cell r="A66" t="str">
            <v>Less : Closing WIP</v>
          </cell>
          <cell r="C66" t="str">
            <v>C</v>
          </cell>
          <cell r="D66">
            <v>-97598</v>
          </cell>
          <cell r="E66">
            <v>-64141</v>
          </cell>
          <cell r="J66">
            <v>-64141</v>
          </cell>
        </row>
        <row r="67">
          <cell r="A67" t="str">
            <v>Net WIP consumed</v>
          </cell>
          <cell r="D67">
            <v>-19976</v>
          </cell>
          <cell r="E67">
            <v>33457</v>
          </cell>
          <cell r="J67">
            <v>33457</v>
          </cell>
        </row>
        <row r="70">
          <cell r="A70" t="str">
            <v>COSTS OF GOODS MANUFACTURED</v>
          </cell>
          <cell r="D70">
            <v>5265320</v>
          </cell>
          <cell r="E70">
            <v>5917653</v>
          </cell>
          <cell r="J70">
            <v>5917653</v>
          </cell>
        </row>
        <row r="73">
          <cell r="A73" t="str">
            <v>Opening finished goods</v>
          </cell>
          <cell r="D73">
            <v>858352</v>
          </cell>
          <cell r="E73">
            <v>1129217</v>
          </cell>
          <cell r="J73">
            <v>1129217</v>
          </cell>
        </row>
        <row r="74">
          <cell r="A74" t="str">
            <v>Less : Closing finished goods</v>
          </cell>
          <cell r="C74" t="str">
            <v>C</v>
          </cell>
          <cell r="D74">
            <v>-1129217</v>
          </cell>
          <cell r="E74">
            <v>-1637172</v>
          </cell>
          <cell r="J74">
            <v>-1637172</v>
          </cell>
        </row>
        <row r="75">
          <cell r="A75" t="str">
            <v>Finished goods sold</v>
          </cell>
          <cell r="D75">
            <v>4994455</v>
          </cell>
          <cell r="E75">
            <v>5409698</v>
          </cell>
          <cell r="J75">
            <v>5409698</v>
          </cell>
        </row>
        <row r="77">
          <cell r="A77" t="str">
            <v>Cost of goods sold - Manufacturing</v>
          </cell>
          <cell r="D77">
            <v>4994455</v>
          </cell>
          <cell r="E77">
            <v>5409698</v>
          </cell>
          <cell r="J77">
            <v>5409698</v>
          </cell>
        </row>
        <row r="78">
          <cell r="A78" t="str">
            <v>Cost of goods sold - Trading</v>
          </cell>
          <cell r="D78">
            <v>389759</v>
          </cell>
          <cell r="E78">
            <v>116187</v>
          </cell>
          <cell r="J78">
            <v>116187</v>
          </cell>
        </row>
        <row r="79">
          <cell r="A79" t="str">
            <v>Cost of Sales - Contract</v>
          </cell>
          <cell r="D79">
            <v>1881372</v>
          </cell>
          <cell r="E79">
            <v>696590</v>
          </cell>
          <cell r="J79">
            <v>696590</v>
          </cell>
        </row>
        <row r="80">
          <cell r="A80" t="str">
            <v>Cost of Sales - Batching</v>
          </cell>
          <cell r="D80">
            <v>12012110</v>
          </cell>
          <cell r="E80">
            <v>1907438</v>
          </cell>
          <cell r="J80">
            <v>1907438</v>
          </cell>
        </row>
        <row r="81">
          <cell r="D81">
            <v>19277696</v>
          </cell>
          <cell r="E81">
            <v>8129913</v>
          </cell>
          <cell r="J81">
            <v>8129913</v>
          </cell>
        </row>
        <row r="83">
          <cell r="A83" t="str">
            <v>TOTAL COST OF SALES</v>
          </cell>
          <cell r="D83">
            <v>19277696</v>
          </cell>
          <cell r="E83">
            <v>8129913</v>
          </cell>
          <cell r="J83">
            <v>8129913</v>
          </cell>
        </row>
        <row r="84">
          <cell r="A84" t="str">
            <v>Check</v>
          </cell>
          <cell r="D84">
            <v>0</v>
          </cell>
          <cell r="E84">
            <v>0</v>
          </cell>
          <cell r="J84">
            <v>-5944</v>
          </cell>
        </row>
        <row r="85">
          <cell r="D85" t="str">
            <v>&lt;------------------------F-3-------------------&gt;</v>
          </cell>
          <cell r="J85" t="str">
            <v>F - 3</v>
          </cell>
        </row>
      </sheetData>
      <sheetData sheetId="43" refreshError="1"/>
      <sheetData sheetId="44" refreshError="1">
        <row r="1">
          <cell r="B1" t="str">
            <v>Integrated Brickworks S/B</v>
          </cell>
        </row>
        <row r="2">
          <cell r="B2" t="str">
            <v>A: 31 December 2001</v>
          </cell>
        </row>
        <row r="3">
          <cell r="B3" t="str">
            <v>Operating expenses</v>
          </cell>
        </row>
        <row r="5">
          <cell r="E5" t="str">
            <v>&lt;-----------------Current Year----------------&gt;</v>
          </cell>
        </row>
        <row r="6"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9">
          <cell r="B9" t="str">
            <v>OPERATIONAL EXPENSES</v>
          </cell>
        </row>
        <row r="11">
          <cell r="B11" t="str">
            <v>Staff Cost</v>
          </cell>
        </row>
        <row r="12">
          <cell r="B12" t="str">
            <v>Manpower cost</v>
          </cell>
          <cell r="D12">
            <v>597554</v>
          </cell>
          <cell r="E12">
            <v>822496</v>
          </cell>
          <cell r="J12">
            <v>822496</v>
          </cell>
        </row>
        <row r="13">
          <cell r="B13" t="str">
            <v>Management staff cost</v>
          </cell>
          <cell r="D13">
            <v>6549</v>
          </cell>
          <cell r="E13">
            <v>80</v>
          </cell>
          <cell r="J13">
            <v>80</v>
          </cell>
        </row>
        <row r="14">
          <cell r="B14" t="str">
            <v>Other related staff cost</v>
          </cell>
          <cell r="D14">
            <v>47166</v>
          </cell>
          <cell r="E14">
            <v>45427</v>
          </cell>
          <cell r="F14" t="str">
            <v>&lt;104&gt;</v>
          </cell>
          <cell r="G14">
            <v>14345</v>
          </cell>
          <cell r="J14">
            <v>59772</v>
          </cell>
        </row>
        <row r="15">
          <cell r="D15">
            <v>651269</v>
          </cell>
          <cell r="E15">
            <v>868003</v>
          </cell>
          <cell r="J15">
            <v>882348</v>
          </cell>
        </row>
        <row r="18">
          <cell r="B18" t="str">
            <v>Other Office Expenses</v>
          </cell>
        </row>
        <row r="19">
          <cell r="B19" t="str">
            <v>Office expenses</v>
          </cell>
          <cell r="D19">
            <v>0</v>
          </cell>
          <cell r="E19">
            <v>212883</v>
          </cell>
          <cell r="J19">
            <v>212883</v>
          </cell>
        </row>
        <row r="20">
          <cell r="B20" t="str">
            <v>Other operational expenses</v>
          </cell>
          <cell r="D20">
            <v>421035</v>
          </cell>
          <cell r="E20">
            <v>629883</v>
          </cell>
          <cell r="F20" t="str">
            <v>&lt;2&gt;</v>
          </cell>
          <cell r="G20">
            <v>0</v>
          </cell>
          <cell r="J20">
            <v>629883</v>
          </cell>
        </row>
        <row r="21">
          <cell r="B21" t="str">
            <v>Depreciation charges</v>
          </cell>
          <cell r="D21">
            <v>107101</v>
          </cell>
          <cell r="E21">
            <v>100208</v>
          </cell>
          <cell r="F21" t="str">
            <v>&lt;1&gt;</v>
          </cell>
          <cell r="G21">
            <v>0</v>
          </cell>
          <cell r="J21">
            <v>100208</v>
          </cell>
        </row>
        <row r="22">
          <cell r="B22" t="str">
            <v>Establishment fee</v>
          </cell>
          <cell r="D22">
            <v>34247</v>
          </cell>
          <cell r="E22">
            <v>0</v>
          </cell>
          <cell r="J22">
            <v>0</v>
          </cell>
        </row>
        <row r="23">
          <cell r="D23">
            <v>562383</v>
          </cell>
          <cell r="E23">
            <v>942974</v>
          </cell>
          <cell r="J23">
            <v>942974</v>
          </cell>
        </row>
        <row r="25">
          <cell r="B25" t="str">
            <v>TOTAL</v>
          </cell>
          <cell r="D25">
            <v>1213652</v>
          </cell>
          <cell r="E25">
            <v>1810977</v>
          </cell>
          <cell r="J25">
            <v>1825322</v>
          </cell>
        </row>
        <row r="26">
          <cell r="E26">
            <v>10</v>
          </cell>
          <cell r="J26">
            <v>10</v>
          </cell>
        </row>
        <row r="28">
          <cell r="B28" t="str">
            <v>SELLING &amp; DISTRIBUTION EXPENSES</v>
          </cell>
        </row>
        <row r="30">
          <cell r="B30" t="str">
            <v>Selling &amp; distribution expenses</v>
          </cell>
          <cell r="D30">
            <v>129569</v>
          </cell>
          <cell r="E30">
            <v>81740</v>
          </cell>
          <cell r="J30">
            <v>81740</v>
          </cell>
        </row>
        <row r="31">
          <cell r="E31">
            <v>10</v>
          </cell>
          <cell r="J31">
            <v>10</v>
          </cell>
        </row>
        <row r="34">
          <cell r="B34" t="str">
            <v>PROVISIONAL FOR BAD DEBTS WRITTEN OFF</v>
          </cell>
        </row>
        <row r="36">
          <cell r="B36" t="str">
            <v>Bad debts written off</v>
          </cell>
          <cell r="D36">
            <v>4527</v>
          </cell>
          <cell r="E36">
            <v>0</v>
          </cell>
          <cell r="J36">
            <v>0</v>
          </cell>
        </row>
        <row r="37">
          <cell r="B37" t="str">
            <v>Provision for bad debts written off</v>
          </cell>
          <cell r="D37">
            <v>940265</v>
          </cell>
          <cell r="E37">
            <v>1240954</v>
          </cell>
          <cell r="J37">
            <v>1240954</v>
          </cell>
        </row>
        <row r="38">
          <cell r="B38" t="str">
            <v>TOTAL</v>
          </cell>
          <cell r="D38">
            <v>944792</v>
          </cell>
          <cell r="E38">
            <v>1240954</v>
          </cell>
          <cell r="J38">
            <v>1240954</v>
          </cell>
        </row>
        <row r="39">
          <cell r="E39">
            <v>10</v>
          </cell>
          <cell r="J39">
            <v>10</v>
          </cell>
        </row>
        <row r="41">
          <cell r="B41" t="str">
            <v>INTEREST CHARGES</v>
          </cell>
        </row>
        <row r="43">
          <cell r="B43" t="str">
            <v>Interest charges - KGB</v>
          </cell>
          <cell r="D43">
            <v>550485</v>
          </cell>
          <cell r="E43">
            <v>625755</v>
          </cell>
          <cell r="J43">
            <v>625755</v>
          </cell>
        </row>
        <row r="44">
          <cell r="B44" t="str">
            <v>Interest charges - RCSB</v>
          </cell>
          <cell r="D44">
            <v>11003</v>
          </cell>
          <cell r="E44">
            <v>11000</v>
          </cell>
          <cell r="J44">
            <v>11000</v>
          </cell>
        </row>
        <row r="45">
          <cell r="B45" t="str">
            <v>Interest charges - external &amp; other</v>
          </cell>
          <cell r="D45">
            <v>199870</v>
          </cell>
          <cell r="E45">
            <v>186272</v>
          </cell>
          <cell r="J45">
            <v>186272</v>
          </cell>
        </row>
        <row r="46">
          <cell r="B46" t="str">
            <v>Other financial charges</v>
          </cell>
          <cell r="D46">
            <v>14484</v>
          </cell>
          <cell r="E46">
            <v>0</v>
          </cell>
          <cell r="J46">
            <v>0</v>
          </cell>
        </row>
        <row r="47">
          <cell r="B47" t="str">
            <v>TOTAL</v>
          </cell>
          <cell r="D47">
            <v>775842</v>
          </cell>
          <cell r="E47">
            <v>823027</v>
          </cell>
          <cell r="J47">
            <v>823027</v>
          </cell>
        </row>
        <row r="48">
          <cell r="E48">
            <v>10</v>
          </cell>
          <cell r="J48">
            <v>10</v>
          </cell>
        </row>
      </sheetData>
      <sheetData sheetId="45" refreshError="1">
        <row r="2">
          <cell r="B2" t="str">
            <v>&lt;NOTES&gt;    Source: Ms. Maizura, Accountant</v>
          </cell>
        </row>
        <row r="4">
          <cell r="A4" t="str">
            <v>a</v>
          </cell>
          <cell r="B4" t="str">
            <v>The nil amount this year is due to the classification of this expense under administrative expense. The high amount in</v>
          </cell>
        </row>
        <row r="5">
          <cell r="B5" t="str">
            <v>1999 was due to 2 major car accidents which involved the marketing personnel.</v>
          </cell>
        </row>
        <row r="7">
          <cell r="A7" t="str">
            <v>b</v>
          </cell>
          <cell r="B7" t="str">
            <v xml:space="preserve">The increase this year is due to license fee paid to Tighter Engineering Pty Ltd. (based in Australia) to allow IBSB to sell and </v>
          </cell>
        </row>
        <row r="8">
          <cell r="B8" t="str">
            <v>distribute piling joints for Keystone products.</v>
          </cell>
        </row>
        <row r="10">
          <cell r="A10" t="str">
            <v>c</v>
          </cell>
          <cell r="B10" t="str">
            <v>This relates to interest expense incurred on the BA facility from MBB and KGB.</v>
          </cell>
        </row>
        <row r="12">
          <cell r="B12" t="str">
            <v>Rationalisation</v>
          </cell>
        </row>
        <row r="13">
          <cell r="B13" t="str">
            <v>Average BA balance from MBB</v>
          </cell>
        </row>
        <row r="14">
          <cell r="B14" t="str">
            <v>Average BA balance from KGB</v>
          </cell>
        </row>
        <row r="15">
          <cell r="B15" t="str">
            <v>Totak average balance</v>
          </cell>
          <cell r="F15" t="str">
            <v>(i)</v>
          </cell>
        </row>
        <row r="16">
          <cell r="B16" t="str">
            <v>Interest expense</v>
          </cell>
          <cell r="F16" t="str">
            <v>(ii)</v>
          </cell>
        </row>
        <row r="18">
          <cell r="B18" t="str">
            <v>Average interest rate for the year [(ii)/(i)]</v>
          </cell>
        </row>
        <row r="20">
          <cell r="B20" t="str">
            <v>This is reasonable as it is within the BA interest rate range for MBB and KGB of 3.10% - 4.10%</v>
          </cell>
        </row>
        <row r="22">
          <cell r="A22" t="str">
            <v>d</v>
          </cell>
          <cell r="B22" t="str">
            <v>The increase this year is due to continued use of the current account faclility from KGB for payment of management salary.</v>
          </cell>
        </row>
        <row r="23">
          <cell r="B23" t="str">
            <v>administrative expenses, etc.</v>
          </cell>
        </row>
        <row r="24">
          <cell r="B24" t="str">
            <v>We have traced the interest charged by KGB to monthly statements sent by them (Coverage: 90%&lt;). No exceptions were noted.</v>
          </cell>
        </row>
        <row r="26">
          <cell r="A26" t="str">
            <v>e</v>
          </cell>
          <cell r="B26" t="str">
            <v>We have agreed this amount to AWP of Right Class S/B.</v>
          </cell>
        </row>
        <row r="28">
          <cell r="A28" t="str">
            <v>f</v>
          </cell>
          <cell r="B28" t="str">
            <v xml:space="preserve">This amount includes bonus and EPF. The higher amount last year was a result of overprovided bonus. The bonus provision this </v>
          </cell>
        </row>
        <row r="29">
          <cell r="B29" t="str">
            <v>year has decreased to RM57k from RM120k.</v>
          </cell>
        </row>
        <row r="31">
          <cell r="B31" t="str">
            <v>f.  Rationalisation of interest - KGB:</v>
          </cell>
        </row>
        <row r="32">
          <cell r="B32" t="str">
            <v xml:space="preserve">     Prior year principal bal</v>
          </cell>
        </row>
        <row r="33">
          <cell r="B33" t="str">
            <v xml:space="preserve">     Current year todate</v>
          </cell>
        </row>
        <row r="35">
          <cell r="B35" t="str">
            <v xml:space="preserve">     Average principal amount</v>
          </cell>
        </row>
        <row r="36">
          <cell r="B36" t="str">
            <v xml:space="preserve">     Average interest rate </v>
          </cell>
        </row>
        <row r="38">
          <cell r="B38" t="str">
            <v xml:space="preserve">      As above</v>
          </cell>
        </row>
        <row r="41">
          <cell r="B41" t="str">
            <v xml:space="preserve">      Note: interest rate ranging from 5.00% to 7.5%</v>
          </cell>
        </row>
        <row r="43">
          <cell r="A43" t="str">
            <v>g</v>
          </cell>
          <cell r="B43" t="str">
            <v>Breakdown:</v>
          </cell>
        </row>
        <row r="44">
          <cell r="B44" t="str">
            <v>Audit fee</v>
          </cell>
          <cell r="D44">
            <v>12000</v>
          </cell>
        </row>
        <row r="45">
          <cell r="B45" t="str">
            <v>Service rax</v>
          </cell>
          <cell r="D45">
            <v>600</v>
          </cell>
        </row>
        <row r="46">
          <cell r="D46">
            <v>12600</v>
          </cell>
        </row>
        <row r="48">
          <cell r="A48" t="str">
            <v>h</v>
          </cell>
          <cell r="B48" t="str">
            <v>The negative amount this year is a result of reversal of overprovision in prior years.</v>
          </cell>
        </row>
        <row r="49">
          <cell r="B49" t="str">
            <v>Movement in legal fee accrual</v>
          </cell>
        </row>
        <row r="50">
          <cell r="B50" t="str">
            <v>Balance b/f</v>
          </cell>
          <cell r="D50">
            <v>33</v>
          </cell>
        </row>
        <row r="51">
          <cell r="B51" t="str">
            <v>Provision for 2000</v>
          </cell>
          <cell r="F51">
            <v>0</v>
          </cell>
          <cell r="G51" t="str">
            <v>(I)</v>
          </cell>
        </row>
        <row r="52">
          <cell r="B52" t="str">
            <v>Less: Reversal</v>
          </cell>
        </row>
        <row r="53">
          <cell r="B53" t="str">
            <v>Less: Payment</v>
          </cell>
        </row>
        <row r="54">
          <cell r="B54" t="str">
            <v>Balance c/f</v>
          </cell>
          <cell r="D54" t="str">
            <v>CC-1</v>
          </cell>
        </row>
        <row r="56">
          <cell r="B56" t="str">
            <v>Amounts charged directly to P&amp;L without going through accrual</v>
          </cell>
        </row>
        <row r="57">
          <cell r="B57" t="str">
            <v>Legal fee incurred during the year</v>
          </cell>
        </row>
        <row r="58">
          <cell r="B58" t="str">
            <v>Refund from Hunis Holdings</v>
          </cell>
          <cell r="F58" t="str">
            <v xml:space="preserve">relates to payment of legal fees by this customer </v>
          </cell>
        </row>
        <row r="59">
          <cell r="F59" t="str">
            <v>(II)</v>
          </cell>
        </row>
        <row r="61">
          <cell r="D61" t="str">
            <v>(I) + (II) =</v>
          </cell>
          <cell r="F61" t="str">
            <v>30</v>
          </cell>
        </row>
        <row r="64">
          <cell r="B64" t="str">
            <v>The legal fee provision is used for debt collection.</v>
          </cell>
        </row>
        <row r="66">
          <cell r="A66" t="str">
            <v>I</v>
          </cell>
          <cell r="B66" t="str">
            <v>The negative amount is due to reversal of overprovided secretarial fee in prior years.</v>
          </cell>
        </row>
        <row r="68">
          <cell r="A68" t="str">
            <v>j</v>
          </cell>
          <cell r="B68" t="str">
            <v>The increase in security expense is due to employment of 24hr security service for the Tanah Merah plant, which commenced</v>
          </cell>
        </row>
        <row r="69">
          <cell r="B69" t="str">
            <v>operation in 2000.</v>
          </cell>
        </row>
        <row r="71">
          <cell r="A71" t="str">
            <v>k</v>
          </cell>
          <cell r="B71" t="str">
            <v>This relates to royalty payable to Keystone Retaining Wall Systems Inc. (based in US) for sales of Keystones. The royalty</v>
          </cell>
        </row>
        <row r="72">
          <cell r="B72" t="str">
            <v>is calculated as 7.3% of sales.</v>
          </cell>
        </row>
        <row r="74">
          <cell r="B74" t="str">
            <v>Rationalisation:</v>
          </cell>
        </row>
        <row r="75">
          <cell r="B75" t="str">
            <v>Sales of Keystones (per management report)</v>
          </cell>
        </row>
        <row r="76">
          <cell r="B76" t="str">
            <v>Royalty (7.3%)</v>
          </cell>
        </row>
        <row r="77">
          <cell r="B77" t="str">
            <v>Per AA</v>
          </cell>
        </row>
        <row r="78">
          <cell r="B78" t="str">
            <v>Per GL</v>
          </cell>
        </row>
        <row r="79">
          <cell r="B79" t="str">
            <v>Difference</v>
          </cell>
        </row>
        <row r="81">
          <cell r="B81" t="str">
            <v>The difference is due to the fact that the sales amount includes sale of steel grids and transport costs charged to customers,</v>
          </cell>
        </row>
        <row r="82">
          <cell r="B82" t="str">
            <v>where royalty is payable on sale of Keystone products only.</v>
          </cell>
        </row>
        <row r="84">
          <cell r="A84" t="str">
            <v>l</v>
          </cell>
          <cell r="B84" t="str">
            <v>Running expenses include toll charges and fuel expenses. These expenses have increased due to the longer distance</v>
          </cell>
        </row>
        <row r="85">
          <cell r="B85" t="str">
            <v>between the HQ and the Tanah Merah plant, compared to the plant in Batu Caves.</v>
          </cell>
        </row>
        <row r="87">
          <cell r="A87" t="str">
            <v>m</v>
          </cell>
          <cell r="B87" t="str">
            <v>The significant increase in is due to new policies taken up for the Tanah Merah factory such for risk of fire and consequential</v>
          </cell>
        </row>
        <row r="88">
          <cell r="B88" t="str">
            <v xml:space="preserve">loss. </v>
          </cell>
        </row>
        <row r="90">
          <cell r="A90" t="str">
            <v>n</v>
          </cell>
          <cell r="B90" t="str">
            <v xml:space="preserve">Last year's amount arose on forex loss purchase of fixed assets for the Tanah Merah factory. No forex loss this year as additions to the </v>
          </cell>
        </row>
        <row r="91">
          <cell r="B91" t="str">
            <v>factory as additions were priced in RM.</v>
          </cell>
        </row>
      </sheetData>
      <sheetData sheetId="46" refreshError="1"/>
      <sheetData sheetId="47" refreshError="1">
        <row r="1">
          <cell r="A1" t="str">
            <v>INTEGRATED BRICKWORKS SDN. BHD.</v>
          </cell>
        </row>
        <row r="2">
          <cell r="A2" t="str">
            <v>A: 31 December 2001</v>
          </cell>
        </row>
        <row r="3">
          <cell r="A3" t="str">
            <v>Other Income</v>
          </cell>
        </row>
        <row r="5">
          <cell r="E5" t="str">
            <v xml:space="preserve">         &lt;---------------------Current Year------------------------&gt;</v>
          </cell>
        </row>
        <row r="6">
          <cell r="B6" t="str">
            <v xml:space="preserve">                                                                                                                                      </v>
          </cell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11">
          <cell r="B11" t="str">
            <v>Miscellaneous income</v>
          </cell>
          <cell r="C11" t="str">
            <v>a</v>
          </cell>
          <cell r="D11">
            <v>3670</v>
          </cell>
          <cell r="E11">
            <v>55527</v>
          </cell>
          <cell r="F11" t="str">
            <v>(a)</v>
          </cell>
          <cell r="J11">
            <v>55527</v>
          </cell>
        </row>
        <row r="13">
          <cell r="B13" t="str">
            <v>Interest income - KGB</v>
          </cell>
          <cell r="D13">
            <v>0</v>
          </cell>
          <cell r="E13">
            <v>0</v>
          </cell>
          <cell r="J13">
            <v>0</v>
          </cell>
        </row>
        <row r="15">
          <cell r="B15" t="str">
            <v>Profit on disposal of asset</v>
          </cell>
          <cell r="D15">
            <v>0</v>
          </cell>
          <cell r="E15">
            <v>24001</v>
          </cell>
          <cell r="J15">
            <v>24001</v>
          </cell>
        </row>
        <row r="17">
          <cell r="B17" t="str">
            <v xml:space="preserve">Relocation expenses </v>
          </cell>
          <cell r="D17">
            <v>0</v>
          </cell>
          <cell r="E17">
            <v>-14345</v>
          </cell>
          <cell r="H17" t="str">
            <v>&lt;104&gt;</v>
          </cell>
          <cell r="I17">
            <v>14345</v>
          </cell>
          <cell r="J17">
            <v>0</v>
          </cell>
        </row>
        <row r="19">
          <cell r="D19">
            <v>3670</v>
          </cell>
          <cell r="E19">
            <v>65183</v>
          </cell>
          <cell r="J19">
            <v>79528</v>
          </cell>
        </row>
        <row r="20">
          <cell r="D20" t="str">
            <v>&lt;--------   F-3   -----------&gt;</v>
          </cell>
          <cell r="J20" t="str">
            <v>F-3</v>
          </cell>
        </row>
        <row r="23">
          <cell r="A23" t="str">
            <v>a</v>
          </cell>
          <cell r="B23" t="str">
            <v>Being the sum of:</v>
          </cell>
        </row>
        <row r="25">
          <cell r="B25" t="str">
            <v>Interest income from external sources</v>
          </cell>
          <cell r="D25" t="str">
            <v>F- 21</v>
          </cell>
          <cell r="E25">
            <v>36522</v>
          </cell>
          <cell r="F25" t="str">
            <v>(x)</v>
          </cell>
        </row>
        <row r="26">
          <cell r="B26" t="str">
            <v>Sundry income from internal sources</v>
          </cell>
          <cell r="E26">
            <v>19005</v>
          </cell>
          <cell r="F26" t="str">
            <v>(y)</v>
          </cell>
        </row>
        <row r="27">
          <cell r="E27">
            <v>55527</v>
          </cell>
          <cell r="F27" t="str">
            <v>(a)</v>
          </cell>
        </row>
        <row r="29">
          <cell r="B29" t="str">
            <v>Note : (x) - The interest income from external sources is derived from other than intergrated related company or KGB group</v>
          </cell>
        </row>
        <row r="30">
          <cell r="B30" t="str">
            <v>Note : (y) - The interest income from internal sources is derived from sales to staff, inter related company or KGB group</v>
          </cell>
        </row>
      </sheetData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OOSECHKLIST"/>
    </sheetNames>
    <sheetDataSet>
      <sheetData sheetId="0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OOSECHKLIST"/>
      <sheetName val="M"/>
      <sheetName val="Pnl-10"/>
      <sheetName val="20"/>
      <sheetName val="30"/>
      <sheetName val="70"/>
      <sheetName val="C-6"/>
      <sheetName val="C-6a"/>
      <sheetName val="F-1l2"/>
      <sheetName val="L"/>
      <sheetName val="30-Note"/>
      <sheetName val="U-2"/>
      <sheetName val="AA"/>
      <sheetName val="AP110"/>
      <sheetName val="B-10"/>
      <sheetName val="BB-1"/>
      <sheetName val="C-5"/>
      <sheetName val="CC"/>
      <sheetName val="F-21"/>
      <sheetName val="F-4"/>
      <sheetName val="F-9c"/>
      <sheetName val="FF"/>
      <sheetName val="FF-2"/>
      <sheetName val="M MM"/>
      <sheetName val="10"/>
      <sheetName val="30a"/>
      <sheetName val="กระแส"/>
    </sheetNames>
    <sheetDataSet>
      <sheetData sheetId="0" refreshError="1">
        <row r="395">
          <cell r="B395">
            <v>16</v>
          </cell>
          <cell r="C395" t="str">
            <v>FF/ES</v>
          </cell>
          <cell r="D395">
            <v>35518</v>
          </cell>
          <cell r="F395" t="str">
            <v>TPD INTERIOR RESOURCES PTE LTD</v>
          </cell>
          <cell r="G395" t="str">
            <v>E960011L</v>
          </cell>
          <cell r="H395" t="str">
            <v>EXECUTIVE SUITE</v>
          </cell>
          <cell r="I395" t="str">
            <v>LF 1947 AGA B CABINET</v>
          </cell>
          <cell r="J395" t="str">
            <v>NO</v>
          </cell>
          <cell r="K395">
            <v>1</v>
          </cell>
          <cell r="M395">
            <v>1</v>
          </cell>
          <cell r="N395">
            <v>0</v>
          </cell>
          <cell r="O395">
            <v>2361.2851033421421</v>
          </cell>
          <cell r="P395">
            <v>0.1</v>
          </cell>
          <cell r="Q395">
            <v>2361.2851033421421</v>
          </cell>
          <cell r="S395">
            <v>0</v>
          </cell>
          <cell r="T395">
            <v>0</v>
          </cell>
          <cell r="U395">
            <v>2361.2851033421421</v>
          </cell>
          <cell r="V395">
            <v>669.03077928027358</v>
          </cell>
          <cell r="W395">
            <v>236.12851033421421</v>
          </cell>
          <cell r="X395">
            <v>0</v>
          </cell>
          <cell r="Y395">
            <v>905.15928961448776</v>
          </cell>
          <cell r="Z395">
            <v>1456.1258137276543</v>
          </cell>
          <cell r="AA395">
            <v>1692.2543240618684</v>
          </cell>
          <cell r="AB395">
            <v>19.677375861184519</v>
          </cell>
          <cell r="AC395">
            <v>19.677375861184519</v>
          </cell>
          <cell r="AD395">
            <v>19.677375861184519</v>
          </cell>
          <cell r="AE395">
            <v>19.677375861184519</v>
          </cell>
          <cell r="AF395">
            <v>19.677375861184519</v>
          </cell>
          <cell r="AG395">
            <v>19.677375861184519</v>
          </cell>
          <cell r="AH395">
            <v>19.677375861184519</v>
          </cell>
          <cell r="AI395">
            <v>19.677375861184519</v>
          </cell>
          <cell r="AJ395">
            <v>19.677375861184519</v>
          </cell>
          <cell r="AK395">
            <v>19.677375861184519</v>
          </cell>
          <cell r="AL395">
            <v>19.677375861184519</v>
          </cell>
          <cell r="AM395">
            <v>19.677375861184519</v>
          </cell>
          <cell r="AP395">
            <v>19.677375861184519</v>
          </cell>
          <cell r="AQ395">
            <v>34</v>
          </cell>
          <cell r="AS395" t="str">
            <v>VERIFIED &amp; TAGGED</v>
          </cell>
        </row>
        <row r="828">
          <cell r="B828">
            <v>8</v>
          </cell>
          <cell r="C828" t="str">
            <v>FF/LL</v>
          </cell>
          <cell r="D828">
            <v>35366</v>
          </cell>
          <cell r="F828" t="str">
            <v>TPD INTERIOR RESOURCES PTE LTD</v>
          </cell>
          <cell r="G828" t="str">
            <v>E960017L</v>
          </cell>
          <cell r="H828" t="str">
            <v>LIFT LOBBY</v>
          </cell>
          <cell r="I828" t="str">
            <v>SIDEBOARD - 3 DOOR 3 DRAWER</v>
          </cell>
          <cell r="J828" t="str">
            <v>NO</v>
          </cell>
          <cell r="K828">
            <v>4</v>
          </cell>
          <cell r="M828">
            <v>3</v>
          </cell>
          <cell r="N828">
            <v>-1</v>
          </cell>
          <cell r="O828">
            <v>2900.5795381301064</v>
          </cell>
          <cell r="P828">
            <v>0.1</v>
          </cell>
          <cell r="Q828">
            <v>11602.318152520425</v>
          </cell>
          <cell r="S828">
            <v>0</v>
          </cell>
          <cell r="T828">
            <v>0</v>
          </cell>
          <cell r="U828">
            <v>11602.318152520425</v>
          </cell>
          <cell r="V828">
            <v>3577.3814303604649</v>
          </cell>
          <cell r="W828">
            <v>1160.2318152520427</v>
          </cell>
          <cell r="X828">
            <v>0</v>
          </cell>
          <cell r="Y828">
            <v>4737.6132456125079</v>
          </cell>
          <cell r="Z828">
            <v>6864.7049069079176</v>
          </cell>
          <cell r="AA828">
            <v>8024.9367221599605</v>
          </cell>
          <cell r="AB828">
            <v>96.685984604336895</v>
          </cell>
          <cell r="AC828">
            <v>96.685984604336895</v>
          </cell>
          <cell r="AD828">
            <v>96.685984604336895</v>
          </cell>
          <cell r="AE828">
            <v>96.685984604336895</v>
          </cell>
          <cell r="AF828">
            <v>96.685984604336895</v>
          </cell>
          <cell r="AG828">
            <v>96.685984604336895</v>
          </cell>
          <cell r="AH828">
            <v>96.685984604336895</v>
          </cell>
          <cell r="AI828">
            <v>96.685984604336895</v>
          </cell>
          <cell r="AJ828">
            <v>96.685984604336895</v>
          </cell>
          <cell r="AK828">
            <v>96.685984604336895</v>
          </cell>
          <cell r="AL828">
            <v>96.685984604336895</v>
          </cell>
          <cell r="AM828">
            <v>96.685984604336895</v>
          </cell>
          <cell r="AP828">
            <v>96.685984604336895</v>
          </cell>
          <cell r="AQ828">
            <v>37</v>
          </cell>
          <cell r="AS828" t="str">
            <v>SLRH / H / FF/ 007294, 7359, 7454</v>
          </cell>
        </row>
        <row r="888">
          <cell r="B888">
            <v>22</v>
          </cell>
          <cell r="C888" t="str">
            <v>FF/WL</v>
          </cell>
          <cell r="D888">
            <v>35518</v>
          </cell>
          <cell r="F888" t="str">
            <v>TPD INTERIOR RESOURCES PTE LTD</v>
          </cell>
          <cell r="G888" t="str">
            <v>E960011L</v>
          </cell>
          <cell r="H888" t="str">
            <v>PIANO LOUNGE</v>
          </cell>
          <cell r="I888" t="str">
            <v>LF 1949 AFZ A CABINET</v>
          </cell>
          <cell r="J888" t="str">
            <v>NO</v>
          </cell>
          <cell r="K888">
            <v>1</v>
          </cell>
          <cell r="M888">
            <v>1</v>
          </cell>
          <cell r="N888">
            <v>0</v>
          </cell>
          <cell r="O888">
            <v>2128.3096443328654</v>
          </cell>
          <cell r="P888">
            <v>0.1</v>
          </cell>
          <cell r="Q888">
            <v>2128.3096443328654</v>
          </cell>
          <cell r="S888">
            <v>0</v>
          </cell>
          <cell r="T888">
            <v>0</v>
          </cell>
          <cell r="U888">
            <v>2128.3096443328654</v>
          </cell>
          <cell r="V888">
            <v>603.02106589431185</v>
          </cell>
          <cell r="W888">
            <v>212.83096443328654</v>
          </cell>
          <cell r="X888">
            <v>0</v>
          </cell>
          <cell r="Y888">
            <v>815.85203032759841</v>
          </cell>
          <cell r="Z888">
            <v>1312.457614005267</v>
          </cell>
          <cell r="AA888">
            <v>1525.2885784385535</v>
          </cell>
          <cell r="AB888">
            <v>17.735913702773882</v>
          </cell>
          <cell r="AC888">
            <v>17.735913702773882</v>
          </cell>
          <cell r="AD888">
            <v>17.735913702773882</v>
          </cell>
          <cell r="AE888">
            <v>17.735913702773882</v>
          </cell>
          <cell r="AF888">
            <v>17.735913702773882</v>
          </cell>
          <cell r="AG888">
            <v>17.735913702773882</v>
          </cell>
          <cell r="AH888">
            <v>17.735913702773882</v>
          </cell>
          <cell r="AI888">
            <v>17.735913702773882</v>
          </cell>
          <cell r="AJ888">
            <v>17.735913702773882</v>
          </cell>
          <cell r="AK888">
            <v>17.735913702773882</v>
          </cell>
          <cell r="AL888">
            <v>17.735913702773882</v>
          </cell>
          <cell r="AM888">
            <v>17.735913702773882</v>
          </cell>
          <cell r="AP888">
            <v>17.735913702773882</v>
          </cell>
          <cell r="AQ888">
            <v>34</v>
          </cell>
          <cell r="AS888" t="str">
            <v>PL ?</v>
          </cell>
        </row>
        <row r="1069">
          <cell r="I1069" t="str">
            <v>LF 1109 AFF B SIDEBOARD ( BLK 3 DOOR 1DRAWER )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;T"/>
      <sheetName val="FS_PL;T"/>
      <sheetName val="Chg in Equity;T"/>
      <sheetName val="Cash Flow"/>
      <sheetName val="H130"/>
      <sheetName val="Pass Adjust"/>
      <sheetName val="Adj&amp;Rje"/>
      <sheetName val="TB"/>
      <sheetName val="Z830-WBS"/>
      <sheetName val="Z831-WPL"/>
      <sheetName val="A1"/>
      <sheetName val="A3"/>
      <sheetName val="A4"/>
      <sheetName val="A5"/>
      <sheetName val="A6"/>
      <sheetName val="B1"/>
      <sheetName val="B3"/>
      <sheetName val="B4"/>
      <sheetName val="C1"/>
      <sheetName val="D1"/>
      <sheetName val="D2"/>
      <sheetName val="D3"/>
      <sheetName val="D4"/>
      <sheetName val="E1"/>
      <sheetName val="E2"/>
      <sheetName val="E3"/>
      <sheetName val="E6"/>
      <sheetName val="E5"/>
      <sheetName val="F1"/>
      <sheetName val="F110"/>
      <sheetName val="Formular"/>
      <sheetName val="SCB 1 - Current"/>
      <sheetName val="SCB 2 - Current"/>
      <sheetName val="19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PLA"/>
    </sheetNames>
    <sheetDataSet>
      <sheetData sheetId="0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y Info"/>
      <sheetName val="TBIS"/>
      <sheetName val="TBCS-PL"/>
      <sheetName val="TBCS-BS"/>
      <sheetName val="Adjustments"/>
      <sheetName val="Reclassifications"/>
      <sheetName val="Fin-PL"/>
      <sheetName val="Fin-BS"/>
      <sheetName val="Conso BS"/>
      <sheetName val="CF "/>
      <sheetName val="TBS"/>
      <sheetName val="TPL"/>
      <sheetName val="TRecon "/>
      <sheetName val="B1"/>
      <sheetName val="B1-1"/>
      <sheetName val="B1-2"/>
      <sheetName val="Admin"/>
      <sheetName val="DPLA"/>
      <sheetName val="C"/>
      <sheetName val="C1"/>
      <sheetName val="C1-1"/>
      <sheetName val="D"/>
      <sheetName val="D1"/>
      <sheetName val="E1(a)"/>
      <sheetName val="E1"/>
      <sheetName val="F"/>
      <sheetName val="F1"/>
      <sheetName val="G"/>
      <sheetName val="G1"/>
      <sheetName val="H"/>
      <sheetName val="H1"/>
      <sheetName val="J1"/>
      <sheetName val="L1"/>
      <sheetName val="M"/>
      <sheetName val="M1"/>
      <sheetName val="N"/>
      <sheetName val="P4"/>
      <sheetName val="JAN"/>
      <sheetName val="M_Maincomp"/>
      <sheetName val="CA"/>
      <sheetName val="อัตรามรณะ"/>
      <sheetName val="Cover"/>
      <sheetName val="Comparison"/>
      <sheetName val="Selection"/>
      <sheetName val="CASA-PLAN"/>
      <sheetName val="Number"/>
      <sheetName val="KJBIS - TBCS &amp; TBIS (1 file)"/>
      <sheetName val="UPH"/>
      <sheetName val="Trial Balance"/>
      <sheetName val="เงินกู้ MGC"/>
      <sheetName val="Coy_Info"/>
      <sheetName val="Conso_BS"/>
      <sheetName val="CF_"/>
      <sheetName val="TRecon_"/>
      <sheetName val="U"/>
      <sheetName val="C2"/>
      <sheetName val="SHEET1"/>
      <sheetName val="Macola GL"/>
      <sheetName val="Dir"/>
      <sheetName val="Links"/>
      <sheetName val="Criteria"/>
      <sheetName val="list-direc"/>
      <sheetName val="B"/>
      <sheetName val="ADVANCE-STAFF"/>
      <sheetName val="FF-1"/>
      <sheetName val="Comp equip"/>
      <sheetName val="MV"/>
      <sheetName val="Mach &amp; equip"/>
      <sheetName val="Macola_GL"/>
      <sheetName val="10-1 Media"/>
      <sheetName val="10-cut"/>
      <sheetName val="ลูกหนี้_เก่า_"/>
      <sheetName val="_FS1220"/>
      <sheetName val="_FS1610"/>
      <sheetName val="_FS1710"/>
      <sheetName val="Statement-BAHT"/>
      <sheetName val="BS"/>
      <sheetName val="Paramters"/>
      <sheetName val="Data"/>
      <sheetName val="Parameters"/>
      <sheetName val="QR_4.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/>
      <sheetData sheetId="58"/>
      <sheetData sheetId="59"/>
      <sheetData sheetId="60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1922"/>
    </sheetNames>
    <sheetDataSet>
      <sheetData sheetId="0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1121"/>
      <sheetName val="11510"/>
      <sheetName val="11921"/>
      <sheetName val="11922"/>
      <sheetName val="11923"/>
      <sheetName val="21931"/>
      <sheetName val="11932"/>
      <sheetName val="11933"/>
      <sheetName val="11934"/>
      <sheetName val="11939"/>
      <sheetName val="11941"/>
      <sheetName val="11942"/>
      <sheetName val="11949"/>
      <sheetName val="FORMC94"/>
      <sheetName val="asset"/>
      <sheetName val="BPR"/>
      <sheetName val="B3"/>
      <sheetName val="LOOSECHKLIST"/>
      <sheetName val="Detail Jul'06"/>
      <sheetName val="1131 "/>
      <sheetName val="Cash Flow 31-3-49"/>
      <sheetName val="B300 (3)"/>
      <sheetName val="200-110"/>
      <sheetName val="________BLDG"/>
      <sheetName val="個品ﾘｽﾄ"/>
      <sheetName val="Z810_TB"/>
      <sheetName val="A5"/>
      <sheetName val="Formular"/>
      <sheetName val="A3"/>
      <sheetName val="D3"/>
      <sheetName val="D"/>
      <sheetName val="Standing Data"/>
      <sheetName val="Salaries"/>
      <sheetName val="Asset &amp; Liability"/>
      <sheetName val="Net asset value"/>
      <sheetName val="DATA LC_TR__K_Bank  "/>
      <sheetName val="Black Scholes"/>
    </sheetNames>
    <sheetDataSet>
      <sheetData sheetId="0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I"/>
      <sheetName val="COV"/>
      <sheetName val="CONT"/>
      <sheetName val="COM"/>
      <sheetName val="S108-2001"/>
      <sheetName val="108"/>
      <sheetName val="10899"/>
      <sheetName val="RA"/>
      <sheetName val="PL"/>
      <sheetName val="MFA"/>
      <sheetName val="AFA"/>
      <sheetName val="CA"/>
      <sheetName val="RHP"/>
      <sheetName val="FMC"/>
      <sheetName val="Adj&amp;Rje(Z820) "/>
      <sheetName val="STATEMENT"/>
      <sheetName val="200-110"/>
      <sheetName val="TBA"/>
      <sheetName val="Expense Summary"/>
      <sheetName val="D300"/>
      <sheetName val="FF-3"/>
      <sheetName val="M_Maincomp"/>
      <sheetName val="TO _ SP"/>
      <sheetName val="K-5"/>
      <sheetName val="DPLA"/>
      <sheetName val="Newspaper"/>
      <sheetName val="Pcacom2001"/>
      <sheetName val="Defer_ร่วม"/>
      <sheetName val="B"/>
      <sheetName val="FSA"/>
      <sheetName val="gl"/>
      <sheetName val="U-2.1"/>
      <sheetName val="JAN"/>
      <sheetName val="Standing Data"/>
      <sheetName val="Asset &amp; Liability"/>
      <sheetName val="Net asset value"/>
      <sheetName val="total"/>
      <sheetName val="10"/>
      <sheetName val="Cover"/>
      <sheetName val="Comparison"/>
      <sheetName val="B131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"/>
      <sheetName val="FF_2 _1_"/>
    </sheetNames>
    <sheetDataSet>
      <sheetData sheetId="0" refreshError="1"/>
      <sheetData sheetId="1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BSI"/>
      <sheetName val="Nst334_Awp1_without adj"/>
      <sheetName val="11922"/>
      <sheetName val="FF_3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 refreshError="1">
        <row r="7">
          <cell r="C7" t="str">
            <v>31.12.99</v>
          </cell>
          <cell r="D7" t="str">
            <v>31.12.00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"/>
      <sheetName val="FF-2 (1)"/>
      <sheetName val="FF_2 _1_"/>
      <sheetName val="FSA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 _1_"/>
      <sheetName val="p&amp;L"/>
      <sheetName val="FORMC94"/>
    </sheetNames>
    <sheetDataSet>
      <sheetData sheetId="0" refreshError="1">
        <row r="1">
          <cell r="A1" t="str">
            <v>IDSM ELECTRONICS SDN BHD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7">
          <cell r="C7" t="str">
            <v>31.12.99</v>
          </cell>
          <cell r="D7" t="str">
            <v>31.12.00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>
        <row r="1">
          <cell r="A1" t="str">
            <v>IDSM ELECTRONICS SDN BHD</v>
          </cell>
        </row>
        <row r="2">
          <cell r="A2" t="str">
            <v>FILE NUMBER   :  C 4909072-00</v>
          </cell>
        </row>
        <row r="3">
          <cell r="A3" t="str">
            <v>YEAR OF ASSESSMENT 2000 (CURRENT YEAR)</v>
          </cell>
        </row>
        <row r="4">
          <cell r="A4" t="str">
            <v>SECTION 108 CREDIT BALANCE</v>
          </cell>
        </row>
        <row r="7">
          <cell r="A7" t="str">
            <v>YEAR</v>
          </cell>
          <cell r="C7" t="str">
            <v>BALANCE</v>
          </cell>
          <cell r="E7" t="str">
            <v>CURRENT</v>
          </cell>
          <cell r="I7" t="str">
            <v>DIVIDENDS</v>
          </cell>
          <cell r="K7" t="str">
            <v>BALANCE</v>
          </cell>
        </row>
        <row r="8">
          <cell r="A8" t="str">
            <v>ENDED</v>
          </cell>
          <cell r="C8" t="str">
            <v>B/F</v>
          </cell>
          <cell r="E8" t="str">
            <v>YEAR</v>
          </cell>
          <cell r="G8" t="str">
            <v>BALANCE</v>
          </cell>
          <cell r="I8" t="str">
            <v>PAID</v>
          </cell>
          <cell r="K8" t="str">
            <v>C/F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"/>
      <sheetName val="FF_2 _1_"/>
    </sheetNames>
    <sheetDataSet>
      <sheetData sheetId="0" refreshError="1"/>
      <sheetData sheetId="1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"/>
      <sheetName val="FF_2 _1_"/>
      <sheetName val="FSA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</sheetNames>
    <sheetDataSet>
      <sheetData sheetId="0" refreshError="1">
        <row r="7">
          <cell r="C7" t="str">
            <v>31.12.99</v>
          </cell>
          <cell r="D7" t="str">
            <v>31.12.00</v>
          </cell>
        </row>
      </sheetData>
      <sheetData sheetId="1"/>
      <sheetData sheetId="2" refreshError="1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terim --&gt; Top"/>
    </sheetNames>
    <sheetDataSet>
      <sheetData sheetId="0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tructions"/>
      <sheetName val="GL --&gt; Interim"/>
      <sheetName val="Interim --&gt; Top"/>
      <sheetName val="Top Summary"/>
      <sheetName val="GL Input Validations"/>
      <sheetName val="Scratchpad"/>
      <sheetName val="B"/>
      <sheetName val="FF_2 _1_"/>
      <sheetName val="I"/>
      <sheetName val="A-1"/>
    </sheetNames>
    <sheetDataSet>
      <sheetData sheetId="0" refreshError="1"/>
      <sheetData sheetId="1" refreshError="1"/>
      <sheetData sheetId="2">
        <row r="4">
          <cell r="E4" t="str">
            <v>Cash</v>
          </cell>
        </row>
        <row r="5">
          <cell r="E5" t="str">
            <v>Cash at bank</v>
          </cell>
        </row>
        <row r="6">
          <cell r="E6" t="str">
            <v>Deposits and placements with financial institutions</v>
          </cell>
        </row>
        <row r="7">
          <cell r="E7" t="str">
            <v>Trade receivables</v>
          </cell>
        </row>
        <row r="8">
          <cell r="E8" t="str">
            <v>Prepayments</v>
          </cell>
        </row>
        <row r="9">
          <cell r="E9" t="str">
            <v>Interfund account</v>
          </cell>
        </row>
        <row r="10">
          <cell r="E10" t="str">
            <v>Other debtors</v>
          </cell>
        </row>
        <row r="11">
          <cell r="E11" t="str">
            <v>Other debtors - deposits</v>
          </cell>
        </row>
        <row r="12">
          <cell r="E12" t="str">
            <v>AR Debtors - Affiliated Companies</v>
          </cell>
        </row>
        <row r="13">
          <cell r="E13" t="str">
            <v>Due from Holding Company</v>
          </cell>
        </row>
        <row r="14">
          <cell r="E14" t="str">
            <v>Provision for bad and doubtful debts</v>
          </cell>
        </row>
        <row r="15">
          <cell r="E15" t="str">
            <v>Provision for bad and doubtful debts - Related Companies</v>
          </cell>
        </row>
        <row r="16">
          <cell r="E16" t="str">
            <v>Stocks - Consumables</v>
          </cell>
        </row>
        <row r="17">
          <cell r="E17" t="str">
            <v>Stocks - Promotional Items</v>
          </cell>
        </row>
        <row r="18">
          <cell r="E18" t="str">
            <v>Current Account - Overseas Operations</v>
          </cell>
        </row>
        <row r="19">
          <cell r="E19" t="str">
            <v>Intermember bank balances</v>
          </cell>
        </row>
        <row r="20">
          <cell r="E20" t="str">
            <v>Current Account - Subsidiaries</v>
          </cell>
        </row>
        <row r="21">
          <cell r="E21" t="str">
            <v>Loan/Advances -Subsidiaries</v>
          </cell>
        </row>
        <row r="22">
          <cell r="E22" t="str">
            <v>Loan/Advance - Holding/Ultimate Holding Co</v>
          </cell>
        </row>
        <row r="23">
          <cell r="E23" t="str">
            <v>Current Account - Fellow Subsidiaries</v>
          </cell>
        </row>
        <row r="24">
          <cell r="E24" t="str">
            <v>Loan/Advance - fellow subsidiaries</v>
          </cell>
        </row>
        <row r="25">
          <cell r="E25" t="str">
            <v>Current Account - Affiliated Companies</v>
          </cell>
        </row>
        <row r="26">
          <cell r="E26" t="str">
            <v>Loan/Advance - Affiliated Companies</v>
          </cell>
        </row>
        <row r="27">
          <cell r="E27" t="str">
            <v>Investment in Quoted Shares</v>
          </cell>
        </row>
        <row r="28">
          <cell r="E28" t="str">
            <v>Other Investments</v>
          </cell>
        </row>
        <row r="29">
          <cell r="E29" t="str">
            <v>Provision for diminution</v>
          </cell>
        </row>
        <row r="30">
          <cell r="E30" t="str">
            <v>Fixed Assets</v>
          </cell>
        </row>
        <row r="31">
          <cell r="E31" t="str">
            <v>Provision for depreciation</v>
          </cell>
        </row>
        <row r="32">
          <cell r="E32" t="str">
            <v>Deferred Expenditure</v>
          </cell>
        </row>
        <row r="33">
          <cell r="E33" t="str">
            <v>Unearned Premium Reserve</v>
          </cell>
        </row>
        <row r="34">
          <cell r="E34" t="str">
            <v>Due to Agents and Reinsurers</v>
          </cell>
        </row>
        <row r="35">
          <cell r="E35" t="str">
            <v>AP Creditors-Purchases-Subsidiary Co</v>
          </cell>
        </row>
        <row r="36">
          <cell r="E36" t="str">
            <v>AP Creditors-Purchases-Felllow Subsidiaries</v>
          </cell>
        </row>
        <row r="37">
          <cell r="E37" t="str">
            <v>Due to Holding Company</v>
          </cell>
        </row>
        <row r="38">
          <cell r="E38" t="str">
            <v>Accruals</v>
          </cell>
        </row>
        <row r="39">
          <cell r="E39" t="str">
            <v>Long term debt</v>
          </cell>
        </row>
        <row r="40">
          <cell r="E40" t="str">
            <v>Provision for Outstanding Claims</v>
          </cell>
        </row>
        <row r="41">
          <cell r="E41" t="str">
            <v>Other Creditors</v>
          </cell>
        </row>
        <row r="42">
          <cell r="E42" t="str">
            <v>Share Capital</v>
          </cell>
        </row>
        <row r="43">
          <cell r="E43" t="str">
            <v>Retained Profits</v>
          </cell>
        </row>
        <row r="44">
          <cell r="E44" t="str">
            <v>Operating Revenue</v>
          </cell>
        </row>
        <row r="45">
          <cell r="E45" t="str">
            <v>Non Operating Revenue</v>
          </cell>
        </row>
        <row r="46">
          <cell r="E46" t="str">
            <v>Personnel Cost</v>
          </cell>
        </row>
        <row r="47">
          <cell r="E47" t="str">
            <v>Establishment cost</v>
          </cell>
        </row>
        <row r="48">
          <cell r="E48" t="str">
            <v>Marketing Expenditure</v>
          </cell>
        </row>
        <row r="49">
          <cell r="E49" t="str">
            <v>Administrative and General Expenditure</v>
          </cell>
        </row>
        <row r="50">
          <cell r="E50" t="str">
            <v>Non Operating Expenses</v>
          </cell>
        </row>
        <row r="51">
          <cell r="E51" t="str">
            <v>Accrued discretionary compensation</v>
          </cell>
        </row>
        <row r="52">
          <cell r="E52" t="str">
            <v>Accrued product warranty reserve</v>
          </cell>
        </row>
        <row r="53">
          <cell r="E53" t="str">
            <v>Accrued product liability reserve</v>
          </cell>
        </row>
        <row r="54">
          <cell r="E54" t="str">
            <v>Accrued royalties payable</v>
          </cell>
        </row>
        <row r="55">
          <cell r="E55" t="str">
            <v>Accrued compensated absences</v>
          </cell>
        </row>
        <row r="56">
          <cell r="E56" t="str">
            <v>Amounts owed to related parties - ST</v>
          </cell>
        </row>
        <row r="57">
          <cell r="E57" t="str">
            <v>Interest payable</v>
          </cell>
        </row>
        <row r="58">
          <cell r="E58" t="str">
            <v>Taxes other than income</v>
          </cell>
        </row>
        <row r="59">
          <cell r="E59" t="str">
            <v>Dividends payable</v>
          </cell>
        </row>
        <row r="60">
          <cell r="E60" t="str">
            <v>Customer rebates</v>
          </cell>
        </row>
        <row r="61">
          <cell r="E61" t="str">
            <v>Other current liabilities</v>
          </cell>
        </row>
        <row r="62">
          <cell r="E62" t="str">
            <v>Income taxes payable</v>
          </cell>
        </row>
        <row r="63">
          <cell r="E63" t="str">
            <v>Current deferred income tax liabilities</v>
          </cell>
        </row>
        <row r="64">
          <cell r="E64" t="str">
            <v>Contingent liabilities</v>
          </cell>
        </row>
        <row r="65">
          <cell r="E65" t="str">
            <v>Long term debt</v>
          </cell>
        </row>
        <row r="66">
          <cell r="E66" t="str">
            <v>Capital lease obligations</v>
          </cell>
        </row>
        <row r="67">
          <cell r="E67" t="str">
            <v>Amounts owed to related parties - LT</v>
          </cell>
        </row>
        <row r="68">
          <cell r="E68" t="str">
            <v>Other long term obligations</v>
          </cell>
        </row>
        <row r="69">
          <cell r="E69" t="str">
            <v>Accr post-ret benefits/ pension oblig</v>
          </cell>
        </row>
        <row r="70">
          <cell r="E70" t="str">
            <v>Long term deferred income tax liab.</v>
          </cell>
        </row>
        <row r="71">
          <cell r="E71" t="str">
            <v>Deferred tax credits</v>
          </cell>
        </row>
        <row r="72">
          <cell r="E72" t="str">
            <v>Environmental reserves</v>
          </cell>
        </row>
        <row r="73">
          <cell r="E73" t="str">
            <v>Other liabilities and deferred credits</v>
          </cell>
        </row>
        <row r="74">
          <cell r="E74" t="str">
            <v>Common stock</v>
          </cell>
        </row>
        <row r="75">
          <cell r="E75" t="str">
            <v>Additional paid-in capital</v>
          </cell>
        </row>
        <row r="76">
          <cell r="E76" t="str">
            <v>Retained earnings</v>
          </cell>
        </row>
        <row r="77">
          <cell r="E77" t="str">
            <v>Preferred stock</v>
          </cell>
        </row>
        <row r="78">
          <cell r="E78" t="str">
            <v>Unrealized (gain) loss on securities</v>
          </cell>
        </row>
        <row r="79">
          <cell r="E79" t="str">
            <v>(Treasury stock)</v>
          </cell>
        </row>
        <row r="80">
          <cell r="E80" t="str">
            <v>Partnership equity</v>
          </cell>
        </row>
        <row r="81">
          <cell r="E81" t="str">
            <v>(Stock subscription receivable)</v>
          </cell>
        </row>
        <row r="82">
          <cell r="E82" t="str">
            <v>Cumulative translation adjustment</v>
          </cell>
        </row>
        <row r="83">
          <cell r="E83" t="str">
            <v>(ESOP debt)</v>
          </cell>
        </row>
        <row r="84">
          <cell r="E84" t="str">
            <v>Other equity</v>
          </cell>
        </row>
        <row r="85">
          <cell r="E85" t="str">
            <v>Gross Premiums</v>
          </cell>
        </row>
        <row r="86">
          <cell r="E86" t="str">
            <v>(Reinsurance Outwards)</v>
          </cell>
        </row>
        <row r="87">
          <cell r="E87" t="str">
            <v>Reinsurance Inwards</v>
          </cell>
        </row>
        <row r="88">
          <cell r="E88" t="str">
            <v>Commissions</v>
          </cell>
        </row>
        <row r="89">
          <cell r="E89" t="str">
            <v>Other Loss</v>
          </cell>
        </row>
        <row r="90">
          <cell r="E90" t="str">
            <v>Salaries &amp; employee benefit - expenses</v>
          </cell>
        </row>
        <row r="91">
          <cell r="E91" t="str">
            <v>Depreciation, deplet. and amortization</v>
          </cell>
        </row>
        <row r="92">
          <cell r="E92" t="str">
            <v>Warehousing expenses</v>
          </cell>
        </row>
        <row r="93">
          <cell r="E93" t="str">
            <v>Delivery expenses</v>
          </cell>
        </row>
        <row r="94">
          <cell r="E94" t="str">
            <v>Lease costs</v>
          </cell>
        </row>
        <row r="95">
          <cell r="E95" t="str">
            <v>Occupancy expense</v>
          </cell>
        </row>
        <row r="96">
          <cell r="E96" t="str">
            <v>Bad debt expense</v>
          </cell>
        </row>
        <row r="97">
          <cell r="E97" t="str">
            <v>Other operating expenses</v>
          </cell>
        </row>
        <row r="98">
          <cell r="E98" t="str">
            <v>Interest expense</v>
          </cell>
        </row>
        <row r="99">
          <cell r="E99" t="str">
            <v>Extraordinary items - gain</v>
          </cell>
        </row>
        <row r="100">
          <cell r="E100" t="str">
            <v>Extraordinary items - loss</v>
          </cell>
        </row>
        <row r="101">
          <cell r="E101" t="str">
            <v>Discontinued operations</v>
          </cell>
        </row>
        <row r="102">
          <cell r="E102" t="str">
            <v>Change in accounting principle</v>
          </cell>
        </row>
        <row r="103">
          <cell r="E103" t="str">
            <v>Interest income</v>
          </cell>
        </row>
        <row r="104">
          <cell r="E104" t="str">
            <v>Associated company income</v>
          </cell>
        </row>
        <row r="105">
          <cell r="E105" t="str">
            <v>Foreign exchange gain</v>
          </cell>
        </row>
        <row r="106">
          <cell r="E106" t="str">
            <v>Foreign exchange loss</v>
          </cell>
        </row>
        <row r="107">
          <cell r="E107" t="str">
            <v>Other income, net</v>
          </cell>
        </row>
        <row r="108">
          <cell r="E108" t="str">
            <v>Other expense</v>
          </cell>
        </row>
        <row r="109">
          <cell r="E109" t="str">
            <v>Tax on income</v>
          </cell>
        </row>
        <row r="110">
          <cell r="E110" t="str">
            <v>Investment Income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100"/>
    </sheetNames>
    <sheetDataSet>
      <sheetData sheetId="0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100"/>
      <sheetName val="gl"/>
      <sheetName val="1 LeadSchedule"/>
      <sheetName val="CA Sheet"/>
    </sheetNames>
    <sheetDataSet>
      <sheetData sheetId="0">
        <row r="2">
          <cell r="A2" t="str">
            <v>COUNTRY : 341 MALAYSIA</v>
          </cell>
          <cell r="I2" t="str">
            <v>SCHEDULE : 01.00</v>
          </cell>
        </row>
        <row r="3">
          <cell r="A3" t="str">
            <v>COMPANY : 341905 NESTLE PRODUCTS SDN BHD</v>
          </cell>
          <cell r="I3" t="str">
            <v>VERSION : 1</v>
          </cell>
        </row>
        <row r="5">
          <cell r="A5" t="str">
            <v>GLOBAL INCOME STATEMENT</v>
          </cell>
        </row>
        <row r="8">
          <cell r="A8" t="str">
            <v>Actual 1997</v>
          </cell>
        </row>
        <row r="9">
          <cell r="A9" t="str">
            <v>NOT VALIDATED</v>
          </cell>
        </row>
        <row r="11">
          <cell r="F11" t="str">
            <v>ACT 1996</v>
          </cell>
        </row>
        <row r="14">
          <cell r="A14" t="str">
            <v>GROSS PROCEEDS OF SALES</v>
          </cell>
          <cell r="C14">
            <v>3001</v>
          </cell>
          <cell r="F14">
            <v>1818992</v>
          </cell>
          <cell r="G14">
            <v>105.99432907450637</v>
          </cell>
        </row>
        <row r="16">
          <cell r="A16" t="str">
            <v>REBATES</v>
          </cell>
          <cell r="C16">
            <v>3002</v>
          </cell>
          <cell r="F16">
            <v>102870</v>
          </cell>
          <cell r="G16">
            <v>5.994329074506358</v>
          </cell>
        </row>
        <row r="18">
          <cell r="A18" t="str">
            <v>NET PROCEEDS OF SALES</v>
          </cell>
          <cell r="C18">
            <v>3030</v>
          </cell>
          <cell r="F18">
            <v>1716122</v>
          </cell>
          <cell r="G18">
            <v>100</v>
          </cell>
        </row>
        <row r="20">
          <cell r="A20" t="str">
            <v>PERIODIC ALLOWANCES</v>
          </cell>
          <cell r="C20">
            <v>3035</v>
          </cell>
          <cell r="F20">
            <v>5909</v>
          </cell>
          <cell r="G20">
            <v>0.34432283951840253</v>
          </cell>
        </row>
        <row r="21">
          <cell r="A21" t="str">
            <v>TEMPORARY PRICE PROMOTIONS</v>
          </cell>
          <cell r="C21">
            <v>3040</v>
          </cell>
          <cell r="F21">
            <v>38275</v>
          </cell>
          <cell r="G21">
            <v>2.2303192896542319</v>
          </cell>
        </row>
        <row r="22">
          <cell r="A22" t="str">
            <v>DISCOUNT TO CUSTOMERS</v>
          </cell>
          <cell r="C22">
            <v>3045</v>
          </cell>
          <cell r="F22">
            <v>226</v>
          </cell>
          <cell r="G22">
            <v>1.3169226896456079E-2</v>
          </cell>
        </row>
        <row r="23">
          <cell r="A23" t="str">
            <v>COST OF GOODS SOLD (OWN MANUFACTURE)</v>
          </cell>
          <cell r="C23">
            <v>3075</v>
          </cell>
          <cell r="F23">
            <v>0</v>
          </cell>
          <cell r="G23">
            <v>0</v>
          </cell>
        </row>
        <row r="24">
          <cell r="A24" t="str">
            <v>COST OF GOODS SOLD (PURCHASED)</v>
          </cell>
          <cell r="C24">
            <v>3100</v>
          </cell>
          <cell r="F24">
            <v>1228334</v>
          </cell>
          <cell r="G24">
            <v>71.576146684210102</v>
          </cell>
        </row>
        <row r="25">
          <cell r="A25" t="str">
            <v>COST OF GOODS SOLD (AFF. COS)</v>
          </cell>
          <cell r="C25">
            <v>3101</v>
          </cell>
          <cell r="G25">
            <v>0</v>
          </cell>
        </row>
        <row r="26">
          <cell r="A26" t="str">
            <v>EXPORT SUBSIDIES</v>
          </cell>
          <cell r="C26">
            <v>3110</v>
          </cell>
          <cell r="G26">
            <v>0</v>
          </cell>
        </row>
        <row r="27">
          <cell r="A27" t="str">
            <v>VARIABLE DISTRIBUTION COSTS</v>
          </cell>
          <cell r="C27">
            <v>3115</v>
          </cell>
          <cell r="F27">
            <v>49431</v>
          </cell>
          <cell r="G27">
            <v>2.8803896226492056</v>
          </cell>
        </row>
        <row r="28">
          <cell r="A28" t="str">
            <v>COMMISSION TO AGENTS/SALESMEN</v>
          </cell>
          <cell r="C28">
            <v>3120</v>
          </cell>
          <cell r="G28">
            <v>0</v>
          </cell>
        </row>
        <row r="29">
          <cell r="A29" t="str">
            <v>OTHER VARIABLE EXPENSES</v>
          </cell>
          <cell r="C29">
            <v>3125</v>
          </cell>
          <cell r="F29">
            <v>-17460</v>
          </cell>
          <cell r="G29">
            <v>-1.0174101841244387</v>
          </cell>
        </row>
        <row r="30">
          <cell r="A30" t="str">
            <v>NET ROYALTIES/TECHNICAL ASSISTANCE</v>
          </cell>
          <cell r="C30">
            <v>3130</v>
          </cell>
          <cell r="F30">
            <v>64670</v>
          </cell>
          <cell r="G30">
            <v>3.7683801035124547</v>
          </cell>
        </row>
        <row r="31">
          <cell r="A31" t="str">
            <v>ROYALTIES/TECH. ASSIST. (AFF. COS)</v>
          </cell>
          <cell r="C31">
            <v>3131</v>
          </cell>
          <cell r="G31">
            <v>0</v>
          </cell>
        </row>
        <row r="32">
          <cell r="A32" t="str">
            <v>TAXES ON ROYALTIES/TECH. ASSISTANCE</v>
          </cell>
          <cell r="C32">
            <v>3135</v>
          </cell>
          <cell r="F32">
            <v>7186</v>
          </cell>
          <cell r="G32">
            <v>0.41873479857492651</v>
          </cell>
        </row>
        <row r="33">
          <cell r="A33" t="str">
            <v>TOTAL</v>
          </cell>
          <cell r="C33">
            <v>3150</v>
          </cell>
          <cell r="F33">
            <v>1376571</v>
          </cell>
          <cell r="G33">
            <v>80.214052380891331</v>
          </cell>
        </row>
        <row r="35">
          <cell r="A35" t="str">
            <v>MARGINAL CONTRIBUTION</v>
          </cell>
          <cell r="C35">
            <v>3190</v>
          </cell>
          <cell r="F35">
            <v>339551</v>
          </cell>
          <cell r="G35">
            <v>19.785947619108665</v>
          </cell>
        </row>
        <row r="37">
          <cell r="A37" t="str">
            <v>MEDIA ADVERTISING</v>
          </cell>
          <cell r="C37">
            <v>3205</v>
          </cell>
          <cell r="F37">
            <v>46070</v>
          </cell>
          <cell r="G37">
            <v>2.6845410757510244</v>
          </cell>
        </row>
        <row r="38">
          <cell r="A38" t="str">
            <v>OTHER PROMOTIONS</v>
          </cell>
          <cell r="C38">
            <v>3210</v>
          </cell>
          <cell r="F38">
            <v>42382</v>
          </cell>
          <cell r="G38">
            <v>2.4696379394938122</v>
          </cell>
        </row>
        <row r="39">
          <cell r="A39" t="str">
            <v>MARKET RESEARCH</v>
          </cell>
          <cell r="C39">
            <v>3215</v>
          </cell>
          <cell r="F39">
            <v>1440</v>
          </cell>
          <cell r="G39">
            <v>8.3910118278304219E-2</v>
          </cell>
        </row>
        <row r="40">
          <cell r="A40" t="str">
            <v>PRODUCT RESERVE (BUDGET)</v>
          </cell>
          <cell r="C40">
            <v>3220</v>
          </cell>
          <cell r="G40">
            <v>0</v>
          </cell>
        </row>
        <row r="41">
          <cell r="A41" t="str">
            <v>TOTAL PRODUCT FIXED MARKETING EXP.</v>
          </cell>
          <cell r="C41">
            <v>3225</v>
          </cell>
          <cell r="F41">
            <v>89892</v>
          </cell>
          <cell r="G41">
            <v>5.2380891335231414</v>
          </cell>
        </row>
        <row r="43">
          <cell r="A43" t="str">
            <v>FACTORY FIXED OVERHEADS</v>
          </cell>
          <cell r="C43">
            <v>3250</v>
          </cell>
          <cell r="G43">
            <v>0</v>
          </cell>
        </row>
        <row r="44">
          <cell r="A44" t="str">
            <v>FACTORY FIXED OVERHEADS (AFF. COS)</v>
          </cell>
          <cell r="C44">
            <v>3251</v>
          </cell>
          <cell r="G44">
            <v>0</v>
          </cell>
        </row>
        <row r="45">
          <cell r="A45" t="str">
            <v>DEPRECIATION OF FACTORY FIXED ASSETS</v>
          </cell>
          <cell r="C45">
            <v>3255</v>
          </cell>
          <cell r="F45">
            <v>26</v>
          </cell>
          <cell r="G45">
            <v>1.5150438022471598E-3</v>
          </cell>
        </row>
        <row r="46">
          <cell r="A46" t="str">
            <v>DEPR. OF FACTORY FIXED ASSETS (AFF.COS)</v>
          </cell>
          <cell r="C46">
            <v>3259</v>
          </cell>
          <cell r="G46">
            <v>0</v>
          </cell>
        </row>
        <row r="47">
          <cell r="A47" t="str">
            <v>OTHER PRODUCT FIXED EXPENSES</v>
          </cell>
          <cell r="C47">
            <v>3260</v>
          </cell>
          <cell r="F47">
            <v>1143</v>
          </cell>
          <cell r="G47">
            <v>6.6603656383403972E-2</v>
          </cell>
        </row>
        <row r="48">
          <cell r="A48" t="str">
            <v>BAD GOODS (INCL. INVENTORY DIFF.)</v>
          </cell>
          <cell r="C48">
            <v>3261</v>
          </cell>
          <cell r="F48">
            <v>10430</v>
          </cell>
          <cell r="G48">
            <v>0.60776564836299518</v>
          </cell>
        </row>
        <row r="49">
          <cell r="A49" t="str">
            <v>OPERATIONAL INTEREST</v>
          </cell>
          <cell r="C49">
            <v>3265</v>
          </cell>
          <cell r="F49">
            <v>7534</v>
          </cell>
          <cell r="G49">
            <v>0.43901307715885007</v>
          </cell>
        </row>
        <row r="50">
          <cell r="A50" t="str">
            <v>OPERATIONAL INTEREST (AFF. COS)</v>
          </cell>
          <cell r="C50">
            <v>3266</v>
          </cell>
          <cell r="G50">
            <v>0</v>
          </cell>
        </row>
        <row r="51">
          <cell r="A51" t="str">
            <v>TOTAL</v>
          </cell>
          <cell r="C51">
            <v>3270</v>
          </cell>
          <cell r="F51">
            <v>109025</v>
          </cell>
          <cell r="G51">
            <v>6.3529865592306374</v>
          </cell>
        </row>
        <row r="53">
          <cell r="A53" t="str">
            <v>PRODUCT CONTRIBUTION</v>
          </cell>
          <cell r="C53">
            <v>3290</v>
          </cell>
          <cell r="F53">
            <v>230526</v>
          </cell>
          <cell r="G53">
            <v>13.432961059878027</v>
          </cell>
        </row>
        <row r="55">
          <cell r="A55" t="str">
            <v>FIXED DISTRIBUTION COSTS</v>
          </cell>
          <cell r="C55">
            <v>3305</v>
          </cell>
          <cell r="F55">
            <v>2777</v>
          </cell>
          <cell r="G55">
            <v>0.16181833226309086</v>
          </cell>
        </row>
        <row r="56">
          <cell r="A56" t="str">
            <v>FIXED DISTRIBUTION COSTS (AFF. COS)</v>
          </cell>
          <cell r="C56">
            <v>3306</v>
          </cell>
          <cell r="G56">
            <v>0</v>
          </cell>
        </row>
        <row r="57">
          <cell r="A57" t="str">
            <v>MARKETING GENERAL EXPENSES</v>
          </cell>
          <cell r="C57">
            <v>3310</v>
          </cell>
          <cell r="F57">
            <v>59679</v>
          </cell>
          <cell r="G57">
            <v>3.4775499643964709</v>
          </cell>
        </row>
        <row r="58">
          <cell r="A58" t="str">
            <v>OTHER GENERAL EXPENSES</v>
          </cell>
          <cell r="C58">
            <v>3315</v>
          </cell>
          <cell r="F58">
            <v>18758</v>
          </cell>
          <cell r="G58">
            <v>1.0930458324058545</v>
          </cell>
        </row>
        <row r="59">
          <cell r="A59" t="str">
            <v>OTHER GENERAL EXPENSES (AFF. COS)</v>
          </cell>
          <cell r="C59">
            <v>3316</v>
          </cell>
          <cell r="G59">
            <v>0</v>
          </cell>
        </row>
        <row r="60">
          <cell r="A60" t="str">
            <v>BAD DEBTS</v>
          </cell>
          <cell r="C60">
            <v>3320</v>
          </cell>
          <cell r="F60">
            <v>429</v>
          </cell>
          <cell r="G60">
            <v>2.4998222737078132E-2</v>
          </cell>
        </row>
        <row r="61">
          <cell r="A61" t="str">
            <v>GENERAL PROVISION FOR RISKS (BUDGET)</v>
          </cell>
          <cell r="C61">
            <v>3335</v>
          </cell>
          <cell r="G61">
            <v>0</v>
          </cell>
        </row>
        <row r="62">
          <cell r="A62" t="str">
            <v>REBATES GRANTED (TO AFF. COS)</v>
          </cell>
          <cell r="C62">
            <v>3317</v>
          </cell>
          <cell r="G62">
            <v>0</v>
          </cell>
        </row>
        <row r="63">
          <cell r="A63" t="str">
            <v>TOTAL</v>
          </cell>
          <cell r="C63">
            <v>3340</v>
          </cell>
          <cell r="F63">
            <v>81643</v>
          </cell>
          <cell r="G63">
            <v>4.7574123518024942</v>
          </cell>
        </row>
        <row r="65">
          <cell r="A65" t="str">
            <v>INTEGRATED OPERATING PROFIT/LOSS</v>
          </cell>
          <cell r="C65">
            <v>3341</v>
          </cell>
          <cell r="F65">
            <v>148883</v>
          </cell>
          <cell r="G65">
            <v>8.6755487080755334</v>
          </cell>
        </row>
        <row r="66">
          <cell r="A66" t="str">
            <v>MANUFACTURER'S MARGIN</v>
          </cell>
          <cell r="C66">
            <v>3345</v>
          </cell>
          <cell r="G66">
            <v>0</v>
          </cell>
        </row>
        <row r="67">
          <cell r="A67" t="str">
            <v>CORRECTION FOR REBATES GRANTED</v>
          </cell>
          <cell r="C67">
            <v>3346</v>
          </cell>
          <cell r="G67">
            <v>0</v>
          </cell>
        </row>
        <row r="69">
          <cell r="A69" t="str">
            <v>OPERATING PROFIT/LOSS (COMPANY)</v>
          </cell>
          <cell r="C69">
            <v>3390</v>
          </cell>
          <cell r="F69">
            <v>148883</v>
          </cell>
          <cell r="G69">
            <v>8.6755487080755334</v>
          </cell>
        </row>
        <row r="72">
          <cell r="A72" t="str">
            <v>OPERATING PROFIT/LOSS (COMPANY)</v>
          </cell>
          <cell r="C72">
            <v>3390</v>
          </cell>
          <cell r="F72">
            <v>148883</v>
          </cell>
          <cell r="G72">
            <v>8.6755487080755334</v>
          </cell>
        </row>
        <row r="74">
          <cell r="A74" t="str">
            <v>OPERATIONAL TAXES</v>
          </cell>
          <cell r="C74">
            <v>3395</v>
          </cell>
          <cell r="F74">
            <v>44506</v>
          </cell>
          <cell r="G74">
            <v>2.5934053639543109</v>
          </cell>
        </row>
        <row r="76">
          <cell r="A76" t="str">
            <v>NET OPERATING PROFIT/LOSS</v>
          </cell>
          <cell r="C76">
            <v>3400</v>
          </cell>
          <cell r="F76">
            <v>104377</v>
          </cell>
          <cell r="G76">
            <v>6.0821433441212225</v>
          </cell>
        </row>
        <row r="78">
          <cell r="A78" t="str">
            <v>NON OPERATING DEBITS AND CREDITS</v>
          </cell>
          <cell r="C78" t="str">
            <v>3470</v>
          </cell>
          <cell r="F78">
            <v>-737</v>
          </cell>
          <cell r="G78">
            <v>-4.2945664702159873E-2</v>
          </cell>
        </row>
        <row r="79">
          <cell r="A79" t="str">
            <v>DEPRECIATION OF RAW MATERIALS</v>
          </cell>
          <cell r="C79">
            <v>3410</v>
          </cell>
          <cell r="F79">
            <v>0</v>
          </cell>
          <cell r="G79">
            <v>0</v>
          </cell>
        </row>
        <row r="80">
          <cell r="A80" t="str">
            <v>DEPRECIATION OF MANUFACTURED GOODS</v>
          </cell>
          <cell r="C80">
            <v>3415</v>
          </cell>
          <cell r="F80">
            <v>0</v>
          </cell>
          <cell r="G80">
            <v>0</v>
          </cell>
        </row>
        <row r="81">
          <cell r="A81" t="str">
            <v>DIFF. TECHNICAL/BOOK DEPRECIATION</v>
          </cell>
          <cell r="C81">
            <v>3425</v>
          </cell>
          <cell r="F81">
            <v>76</v>
          </cell>
          <cell r="G81">
            <v>4.4285895757993892E-3</v>
          </cell>
        </row>
        <row r="82">
          <cell r="A82" t="str">
            <v>VARIATION FACTORY FIXED OVERHEADS</v>
          </cell>
          <cell r="C82">
            <v>3430</v>
          </cell>
          <cell r="F82">
            <v>0</v>
          </cell>
          <cell r="G82">
            <v>0</v>
          </cell>
        </row>
        <row r="83">
          <cell r="A83" t="str">
            <v>VARIATION FACTORY TECHNICAL DEPRECIATION</v>
          </cell>
          <cell r="C83">
            <v>3431</v>
          </cell>
          <cell r="F83">
            <v>0</v>
          </cell>
          <cell r="G83">
            <v>0</v>
          </cell>
        </row>
        <row r="84">
          <cell r="A84" t="str">
            <v>VARIATION FACTORY OVERHEADS AND FACTORY</v>
          </cell>
          <cell r="C84">
            <v>0</v>
          </cell>
        </row>
        <row r="85">
          <cell r="A85" t="str">
            <v xml:space="preserve">    TECHNICAL DEPR. (AFF. COS)</v>
          </cell>
          <cell r="C85">
            <v>3432</v>
          </cell>
          <cell r="G85">
            <v>0</v>
          </cell>
        </row>
        <row r="86">
          <cell r="A86" t="str">
            <v>STRUCTURAL INTEREST</v>
          </cell>
          <cell r="C86">
            <v>3405</v>
          </cell>
          <cell r="F86">
            <v>-7854</v>
          </cell>
          <cell r="G86">
            <v>-0.45765977010958425</v>
          </cell>
        </row>
        <row r="87">
          <cell r="A87" t="str">
            <v>TAX DIFFERENCE</v>
          </cell>
          <cell r="C87">
            <v>3506</v>
          </cell>
          <cell r="F87">
            <v>-217</v>
          </cell>
          <cell r="G87">
            <v>-1.2644788657216677E-2</v>
          </cell>
        </row>
        <row r="88">
          <cell r="A88" t="str">
            <v>TRANSLATION DIFFERENCIES</v>
          </cell>
          <cell r="C88">
            <v>3772</v>
          </cell>
          <cell r="G88">
            <v>0</v>
          </cell>
        </row>
        <row r="90">
          <cell r="A90" t="str">
            <v>TOTAL</v>
          </cell>
          <cell r="C90">
            <v>3490</v>
          </cell>
          <cell r="F90">
            <v>-8732</v>
          </cell>
          <cell r="G90">
            <v>-0.50882163389316137</v>
          </cell>
        </row>
        <row r="92">
          <cell r="A92" t="str">
            <v>NET PROFIT /LOSS 100 %</v>
          </cell>
          <cell r="C92">
            <v>3510</v>
          </cell>
          <cell r="F92">
            <v>113109</v>
          </cell>
          <cell r="G92">
            <v>6.5909649780143837</v>
          </cell>
        </row>
        <row r="94">
          <cell r="A94" t="str">
            <v>OUTSIDE SHAREHOLDERS' INTEREST</v>
          </cell>
          <cell r="C94">
            <v>3515</v>
          </cell>
          <cell r="G94">
            <v>0</v>
          </cell>
        </row>
        <row r="96">
          <cell r="A96" t="str">
            <v>NET PROFIT/LOSS</v>
          </cell>
          <cell r="C96">
            <v>3520</v>
          </cell>
          <cell r="F96">
            <v>113109</v>
          </cell>
          <cell r="G96">
            <v>6.5909649780143837</v>
          </cell>
        </row>
        <row r="98">
          <cell r="A98" t="str">
            <v>TRANSFER OF INCOME</v>
          </cell>
          <cell r="C98">
            <v>3530</v>
          </cell>
          <cell r="G98">
            <v>0</v>
          </cell>
        </row>
        <row r="99">
          <cell r="A99" t="str">
            <v>CHANGES IN RESERVES</v>
          </cell>
          <cell r="C99">
            <v>3525</v>
          </cell>
          <cell r="G99">
            <v>0</v>
          </cell>
        </row>
        <row r="100">
          <cell r="A100" t="str">
            <v>CHANGES IN SHAREHOLDERS' FUNDS</v>
          </cell>
          <cell r="C100">
            <v>3545</v>
          </cell>
          <cell r="G100">
            <v>0</v>
          </cell>
        </row>
        <row r="101">
          <cell r="A101" t="str">
            <v>GOODWILL DEPRECIATION</v>
          </cell>
          <cell r="C101">
            <v>3992</v>
          </cell>
          <cell r="G101">
            <v>0</v>
          </cell>
        </row>
        <row r="102">
          <cell r="A102" t="str">
            <v>FISCAL EFFECT ON GOODWILL DEPRECIATION</v>
          </cell>
          <cell r="C102">
            <v>3993</v>
          </cell>
          <cell r="G102">
            <v>0</v>
          </cell>
        </row>
        <row r="105">
          <cell r="A105" t="str">
            <v xml:space="preserve">NET PROFIT/LOSS </v>
          </cell>
        </row>
        <row r="106">
          <cell r="A106" t="str">
            <v>PER BALANCE SHEET</v>
          </cell>
          <cell r="C106">
            <v>3550</v>
          </cell>
          <cell r="F106">
            <v>113109</v>
          </cell>
          <cell r="G106">
            <v>6.5909649780143837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2"/>
    </sheetNames>
    <sheetDataSet>
      <sheetData sheetId="0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2"/>
      <sheetName val="Sheet1"/>
      <sheetName val="Sheet2"/>
      <sheetName val="Sheet3"/>
      <sheetName val="0100"/>
      <sheetName val="CF;E Q"/>
      <sheetName val="TBA"/>
      <sheetName val="gl"/>
      <sheetName val="Expense Summary"/>
      <sheetName val="BSI"/>
      <sheetName val="200-110"/>
      <sheetName val="Standing Data"/>
      <sheetName val="Asset &amp; Liability"/>
      <sheetName val="Net asset value"/>
      <sheetName val="ดอกเบี้ยจ่าย"/>
      <sheetName val="Newspaper"/>
      <sheetName val="FF-3"/>
      <sheetName val="Trial balance"/>
      <sheetName val="科目（FS-311）"/>
      <sheetName val="11-20"/>
      <sheetName val="Data 2"/>
      <sheetName val="ผ้าสำเร็จ"/>
      <sheetName val="เงินกู้ธนชาติ"/>
      <sheetName val="StandingData"/>
      <sheetName val="Budget-Bal"/>
      <sheetName val="JAN"/>
      <sheetName val="Adj&amp;Rje(Z820) "/>
      <sheetName val="ราคาทุน"/>
    </sheetNames>
    <sheetDataSet>
      <sheetData sheetId="0" refreshError="1">
        <row r="36">
          <cell r="G36">
            <v>871341.86999999778</v>
          </cell>
        </row>
      </sheetData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Financial Summary"/>
      <sheetName val="Balance Sheet"/>
      <sheetName val="Profit &amp; Loss"/>
      <sheetName val="Cash Flow"/>
      <sheetName val="Productwise Net Contribution"/>
      <sheetName val="Expense Summary"/>
      <sheetName val="Sales_Analysis"/>
      <sheetName val="Balance sheet Schedules"/>
      <sheetName val="K2"/>
      <sheetName val="TBA"/>
      <sheetName val="200-110"/>
      <sheetName val="BSI"/>
      <sheetName val="STATEMENT"/>
      <sheetName val="accumdeprn"/>
      <sheetName val="gl"/>
      <sheetName val="B"/>
      <sheetName val="FSA"/>
      <sheetName val="Adj&amp;Rje(Z820) "/>
      <sheetName val="CF;E Q"/>
      <sheetName val="เงินกู้ธนชาติ"/>
      <sheetName val="Newspaper"/>
      <sheetName val="11-20"/>
      <sheetName val="Standing Data"/>
      <sheetName val="ACTUAL"/>
      <sheetName val="AssetStatus"/>
      <sheetName val="AssetType"/>
      <sheetName val="License BOI"/>
      <sheetName val="Asset Class"/>
      <sheetName val="Depre. Key"/>
      <sheetName val="Consol IS"/>
      <sheetName val="MFA"/>
      <sheetName val="科目（FS-311）"/>
      <sheetName val="Defer_ร่วม"/>
      <sheetName val="StandingData"/>
      <sheetName val="table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>
        <row r="9">
          <cell r="C9" t="str">
            <v>FACTORY</v>
          </cell>
        </row>
        <row r="19">
          <cell r="C19" t="str">
            <v>ADMINISTRATION</v>
          </cell>
        </row>
        <row r="29">
          <cell r="C29" t="str">
            <v>SELLING</v>
          </cell>
        </row>
        <row r="47">
          <cell r="C47" t="str">
            <v>DEPRECIATION &amp; AMORTISATION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</sheetNames>
    <sheetDataSet>
      <sheetData sheetId="0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0100"/>
      <sheetName val="ABR P&amp;L"/>
      <sheetName val="FF-2 (1)"/>
      <sheetName val="FSA"/>
      <sheetName val="PLmth "/>
      <sheetName val="B"/>
      <sheetName val="PL"/>
      <sheetName val="gl"/>
      <sheetName val="FF-3"/>
      <sheetName val="Cost centre expenditure"/>
      <sheetName val="FF-1"/>
      <sheetName val="P12.4"/>
      <sheetName val="Farm1"/>
      <sheetName val="BPR"/>
      <sheetName val="A-1"/>
      <sheetName val="CA Comp"/>
      <sheetName val="Company Info"/>
      <sheetName val="K-1"/>
      <sheetName val="E1"/>
      <sheetName val="Breakdown (1)"/>
      <sheetName val="Actual_month"/>
      <sheetName val="Actual_YTD"/>
      <sheetName val="Budget_month"/>
      <sheetName val="Budget_YTD"/>
      <sheetName val="Forecast 2000"/>
      <sheetName val="E"/>
      <sheetName val="B- 1"/>
      <sheetName val="Adm97"/>
      <sheetName val="DFA"/>
      <sheetName val="CA_Sheet"/>
      <sheetName val="P12_4"/>
      <sheetName val="CA_Comp"/>
      <sheetName val="Company_Info"/>
      <sheetName val="Breakdown_(1)"/>
      <sheetName val="F-4l5"/>
      <sheetName val="K2"/>
      <sheetName val="Marco"/>
      <sheetName val="U"/>
      <sheetName val="cumm-a&amp;S"/>
      <sheetName val="adm&amp;selling exp"/>
      <sheetName val="revenue-mth"/>
      <sheetName val="cumm-ohd"/>
      <sheetName val="OHD"/>
      <sheetName val="CONT"/>
      <sheetName val="CA"/>
      <sheetName val="SCHE-F"/>
      <sheetName val="HP"/>
      <sheetName val="FA1"/>
      <sheetName val="U-13-2(disc)"/>
      <sheetName val="U101 P&amp;L"/>
      <sheetName val="U601 Salary"/>
      <sheetName val="U9"/>
      <sheetName val="U6"/>
      <sheetName val="U8"/>
      <sheetName val="U2"/>
      <sheetName val="U1"/>
      <sheetName val="U3"/>
      <sheetName val="U7"/>
      <sheetName val="U2.1"/>
      <sheetName val="U4"/>
      <sheetName val="U5"/>
      <sheetName val="acs"/>
      <sheetName val="Expense Summary"/>
      <sheetName val="Sum"/>
      <sheetName val="FF-21(a)"/>
      <sheetName val="CA_Sheet1"/>
      <sheetName val="P12_41"/>
      <sheetName val="Breakdown_(1)1"/>
      <sheetName val="CA_Comp1"/>
      <sheetName val="Company_Info1"/>
      <sheetName val="B-_1"/>
      <sheetName val="Forecast_2000"/>
      <sheetName val="adm&amp;selling_exp"/>
      <sheetName val="N2 Detailed Listing (Pre-final)"/>
      <sheetName val="U2.2"/>
      <sheetName val="M-2"/>
      <sheetName val="MCMD95"/>
      <sheetName val="EBC"/>
      <sheetName val="Comp equip"/>
      <sheetName val="#REF!"/>
      <sheetName val="BPCOR DETAILS"/>
      <sheetName val="BPMKT DETAILS"/>
      <sheetName val="U 5-Administrative expenses"/>
      <sheetName val="U -Income statement"/>
      <sheetName val="U 2-Oil Palm Products Trading"/>
      <sheetName val="ACT-MTH"/>
      <sheetName val="1 LeadSchedule"/>
      <sheetName val="TC"/>
      <sheetName val="P&amp;L"/>
      <sheetName val="ADD"/>
      <sheetName val="FF-21"/>
      <sheetName val="Customize Your Loan Manager"/>
      <sheetName val="Loan Amortization Table"/>
      <sheetName val="cashflowcomp"/>
      <sheetName val="Interim --&gt; Top"/>
      <sheetName val="Gain Loss Calculation"/>
      <sheetName val="FSL"/>
      <sheetName val="FF-50"/>
      <sheetName val="tax-ss"/>
      <sheetName val="PA"/>
      <sheetName val="CBO0497"/>
      <sheetName val="FF-2"/>
      <sheetName val="depn-Sep 03"/>
      <sheetName val="U2 Sales"/>
      <sheetName val="TAXCOM96"/>
      <sheetName val="4 Analysis"/>
      <sheetName val="FF-5"/>
      <sheetName val="MMIP(JU)"/>
      <sheetName val="F-1&amp;F-2"/>
      <sheetName val="C9_4"/>
      <sheetName val="FF-6"/>
      <sheetName val="Sheet1"/>
      <sheetName val="F-5"/>
      <sheetName val="Taiwan"/>
      <sheetName val="O1.1. CA Sheet"/>
      <sheetName val="singapore"/>
      <sheetName val="N2-1F"/>
      <sheetName val="CR.AJE"/>
      <sheetName val="24100 Accr Liab"/>
      <sheetName val="YA00 CYB"/>
      <sheetName val="Input"/>
      <sheetName val="E3.1"/>
      <sheetName val="E1.1"/>
      <sheetName val="E2.1"/>
      <sheetName val="E304"/>
      <sheetName val="U2_2"/>
      <sheetName val="Gain_Loss_Calculation"/>
      <sheetName val="JobDetails"/>
      <sheetName val="CFlow2"/>
      <sheetName val="1997"/>
      <sheetName val="G-35-3"/>
      <sheetName val="15100 Prepayment"/>
      <sheetName val="Customize_Your_Loan_Manager"/>
      <sheetName val="Loan_Amortization_Table"/>
      <sheetName val="depn-Sep_03"/>
      <sheetName val="1_LeadSchedule"/>
      <sheetName val="4_Analysis"/>
      <sheetName val="U2_Sales"/>
      <sheetName val="15100_Prepayment"/>
      <sheetName val="24100_Accr_Liab"/>
      <sheetName val="F-3"/>
      <sheetName val="Rates"/>
      <sheetName val="B_Sheet"/>
      <sheetName val="Notes"/>
      <sheetName val="TBal"/>
      <sheetName val="U4-Recruitment"/>
      <sheetName val="Dirlist"/>
      <sheetName val="K4-1"/>
      <sheetName val="F2-3-6 OH absorbtion rate "/>
      <sheetName val="U2 - Sales"/>
      <sheetName val="J"/>
      <sheetName val="F101"/>
      <sheetName val="F302"/>
      <sheetName val="F401"/>
      <sheetName val="U1.6"/>
      <sheetName val="U1.2"/>
      <sheetName val="U1.5"/>
      <sheetName val="U1.1"/>
      <sheetName val="U1.3"/>
      <sheetName val="LifeNPAC"/>
      <sheetName val="LifeParAC"/>
      <sheetName val="BOQ-1"/>
      <sheetName val="SAHAM"/>
      <sheetName val="MFA"/>
      <sheetName val="6 Analysis"/>
      <sheetName val="OTHER KPI2"/>
      <sheetName val="WIP(IBP1)"/>
      <sheetName val="S&amp;M(C1)"/>
      <sheetName val="IBP_3"/>
      <sheetName val="I_Customers"/>
      <sheetName val="L_Development"/>
      <sheetName val="OTHER KPI1"/>
      <sheetName val="Mth"/>
      <sheetName val="L_Revenue"/>
      <sheetName val="K101 "/>
      <sheetName val="General Info"/>
      <sheetName val="17.2.1"/>
      <sheetName val="18.1"/>
      <sheetName val="15"/>
      <sheetName val="13"/>
      <sheetName val="21"/>
      <sheetName val="22"/>
      <sheetName val="12"/>
      <sheetName val="6.2"/>
      <sheetName val="6.5.2"/>
      <sheetName val="5.2"/>
      <sheetName val="7.1.3"/>
      <sheetName val="23"/>
      <sheetName val="17.2.2"/>
      <sheetName val="6"/>
      <sheetName val="9"/>
      <sheetName val="3.3"/>
      <sheetName val="5"/>
      <sheetName val="6.4"/>
      <sheetName val="4.3"/>
      <sheetName val="18"/>
      <sheetName val="8"/>
      <sheetName val="17.1"/>
      <sheetName val="17.2.3"/>
      <sheetName val="7.1.2"/>
      <sheetName val="7"/>
      <sheetName val="4.4"/>
      <sheetName val="2.3"/>
      <sheetName val="17"/>
      <sheetName val="16"/>
      <sheetName val="24"/>
      <sheetName val="&lt;O1-1&gt;CA Sheet"/>
      <sheetName val="O3"/>
      <sheetName val="Hyperion "/>
      <sheetName val="Profit &amp; loss"/>
      <sheetName val="KS CONSO"/>
      <sheetName val="BP-BREAK"/>
      <sheetName val="6A CA"/>
      <sheetName val="Sales Price"/>
      <sheetName val="tax_ss"/>
      <sheetName val="M101"/>
      <sheetName val="&lt;O1-1&gt;CA_Sheet"/>
      <sheetName val="Hyperion_"/>
      <sheetName val="Profit_&amp;_loss"/>
      <sheetName val="KS_CONSO"/>
      <sheetName val="6A_CA"/>
      <sheetName val="Sales_Price"/>
      <sheetName val="F2-3-6_OH_absorbtion_rate_"/>
      <sheetName val="Main"/>
      <sheetName val="UB-20"/>
      <sheetName val="IBACOMP.XLS"/>
      <sheetName val="BIS LIST-NTH 18"/>
      <sheetName val="details"/>
      <sheetName val="C-1-5"/>
      <sheetName val="E101"/>
      <sheetName val="A8"/>
      <sheetName val="1"/>
      <sheetName val="M_Maincomp"/>
      <sheetName val="Data Sheet "/>
      <sheetName val="O-5"/>
      <sheetName val="FFE"/>
      <sheetName val="U1 P&amp;L"/>
      <sheetName val="Summary"/>
      <sheetName val="U1101"/>
      <sheetName val="M101 Creditors lead"/>
      <sheetName val="K101 FA Lead"/>
      <sheetName val="E101 Lead"/>
      <sheetName val="Sheet2"/>
      <sheetName val="Profit&amp;Loss"/>
      <sheetName val="U10 - adm"/>
      <sheetName val="lookup"/>
      <sheetName val="Passengers"/>
      <sheetName val="Flights Timbetable"/>
      <sheetName val="TASintDec00"/>
      <sheetName val="Age311299TAS"/>
      <sheetName val="WIP-Prod"/>
      <sheetName val="Assumptions"/>
      <sheetName val="HP-lead"/>
      <sheetName val="I101"/>
      <sheetName val="chitiet"/>
      <sheetName val="U1.4"/>
      <sheetName val="CA working"/>
      <sheetName val="PPE"/>
      <sheetName val="C101"/>
      <sheetName val="&lt;O1-1&gt;CA_Sheet1"/>
      <sheetName val="Profit_&amp;_loss1"/>
      <sheetName val="KS_CONSO1"/>
      <sheetName val="Hyperion_1"/>
      <sheetName val="F2-3-6_OH_absorbtion_rate_1"/>
      <sheetName val="Sales_Price1"/>
      <sheetName val="6A_CA1"/>
      <sheetName val="BIS_LIST-NTH_18"/>
      <sheetName val="YA00_CYB"/>
      <sheetName val="IBACOMP_XLS"/>
      <sheetName val="BS15"/>
      <sheetName val="SRCM"/>
      <sheetName val="PROOF"/>
      <sheetName val="profitability"/>
      <sheetName val="Sheet3"/>
      <sheetName val="O1-1CA Sheet"/>
      <sheetName val="Pnl-10"/>
      <sheetName val="20"/>
      <sheetName val="3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0000"/>
      <sheetName val="Dept"/>
      <sheetName val="Sales - Machinery &amp; Equipment"/>
      <sheetName val="G101"/>
      <sheetName val="U201"/>
      <sheetName val="#REF"/>
      <sheetName val="Acc"/>
      <sheetName val="E601 Debtors Circular"/>
      <sheetName val="E1-1ss"/>
      <sheetName val="06"/>
      <sheetName val="jul97"/>
      <sheetName val="U2_21"/>
      <sheetName val="Gain_Loss_Calculation1"/>
      <sheetName val="Interim_--&gt;_Top"/>
      <sheetName val="E3_1"/>
      <sheetName val="E1_1"/>
      <sheetName val="E2_1"/>
      <sheetName val="job wip"/>
      <sheetName val="Year End"/>
    </sheetNames>
    <sheetDataSet>
      <sheetData sheetId="0" refreshError="1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/>
      <sheetData sheetId="293"/>
      <sheetData sheetId="294"/>
      <sheetData sheetId="295" refreshError="1"/>
      <sheetData sheetId="296" refreshError="1"/>
      <sheetData sheetId="297" refreshError="1"/>
      <sheetData sheetId="298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st data adj."/>
    </sheetNames>
    <sheetDataSet>
      <sheetData sheetId="0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st data adj."/>
      <sheetName val="th"/>
      <sheetName val="s-dh"/>
      <sheetName val="สรุปราคา ม.ลัลลี่วิลล์"/>
      <sheetName val="สรุปราคา ศุภาลัยวิลล์"/>
      <sheetName val="ตาราง_ม.ลัลลี่วิลล์"/>
      <sheetName val="ตาราง ศุภาลัยวิลล์"/>
    </sheetNames>
    <sheetDataSet>
      <sheetData sheetId="0" refreshError="1">
        <row r="3">
          <cell r="A3" t="str">
            <v>ราคาเสนอขาย</v>
          </cell>
          <cell r="C3" t="str">
            <v>เท่ากัน ไม่ปรับ</v>
          </cell>
          <cell r="E3" t="str">
            <v>ใกล้เคียงกัน ไม่ปรับ</v>
          </cell>
        </row>
        <row r="4">
          <cell r="A4" t="str">
            <v>ราคาเสนอขาย ต่อรองเบื้องต้นได้</v>
          </cell>
          <cell r="C4" t="str">
            <v>หลักทรัพย์มากกว่า ปรับเพิ่ม</v>
          </cell>
          <cell r="E4" t="str">
            <v>หลักทรัพย์ดีกว่า ปรับเพิ่ม</v>
          </cell>
        </row>
        <row r="5">
          <cell r="A5" t="str">
            <v xml:space="preserve">ราคาซื้อ-ขายแล้ว เมื่อปี </v>
          </cell>
          <cell r="C5" t="str">
            <v>หลักทรัพย์น้อยกว่า ปรับลด</v>
          </cell>
          <cell r="E5" t="str">
            <v>หลักทรัพย์ด้อยกว่า ปรับลด</v>
          </cell>
        </row>
      </sheetData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</sheetNames>
    <sheetDataSet>
      <sheetData sheetId="0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0100"/>
      <sheetName val="ABR P&amp;L"/>
      <sheetName val="FF-2 (1)"/>
      <sheetName val="FSA"/>
      <sheetName val="PLmth "/>
      <sheetName val="B"/>
      <sheetName val="FF-3"/>
      <sheetName val="Cost centre expenditure"/>
      <sheetName val="FF-1"/>
      <sheetName val="U2.2"/>
      <sheetName val="DFA"/>
      <sheetName val="tax-ss"/>
      <sheetName val="BPR"/>
      <sheetName val="CFlow2"/>
      <sheetName val="CA_Sheet"/>
      <sheetName val="U2_2"/>
      <sheetName val="P12.4"/>
      <sheetName val="CONT"/>
      <sheetName val="O-5"/>
      <sheetName val="Summary"/>
      <sheetName val="gl"/>
      <sheetName val="FF-21(a)"/>
      <sheetName val="FFE"/>
      <sheetName val="U1101"/>
      <sheetName val="Gain Loss Calculation"/>
      <sheetName val="O5_CA"/>
      <sheetName val="CA_Sheet1"/>
      <sheetName val="U2_21"/>
      <sheetName val="P12_4"/>
      <sheetName val="PL"/>
      <sheetName val="Adm97"/>
      <sheetName val="K5-1"/>
      <sheetName val="cashflowcomp"/>
      <sheetName val="Farm1"/>
      <sheetName val="A-1"/>
      <sheetName val="K-1"/>
      <sheetName val="Breakdown (1)"/>
      <sheetName val="CA Comp"/>
      <sheetName val="Company Info"/>
      <sheetName val="E1"/>
      <sheetName val="Customize Your Loan Manager"/>
      <sheetName val="Loan Amortization Table"/>
      <sheetName val="Interim --&gt; Top"/>
      <sheetName val="FSL"/>
      <sheetName val="FF-50"/>
      <sheetName val="EBC"/>
      <sheetName val="PA"/>
      <sheetName val="CBO0497"/>
      <sheetName val="FF-2"/>
      <sheetName val="depn-Sep 03"/>
      <sheetName val="U2 Sales"/>
      <sheetName val="TAXCOM96"/>
      <sheetName val="1 LeadSchedule"/>
      <sheetName val="4 Analysis"/>
      <sheetName val="FF-5"/>
      <sheetName val="MMIP(JU)"/>
      <sheetName val="F-1&amp;F-2"/>
      <sheetName val="C9_4"/>
      <sheetName val="FF-6"/>
      <sheetName val="Sheet1"/>
      <sheetName val="F-5"/>
      <sheetName val="U"/>
      <sheetName val="Taiwan"/>
      <sheetName val="O1.1. CA Sheet"/>
      <sheetName val="singapore"/>
      <sheetName val="N2-1F"/>
      <sheetName val="CR.AJE"/>
      <sheetName val="CA"/>
      <sheetName val="Sales Price"/>
      <sheetName val="CA99"/>
      <sheetName val="U1 P&amp;L"/>
      <sheetName val="BPCOR DETAILS"/>
      <sheetName val="BPMKT DETAILS"/>
      <sheetName val="FF-4"/>
      <sheetName val="Entity Data"/>
      <sheetName val="Note"/>
      <sheetName val="Original"/>
      <sheetName val="JUL03"/>
      <sheetName val="21.2"/>
      <sheetName val="18.1"/>
      <sheetName val="15"/>
      <sheetName val="13"/>
      <sheetName val="21"/>
      <sheetName val="22"/>
      <sheetName val="12"/>
      <sheetName val="6.2"/>
      <sheetName val="11.3"/>
      <sheetName val="5.2"/>
      <sheetName val="14.2"/>
      <sheetName val="23"/>
      <sheetName val="21.3"/>
      <sheetName val="7.2"/>
      <sheetName val="9"/>
      <sheetName val="3.3"/>
      <sheetName val="5"/>
      <sheetName val="6.4"/>
      <sheetName val="4.3"/>
      <sheetName val="18"/>
      <sheetName val="8"/>
      <sheetName val="17.1"/>
      <sheetName val="21.4"/>
      <sheetName val="14.1"/>
      <sheetName val="7"/>
      <sheetName val="14"/>
      <sheetName val="4.4"/>
      <sheetName val="2.3"/>
      <sheetName val="11"/>
      <sheetName val="17"/>
      <sheetName val="16"/>
      <sheetName val="24"/>
      <sheetName val="addl cost"/>
      <sheetName val="U4-Recruitment"/>
      <sheetName val="K4. F&amp;F"/>
      <sheetName val="5 Analysis"/>
    </sheetNames>
    <sheetDataSet>
      <sheetData sheetId="0" refreshError="1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"/>
    </sheetNames>
    <sheetDataSet>
      <sheetData sheetId="0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"/>
      <sheetName val="M"/>
      <sheetName val="SPARES"/>
      <sheetName val="B"/>
      <sheetName val="CA Sheet"/>
    </sheetNames>
    <sheetDataSet>
      <sheetData sheetId="0" refreshError="1">
        <row r="112">
          <cell r="Q112">
            <v>0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TB-gl"/>
      <sheetName val="Adj&amp;Rje(Z820) "/>
      <sheetName val="D300"/>
      <sheetName val="Expense Summary"/>
      <sheetName val="FF_6"/>
      <sheetName val="Menu"/>
      <sheetName val="AssetStatus"/>
      <sheetName val="AssetType"/>
      <sheetName val="License BOI"/>
      <sheetName val="Asset Class"/>
      <sheetName val="Depre. Key"/>
      <sheetName val="11-20"/>
      <sheetName val="Std.Yield"/>
      <sheetName val="StandingData"/>
      <sheetName val="cost4-47"/>
      <sheetName val="mcot_upc"/>
      <sheetName val="K2"/>
      <sheetName val="J2"/>
      <sheetName val="TBA"/>
      <sheetName val="1 LeadSchedule"/>
      <sheetName val="BPR"/>
      <sheetName val="C101"/>
      <sheetName val="G301(01)"/>
      <sheetName val="K5-1"/>
      <sheetName val="FF-2"/>
      <sheetName val="U1"/>
      <sheetName val="FF-1"/>
      <sheetName val="FF-21(a)"/>
      <sheetName val="Company Info"/>
      <sheetName val="CA Comp"/>
      <sheetName val="FF-50"/>
      <sheetName val="FF-3"/>
      <sheetName val="P12.4"/>
      <sheetName val="FF-6"/>
      <sheetName val="U2 Sales"/>
      <sheetName val="Sch A to __"/>
      <sheetName val="0100"/>
      <sheetName val="Cost centre expenditure"/>
      <sheetName val="CA Sheet"/>
      <sheetName val="FSA"/>
      <sheetName val="B"/>
      <sheetName val="10"/>
      <sheetName val="TC"/>
      <sheetName val="ADD"/>
      <sheetName val="P&amp;L"/>
      <sheetName val="H1-Investments"/>
      <sheetName val="G-35-3"/>
      <sheetName val="Asset List"/>
      <sheetName val="References"/>
      <sheetName val="CA"/>
      <sheetName val="Format (2)"/>
      <sheetName val="price"/>
      <sheetName val="3 P&amp;L "/>
      <sheetName val="FF-2 (1)"/>
      <sheetName val="Mth"/>
      <sheetName val="RATE"/>
      <sheetName val="K1"/>
      <sheetName val="FF-21"/>
      <sheetName val="Sch18-34"/>
      <sheetName val="BP-BREAK"/>
      <sheetName val="U2 - Sales"/>
      <sheetName val="CBO0497"/>
      <sheetName val="Electrical "/>
      <sheetName val="B-3"/>
      <sheetName val="CA-O7"/>
      <sheetName val="Entity Data"/>
      <sheetName val="SCH"/>
      <sheetName val="Interim --&gt; Top"/>
      <sheetName val="1120"/>
      <sheetName val="Profitability"/>
      <sheetName val="1_LeadSchedule"/>
      <sheetName val="U2_Sales"/>
      <sheetName val="P12_4"/>
      <sheetName val="Company_Info"/>
      <sheetName val="CA_Comp"/>
      <sheetName val="Sch_A_to___"/>
      <sheetName val="Cost_centre_expenditure"/>
      <sheetName val="CA_Sheet"/>
      <sheetName val="Format_(2)"/>
      <sheetName val="FF-2_(1)"/>
      <sheetName val="pg3"/>
      <sheetName val="Working"/>
      <sheetName val="Main"/>
      <sheetName val="FADISP-FY2002(B)"/>
      <sheetName val="MFA"/>
      <sheetName val="C-1-5"/>
      <sheetName val="D1 2005"/>
      <sheetName val="Addition"/>
      <sheetName val="SCH B"/>
      <sheetName val="U2.2"/>
      <sheetName val="A-1"/>
      <sheetName val="U"/>
      <sheetName val="Salesfor2001"/>
      <sheetName val="C101 Lead"/>
      <sheetName val="K"/>
      <sheetName val="Dir"/>
      <sheetName val="C1-Cash"/>
      <sheetName val="P101"/>
      <sheetName val="H101"/>
      <sheetName val="P501"/>
      <sheetName val="Sales for 2001"/>
      <sheetName val="pl"/>
      <sheetName val="A2-3"/>
      <sheetName val="Sheet1"/>
      <sheetName val="K4-1"/>
      <sheetName val="hsbc"/>
      <sheetName val="SEWERAGE"/>
      <sheetName val="1257"/>
      <sheetName val="Materiality"/>
      <sheetName val="Parameters"/>
      <sheetName val="DFA"/>
      <sheetName val="A800"/>
      <sheetName val="Macro1"/>
      <sheetName val="Tax Rates"/>
      <sheetName val="Journal"/>
      <sheetName val="BALANCESHEET"/>
      <sheetName val="银行存款余额验证表"/>
      <sheetName val="forex"/>
      <sheetName val="E1"/>
      <sheetName val="AJE"/>
      <sheetName val="WGPnL 5m"/>
      <sheetName val="Query"/>
      <sheetName val="Instructions"/>
      <sheetName val="Index"/>
      <sheetName val="CB,MGS,CagaBond"/>
      <sheetName val="Forward Purchase"/>
      <sheetName val="Year Creation"/>
      <sheetName val="Part_Datum"/>
      <sheetName val="D"/>
      <sheetName val="1051000-AFS"/>
      <sheetName val="2071000-AFS"/>
      <sheetName val="MP2K12"/>
      <sheetName val="P_L"/>
      <sheetName val="PA"/>
      <sheetName val="CA working"/>
      <sheetName val="HP"/>
      <sheetName val="FF-4"/>
      <sheetName val="addl cost"/>
      <sheetName val="accumdeprn"/>
      <sheetName val="DR1-4"/>
      <sheetName val="AFA"/>
      <sheetName val="CR.AJE"/>
      <sheetName val="M-2"/>
      <sheetName val="YA2004"/>
      <sheetName val="103"/>
      <sheetName val="M_Maincomp"/>
      <sheetName val="LOOSECHKLIST"/>
      <sheetName val="61 HR"/>
      <sheetName val="65 FINANCE"/>
      <sheetName val="Prod"/>
      <sheetName val="F2-3-6 OH absorbtion rate "/>
      <sheetName val="K10"/>
      <sheetName val="K10-1 "/>
      <sheetName val="Accn"/>
      <sheetName val="U-50"/>
      <sheetName val="Financial Summary"/>
      <sheetName val="AP"/>
      <sheetName val="Comp equip"/>
      <sheetName val="O-3"/>
      <sheetName val="tax-ss"/>
      <sheetName val="MFA00"/>
      <sheetName val="F101"/>
      <sheetName val="F302"/>
      <sheetName val="F401"/>
      <sheetName val="ARP-U301"/>
      <sheetName val="E221"/>
      <sheetName val="Sort Of SAP-GL"/>
      <sheetName val="cc 196 (SYS) (2)"/>
      <sheetName val="details"/>
      <sheetName val="Post 99"/>
      <sheetName val="FF_1"/>
      <sheetName val="ALW INC EXP"/>
      <sheetName val="Input Co Main Info"/>
      <sheetName val="HK-F1"/>
      <sheetName val="Input NBI-Sec 60F"/>
      <sheetName val="CONT"/>
      <sheetName val="A.R 01"/>
      <sheetName val="A3-1"/>
      <sheetName val="Elasticity"/>
      <sheetName val="MainComp"/>
      <sheetName val="AccInfors"/>
      <sheetName val="Energy(update)"/>
      <sheetName val="endstk"/>
      <sheetName val="Used"/>
      <sheetName val="Status"/>
      <sheetName val="JUL'98"/>
      <sheetName val="BS15"/>
      <sheetName val="To Generate"/>
      <sheetName val="U2 _ Sales"/>
      <sheetName val="Assumptions"/>
      <sheetName val="WIP-Prod"/>
      <sheetName val="A"/>
      <sheetName val="Leasehold Land"/>
      <sheetName val="revenue-mth"/>
      <sheetName val="cumm-a&amp;S"/>
      <sheetName val="adm&amp;selling exp"/>
      <sheetName val="cumm-ohd"/>
      <sheetName val="OHD"/>
      <sheetName val="depn-Sep 03"/>
      <sheetName val="FF_4"/>
      <sheetName val="FORMC94"/>
      <sheetName val="X"/>
      <sheetName val="Control"/>
      <sheetName val="Fin Futures U116&amp;7"/>
      <sheetName val="DEV"/>
      <sheetName val="COM- CP204"/>
      <sheetName val="Data Client"/>
      <sheetName val="1-11"/>
      <sheetName val="SFS(BUDGET)"/>
      <sheetName val="CONTENTS"/>
      <sheetName val="OTHER(FLASH)"/>
      <sheetName val="B-4_2"/>
      <sheetName val="Financ. Overview"/>
      <sheetName val="Toolbox"/>
      <sheetName val="DetailsA-M"/>
      <sheetName val="DetailsN-Z"/>
      <sheetName val="DetailsST"/>
      <sheetName val="Special"/>
      <sheetName val="Data"/>
      <sheetName val="N"/>
      <sheetName val="DIL"/>
      <sheetName val="1_LeadSchedule1"/>
      <sheetName val="U2_Sales1"/>
      <sheetName val="P12_41"/>
      <sheetName val="Company_Info1"/>
      <sheetName val="CA_Comp1"/>
      <sheetName val="Cost_centre_expenditure1"/>
      <sheetName val="Sch_A_to___1"/>
      <sheetName val="CA_Sheet1"/>
      <sheetName val="Format_(2)1"/>
      <sheetName val="FF-2_(1)1"/>
      <sheetName val="Asset_List"/>
      <sheetName val="3_P&amp;L_"/>
      <sheetName val="Entity_Data"/>
      <sheetName val="Electrical_"/>
      <sheetName val="Interim_--&gt;_Top"/>
      <sheetName val="U2_-_Sales"/>
      <sheetName val="SCH_B"/>
      <sheetName val="D1_2005"/>
      <sheetName val="C101_Lead"/>
      <sheetName val="U2_2"/>
      <sheetName val="Sales_for_2001"/>
      <sheetName val="WGPnL_5m"/>
      <sheetName val="T1 data"/>
      <sheetName val="Age311299TAS"/>
      <sheetName val="0000"/>
      <sheetName val="5 Analysis"/>
      <sheetName val="Significant Processes"/>
      <sheetName val="FF_21_a_"/>
      <sheetName val="Sheet3"/>
      <sheetName val="G1"/>
      <sheetName val="Significant_Processes"/>
      <sheetName val="5_Analysis"/>
      <sheetName val="U-13-2(disc)"/>
      <sheetName val="SUMMARY"/>
      <sheetName val="sap"/>
      <sheetName val="FF-13"/>
      <sheetName val="M"/>
      <sheetName val="F-1,F-3"/>
      <sheetName val="FF-KL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-8(FSA)"/>
      <sheetName val="L"/>
      <sheetName val="M MM"/>
      <sheetName val="30a"/>
      <sheetName val="30-Note"/>
      <sheetName val="U-2"/>
      <sheetName val="U9"/>
      <sheetName val="U6"/>
      <sheetName val="U8"/>
      <sheetName val="U2"/>
      <sheetName val="U3"/>
      <sheetName val="U7"/>
      <sheetName val="U2.1"/>
      <sheetName val="U4"/>
      <sheetName val="U5"/>
      <sheetName val="Note2"/>
      <sheetName val="BPR-Bloom"/>
      <sheetName val="Hyperion "/>
      <sheetName val="Disposal"/>
      <sheetName val="N2 Detailed Listing (Pre-final)"/>
      <sheetName val="Cum.91-93"/>
      <sheetName val="Dec 94"/>
      <sheetName val="FS"/>
      <sheetName val="FA_Rec"/>
      <sheetName val="Input Template"/>
      <sheetName val="Financials (Summary)"/>
      <sheetName val="BSI"/>
      <sheetName val="U-10"/>
      <sheetName val="Chemlist"/>
      <sheetName val="currency"/>
      <sheetName val="Input Director Info &amp; Part Q"/>
      <sheetName val="Anx1"/>
      <sheetName val="SCHE-F"/>
      <sheetName val="apr"/>
      <sheetName val="aug"/>
      <sheetName val="dec"/>
      <sheetName val="feb"/>
      <sheetName val="jan"/>
      <sheetName val="jul"/>
      <sheetName val="jun"/>
      <sheetName val="mar"/>
      <sheetName val="may"/>
      <sheetName val="nov"/>
      <sheetName val="oct"/>
      <sheetName val="sep"/>
      <sheetName val="cashflowcomp"/>
      <sheetName val="F-5"/>
      <sheetName val="Tax Comp"/>
      <sheetName val="HP-JV"/>
      <sheetName val="Raw"/>
      <sheetName val="BPCOR DETAILS"/>
      <sheetName val="BPMKT DETAILS"/>
      <sheetName val="IS"/>
      <sheetName val="A3|1"/>
      <sheetName val="MDN"/>
      <sheetName val="NGA"/>
      <sheetName val="SD&amp;P"/>
      <sheetName val="PTSB-BS(1)"/>
      <sheetName val="Elimination of Balances"/>
      <sheetName val="Mov. of fixed Assets"/>
      <sheetName val="Supplementary Notes"/>
      <sheetName val="P&amp;L Account"/>
      <sheetName val="Alkyd"/>
      <sheetName val="Ref"/>
      <sheetName val="Metallic"/>
      <sheetName val="Amort"/>
      <sheetName val="BWMP"/>
      <sheetName val="Int Inc"/>
      <sheetName val="LRA"/>
      <sheetName val="Customize Your Loan Manager"/>
      <sheetName val="Loan Amortization Table"/>
      <sheetName val="M-1 Nov"/>
      <sheetName val="COEFF"/>
      <sheetName val="Adm97"/>
      <sheetName val="GJD"/>
      <sheetName val="APCODE"/>
      <sheetName val="FF-5"/>
      <sheetName val="MMIP(JU)"/>
      <sheetName val="F-1&amp;F-2"/>
      <sheetName val="ADMIN"/>
      <sheetName val="MFG"/>
      <sheetName val="A3"/>
      <sheetName val="Price list"/>
      <sheetName val="Raw Materials"/>
      <sheetName val="Kod Negara "/>
      <sheetName val="Muka 1"/>
      <sheetName val="1108"/>
      <sheetName val="Instr"/>
      <sheetName val="Transactions"/>
      <sheetName val="Sch 9"/>
      <sheetName val="COS"/>
      <sheetName val="110"/>
      <sheetName val="U1income statm"/>
      <sheetName val="INFO"/>
      <sheetName val="科目"/>
      <sheetName val="OFS Reda ASA-Conso"/>
      <sheetName val="OFS APG "/>
      <sheetName val="OFS CHG"/>
      <sheetName val="OFS BMP"/>
      <sheetName val="OFS JKT"/>
      <sheetName val="OFS TMV"/>
      <sheetName val="OFS ING"/>
      <sheetName val="OFS ASA-HQ"/>
      <sheetName val="OFS Caltex"/>
      <sheetName val="SCH4B"/>
      <sheetName val="SCH5C"/>
      <sheetName val="SCH6(5-8)"/>
      <sheetName val="SCH 4D(i)"/>
      <sheetName val="SCH 7C"/>
      <sheetName val="EBC"/>
      <sheetName val="Note"/>
      <sheetName val="Sam's Online 01-05-07"/>
      <sheetName val="SC8365Aging010507 EDI"/>
      <sheetName val="ACQSUM"/>
      <sheetName val="ProdQty"/>
      <sheetName val="R3"/>
      <sheetName val="HP99"/>
      <sheetName val="Co info"/>
      <sheetName val="C2"/>
      <sheetName val="FF_3"/>
      <sheetName val="Unmatched"/>
      <sheetName val="U1101"/>
      <sheetName val="tb"/>
      <sheetName val="14"/>
      <sheetName val="22"/>
      <sheetName val="6.1"/>
      <sheetName val="6"/>
      <sheetName val="17"/>
      <sheetName val="11"/>
      <sheetName val="2.1"/>
      <sheetName val="Map"/>
      <sheetName val="13.2"/>
      <sheetName val="21"/>
      <sheetName val="25"/>
      <sheetName val="24"/>
      <sheetName val="12"/>
      <sheetName val="5.2"/>
      <sheetName val="4.2"/>
      <sheetName val="16"/>
      <sheetName val="13.1"/>
      <sheetName val="23"/>
      <sheetName val="19.1"/>
      <sheetName val="19"/>
      <sheetName val="2.2"/>
      <sheetName val="13"/>
      <sheetName val="13.3"/>
      <sheetName val="18.1"/>
      <sheetName val="26"/>
      <sheetName val="COVER"/>
      <sheetName val="addl_cost"/>
      <sheetName val="CR_AJE"/>
      <sheetName val="CA_working"/>
      <sheetName val="61_HR"/>
      <sheetName val="65_FINANCE"/>
      <sheetName val="F2-3-6_OH_absorbtion_rate_"/>
      <sheetName val="Amortisation and Sqf Sold"/>
      <sheetName val="CF"/>
      <sheetName val="BS"/>
      <sheetName val="CF-INFLOWS Billing"/>
      <sheetName val=" Turnover,COS,GP"/>
      <sheetName val="Master Sch"/>
      <sheetName val="PL_Admin"/>
      <sheetName val="SALE-UNIT"/>
      <sheetName val="flash"/>
      <sheetName val="AR"/>
      <sheetName val="I1_2002"/>
      <sheetName val="C101-Cash"/>
      <sheetName val="Logic-IntRec"/>
      <sheetName val="Sheet4"/>
      <sheetName val="K4"/>
      <sheetName val="Supporting"/>
      <sheetName val="Sexp"/>
      <sheetName val="B_Sheet"/>
      <sheetName val="Notes"/>
      <sheetName val="TBal"/>
      <sheetName val="WIP"/>
      <sheetName val="KS CONSO"/>
      <sheetName val="eqkl"/>
      <sheetName val="MP2K12.XLS"/>
      <sheetName val="Bal Sheet"/>
      <sheetName val="Income Statement"/>
      <sheetName val="Annex"/>
      <sheetName val="acs"/>
      <sheetName val="detailed"/>
      <sheetName val="PAYROLL"/>
      <sheetName val="Reimbursements"/>
      <sheetName val="DEPRN"/>
      <sheetName val="Detail Capex"/>
      <sheetName val="Office Expenses"/>
      <sheetName val="Key Tables (2)"/>
      <sheetName val="WAU Payment Summary"/>
      <sheetName val="Q-HP-39"/>
      <sheetName val="Q-HP-31"/>
      <sheetName val="Q(HP)"/>
      <sheetName val="Q-HP-14"/>
      <sheetName val="Q-HP-11"/>
      <sheetName val="tb1"/>
      <sheetName val="OH  Summary"/>
      <sheetName val="DetIStament"/>
      <sheetName val="CFlowOne"/>
      <sheetName val="DeferredExp-K"/>
      <sheetName val="I-2"/>
      <sheetName val="FAssets-I"/>
      <sheetName val="HP-L"/>
      <sheetName val="IntAssets-J"/>
      <sheetName val="IncomeStatement"/>
      <sheetName val="DetailP&amp;L"/>
      <sheetName val="Lease (E-1)"/>
      <sheetName val="OtherCreditors-G"/>
      <sheetName val="Other debtors-C"/>
      <sheetName val="RelatedCos-E"/>
      <sheetName val="Revenue - VI"/>
      <sheetName val="Stocks-D"/>
      <sheetName val="Taxation-N"/>
      <sheetName val="Tradecreditors-F"/>
      <sheetName val="TDebtors-B"/>
      <sheetName val="TD-B-1"/>
      <sheetName val="TD-B-2"/>
      <sheetName val="Termloan-H"/>
      <sheetName val="2000cy"/>
      <sheetName val="wbs"/>
      <sheetName val="BP-CPX1"/>
      <sheetName val="Balance sheet"/>
      <sheetName val="lead "/>
      <sheetName val="BlSheet"/>
      <sheetName val="PLOSS"/>
      <sheetName val="Cash&amp;Bank - A"/>
      <sheetName val="CFlow2"/>
      <sheetName val="ADM"/>
      <sheetName val="TC-M"/>
      <sheetName val="Lists"/>
      <sheetName val=" IB-PL-00-01 SUMMARY"/>
      <sheetName val="F1-Stock Listing"/>
      <sheetName val="1670SM2"/>
      <sheetName val="Coeffs"/>
      <sheetName val="CORRECTION"/>
      <sheetName val="U101 P&amp;L"/>
      <sheetName val="Main orig"/>
      <sheetName val="ACT"/>
      <sheetName val="indicator"/>
      <sheetName val="OPI"/>
      <sheetName val="2001"/>
      <sheetName val="Approfit Zinc AWP 03"/>
      <sheetName val="U2-1_Payroll recon"/>
      <sheetName val="GCF"/>
      <sheetName val="Inventory"/>
      <sheetName val="source"/>
      <sheetName val="O101"/>
      <sheetName val="master"/>
      <sheetName val="sch10-rm2"/>
      <sheetName val="sch6-rm"/>
      <sheetName val="other-rm"/>
      <sheetName val="JUNE EOH-MASTER (2)"/>
      <sheetName val="stock1020v1.3"/>
      <sheetName val="Criteria"/>
      <sheetName val="Reference"/>
      <sheetName val="M101"/>
      <sheetName val="K101"/>
      <sheetName val="N101"/>
      <sheetName val="COV"/>
      <sheetName val="CIRCUITS"/>
      <sheetName val="MNS"/>
      <sheetName val="Sprint FR"/>
      <sheetName val="INPUT"/>
      <sheetName val="Firewall"/>
      <sheetName val="MCIW FR"/>
      <sheetName val="Cust Equip"/>
      <sheetName val="EDSNet"/>
      <sheetName val="Term Equip"/>
      <sheetName val="Sprint Int'l FR"/>
      <sheetName val="Aging"/>
      <sheetName val="M201"/>
      <sheetName val="I1"/>
      <sheetName val="MV"/>
      <sheetName val="FFE"/>
      <sheetName val="N4"/>
      <sheetName val="A39"/>
      <sheetName val=" IA Details"/>
      <sheetName val=" IA Details (Rev)"/>
      <sheetName val="Business Unit"/>
      <sheetName val="O1 - Lead"/>
      <sheetName val="Sheet2"/>
      <sheetName val="Mstr"/>
      <sheetName val="#511BkRec"/>
      <sheetName val="#511-DEC97"/>
      <sheetName val="Open"/>
      <sheetName val="U1.6"/>
      <sheetName val="U1.2"/>
      <sheetName val="U1.5"/>
      <sheetName val="U1.1"/>
      <sheetName val="U1.3"/>
      <sheetName val="Profit &amp; Loss"/>
      <sheetName val="P&amp;L_Year"/>
      <sheetName val="P&amp;L_Forecast"/>
      <sheetName val="PPE"/>
      <sheetName val="CA-PRE(P)"/>
      <sheetName val="Weights"/>
      <sheetName val="sch9-jpn"/>
      <sheetName val="sch3-rm"/>
      <sheetName val="BalSht"/>
      <sheetName val="Adjustments"/>
      <sheetName val="YTD"/>
      <sheetName val="COMP00"/>
      <sheetName val="Operations"/>
      <sheetName val="Cashflow"/>
      <sheetName val="Financing"/>
      <sheetName val="Equity Analysis"/>
      <sheetName val="Traffic_revenue"/>
      <sheetName val="Depreciation"/>
      <sheetName val="LETTER"/>
      <sheetName val="Consol"/>
      <sheetName val="LIST"/>
      <sheetName val="Settings"/>
      <sheetName val="FA"/>
      <sheetName val="Travel Overseas"/>
      <sheetName val="P&amp;L-E"/>
      <sheetName val="MFG-F"/>
      <sheetName val="1-4"/>
      <sheetName val="PRICE @ 31 Jan 2000"/>
      <sheetName val="S.33(2)"/>
      <sheetName val="SCH D"/>
      <sheetName val="SCH 22"/>
      <sheetName val="TASintDec00"/>
      <sheetName val="P4DDBFTAS"/>
      <sheetName val="Q-HP-44"/>
      <sheetName val="TITLE"/>
      <sheetName val="TTL"/>
      <sheetName val="明细分类账"/>
      <sheetName val="foam"/>
      <sheetName val="CLMSBJV"/>
      <sheetName val="hardware"/>
      <sheetName val="sofelegs"/>
      <sheetName val="sofes"/>
      <sheetName val="wood"/>
      <sheetName val="E6-10"/>
      <sheetName val="O-11"/>
      <sheetName val="N2-1F"/>
      <sheetName val="N2-1-f"/>
      <sheetName val="O4_CA"/>
      <sheetName val="O5_IBA"/>
      <sheetName val="U10|20"/>
      <sheetName val="K3 - Depr reasonableness"/>
      <sheetName val="O2 TC"/>
      <sheetName val="O4 CA"/>
      <sheetName val="costing"/>
      <sheetName val="MatCust"/>
      <sheetName val="Sales Price"/>
      <sheetName val="OPR"/>
      <sheetName val="DPL3Qytd"/>
      <sheetName val="DPL3Q"/>
      <sheetName val="FORMC"/>
      <sheetName val="FA-LISTING"/>
      <sheetName val="O1.1. CA Sheet"/>
      <sheetName val="FDREPORT"/>
      <sheetName val="B03_00_Aug01"/>
      <sheetName val="Q-HP-13"/>
      <sheetName val="CRA-Detail"/>
      <sheetName val="Collateral"/>
      <sheetName val="Disposition"/>
      <sheetName val="Data Sheet "/>
      <sheetName val="List_Control"/>
      <sheetName val="dsum"/>
      <sheetName val="invto"/>
      <sheetName val="IBA&amp;HP"/>
      <sheetName val="Inc&amp;Exp"/>
      <sheetName val="MGS"/>
      <sheetName val="Drop List References"/>
      <sheetName val="Accounts"/>
      <sheetName val="K-2"/>
      <sheetName val="Q-HP-23"/>
      <sheetName val="#REF"/>
      <sheetName val="SCHEDULE"/>
      <sheetName val="Q-HP-20"/>
      <sheetName val="F31"/>
      <sheetName val="K4. F&amp;F"/>
      <sheetName val="C-63"/>
      <sheetName val="C"/>
      <sheetName val="cres consol adjt"/>
      <sheetName val="JOLs"/>
      <sheetName val="Note6a"/>
      <sheetName val="S.DEBTOR07"/>
      <sheetName val="TC_M"/>
      <sheetName val="KeyData7"/>
      <sheetName val="General Ledger"/>
      <sheetName val="YE16.1"/>
      <sheetName val="One Time Charge Type"/>
      <sheetName val="FF_2"/>
      <sheetName val="EYAR"/>
      <sheetName val="J-N"/>
      <sheetName val="O12-O15"/>
      <sheetName val="P1"/>
      <sheetName val="O17-O24"/>
      <sheetName val="Materiallist-081002"/>
      <sheetName val="Assumption sheet"/>
      <sheetName val="Cost"/>
      <sheetName val="f&amp;f"/>
      <sheetName val="OEquip"/>
      <sheetName val="Setup"/>
      <sheetName val="All Data"/>
      <sheetName val="Living List"/>
      <sheetName val="Sales_Price"/>
      <sheetName val="Assumptions 1"/>
      <sheetName val="Assump"/>
      <sheetName val="PnL"/>
      <sheetName val="Hypothesis"/>
      <sheetName val="fa-c"/>
      <sheetName val="shCap"/>
      <sheetName val="WIRE"/>
      <sheetName val="example1"/>
      <sheetName val="Gain Loss Calculation"/>
      <sheetName val="AR JAN'02"/>
      <sheetName val="ALLOWANCE"/>
      <sheetName val="NOTE54"/>
      <sheetName val="TB Worksheet"/>
      <sheetName val="WP-3  Inventories"/>
      <sheetName val="R-4 QE&amp;NQE"/>
      <sheetName val="FA Summary"/>
      <sheetName val="COM(1)"/>
      <sheetName val="Freezers"/>
      <sheetName val="UPAH"/>
      <sheetName val="tnmf300"/>
      <sheetName val="RM Prices - Overheads"/>
      <sheetName val="Production"/>
      <sheetName val="LANGUAGE"/>
      <sheetName val="Cost Allocation"/>
      <sheetName val="6A CA"/>
      <sheetName val="CONTB2001"/>
      <sheetName val="F-1|F-2"/>
      <sheetName val="Rates"/>
      <sheetName val="plant _ mac"/>
      <sheetName val="Deferred Tax - 2003"/>
      <sheetName val="F-3"/>
      <sheetName val="Consolidated"/>
      <sheetName val="O2-2"/>
      <sheetName val="Sheet 1"/>
      <sheetName val="U61 HR"/>
      <sheetName val="U65 FINANCE"/>
      <sheetName val="MAY'97"/>
      <sheetName val="CA98"/>
      <sheetName val="Age311299TESP"/>
      <sheetName val="IntDec00TespM&amp;B"/>
      <sheetName val="P4DDBFTESP"/>
      <sheetName val="Assumptions 2"/>
      <sheetName val="Traffic Tables"/>
      <sheetName val="EMAS Overview"/>
      <sheetName val="Mach &amp; equip"/>
      <sheetName val="TMS2000"/>
      <sheetName val="EXIT"/>
      <sheetName val="P-1"/>
      <sheetName val="ANALY"/>
      <sheetName val="UAD"/>
      <sheetName val="CPF"/>
      <sheetName val="Sch 14s-K035"/>
      <sheetName val="BB(raw)"/>
      <sheetName val="fee"/>
      <sheetName val="基本情况"/>
      <sheetName val="现金"/>
      <sheetName val="银行"/>
      <sheetName val="中间数据"/>
      <sheetName val="所有者权益"/>
      <sheetName val="会计投附"/>
      <sheetName val="会计固定"/>
      <sheetName val="会计坏帐"/>
      <sheetName val="会计债务"/>
      <sheetName val="会计费用"/>
      <sheetName val="会计损益"/>
      <sheetName val="银行存款"/>
      <sheetName val="1_LeadSchedule3"/>
      <sheetName val="CA_Sheet3"/>
      <sheetName val="Company_Info3"/>
      <sheetName val="CA_Comp3"/>
      <sheetName val="P12_43"/>
      <sheetName val="Cost_centre_expenditure3"/>
      <sheetName val="U2_Sales3"/>
      <sheetName val="Asset_List2"/>
      <sheetName val="Sch_A_to___3"/>
      <sheetName val="Format_(2)3"/>
      <sheetName val="FF-2_(1)3"/>
      <sheetName val="3_P&amp;L_2"/>
      <sheetName val="Electrical_2"/>
      <sheetName val="U2_-_Sales2"/>
      <sheetName val="Interim_--&gt;_Top2"/>
      <sheetName val="Entity_Data2"/>
      <sheetName val="U2_22"/>
      <sheetName val="D1_20052"/>
      <sheetName val="SCH_B2"/>
      <sheetName val="C101_Lead2"/>
      <sheetName val="Sales_for_20012"/>
      <sheetName val="WGPnL_5m2"/>
      <sheetName val="1_LeadSchedule2"/>
      <sheetName val="CA_Sheet2"/>
      <sheetName val="Company_Info2"/>
      <sheetName val="CA_Comp2"/>
      <sheetName val="P12_42"/>
      <sheetName val="Cost_centre_expenditure2"/>
      <sheetName val="U2_Sales2"/>
      <sheetName val="Asset_List1"/>
      <sheetName val="Sch_A_to___2"/>
      <sheetName val="Format_(2)2"/>
      <sheetName val="FF-2_(1)2"/>
      <sheetName val="3_P&amp;L_1"/>
      <sheetName val="Electrical_1"/>
      <sheetName val="U2_-_Sales1"/>
      <sheetName val="Interim_--&gt;_Top1"/>
      <sheetName val="Entity_Data1"/>
      <sheetName val="U2_21"/>
      <sheetName val="D1_20051"/>
      <sheetName val="SCH_B1"/>
      <sheetName val="C101_Lead1"/>
      <sheetName val="Sales_for_20011"/>
      <sheetName val="WGPnL_5m1"/>
      <sheetName val="K10-1_"/>
      <sheetName val="Financial_Summary"/>
      <sheetName val="Comp_equip"/>
      <sheetName val="Sort_Of_SAP-GL"/>
      <sheetName val="ALW_INC_EXP"/>
      <sheetName val="Input_Co_Main_Info"/>
      <sheetName val="Input_NBI-Sec_60F"/>
      <sheetName val="Tax_Rates"/>
      <sheetName val="A_R_01"/>
      <sheetName val="PREPAID-INS,RTAX"/>
      <sheetName val="CRITERIA2"/>
      <sheetName val="Pivot by CC"/>
      <sheetName val="O2_Tax comp"/>
      <sheetName val="G2-OK"/>
      <sheetName val="MM"/>
      <sheetName val="IS by Co (Individual)"/>
      <sheetName val="U1A 1.2"/>
      <sheetName val="ircnte"/>
      <sheetName val="itc"/>
      <sheetName val="U-1"/>
      <sheetName val="PKG"/>
      <sheetName val="PROOF"/>
      <sheetName val="Relation"/>
      <sheetName val="ListData"/>
      <sheetName val="Custmer"/>
      <sheetName val="Margin Rate"/>
      <sheetName val="Hf"/>
      <sheetName val="BIS LIST-NTH 18"/>
      <sheetName val="AJEs"/>
      <sheetName val="pl by project 06 for Auditor"/>
      <sheetName val="Sales_Price1"/>
      <sheetName val="Assumption_sheet"/>
      <sheetName val="All_Data"/>
      <sheetName val="Living_List"/>
      <sheetName val="Assumptions_1"/>
      <sheetName val="pl_by_project_06_for_Auditor"/>
      <sheetName val="F2-write off"/>
      <sheetName val="A3-100"/>
      <sheetName val="DAILY BANK"/>
      <sheetName val="materiallist"/>
      <sheetName val="O1-1CA Sheet"/>
      <sheetName val="U4-Recruitment"/>
      <sheetName val="M_CT_OUT"/>
      <sheetName val="PHSB-GL-TB"/>
      <sheetName val="Pack St Val 95 (Local)"/>
      <sheetName val="BS control"/>
      <sheetName val="itc-inv"/>
      <sheetName val="germany"/>
      <sheetName val="A級布出庫明細"/>
      <sheetName val="1"/>
      <sheetName val="U10 - adm"/>
      <sheetName val="5_Analysis1"/>
      <sheetName val="Significant_Processes1"/>
      <sheetName val="Expense_Summary"/>
      <sheetName val="BPCOR_DETAILS"/>
      <sheetName val="BPMKT_DETAILS"/>
      <sheetName val="MTD PL"/>
      <sheetName val="Prices &amp; Rate"/>
      <sheetName val="ALLOWANCE'99"/>
      <sheetName val="US Bal_Sheet"/>
      <sheetName val="FADISP_FY2002_B_"/>
      <sheetName val="A2-5"/>
      <sheetName val="10401"/>
      <sheetName val="NN"/>
      <sheetName val="(O3) CA Sheet"/>
      <sheetName val="-PLEASE NOTE-"/>
      <sheetName val="TB97"/>
      <sheetName val="EW"/>
      <sheetName val="time"/>
      <sheetName val="GiaVL"/>
      <sheetName val="MCMD95"/>
      <sheetName val="OE"/>
      <sheetName val="sheet12"/>
      <sheetName val="BudgetType"/>
      <sheetName val="Plants"/>
      <sheetName val="GP_JANJUN01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/>
      <sheetData sheetId="428"/>
      <sheetData sheetId="429"/>
      <sheetData sheetId="430"/>
      <sheetData sheetId="431"/>
      <sheetData sheetId="432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</sheetNames>
    <sheetDataSet>
      <sheetData sheetId="0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-gl"/>
      <sheetName val="gl"/>
      <sheetName val="Adj&amp;Rje(Z820) "/>
      <sheetName val="Expense Summary"/>
      <sheetName val="D300"/>
      <sheetName val="CA"/>
      <sheetName val="K2"/>
      <sheetName val="StandingData"/>
      <sheetName val="FF_6"/>
      <sheetName val="TBA"/>
      <sheetName val="Sparepart_Package_Jan'08"/>
      <sheetName val="List"/>
      <sheetName val="M_Maincomp"/>
      <sheetName val="CF;E Q"/>
      <sheetName val="ผ้าสำเร็จ"/>
      <sheetName val="From WP"/>
      <sheetName val="MP2K12"/>
      <sheetName val="FOUND43"/>
      <sheetName val="ACTUAL"/>
      <sheetName val="科目（FS-311）"/>
      <sheetName val="Std.Yield"/>
      <sheetName val="FF-3"/>
      <sheetName val="Sheet1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</sheetNames>
    <sheetDataSet>
      <sheetData sheetId="0" refreshError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Expense Summary"/>
      <sheetName val="Adj&amp;Rje(Z820) "/>
      <sheetName val="K2"/>
      <sheetName val="StandingData"/>
      <sheetName val="Std.Yield"/>
      <sheetName val="CF;E Q"/>
      <sheetName val="FF_6"/>
      <sheetName val="Sheet1"/>
      <sheetName val="Data 2"/>
      <sheetName val="Standing data"/>
      <sheetName val="PortSTDSave"/>
      <sheetName val="TBA"/>
      <sheetName val="J2"/>
      <sheetName val="D300"/>
      <sheetName val="Details"/>
      <sheetName val="CODE,NAME"/>
      <sheetName val="FOUND43"/>
      <sheetName val="FF-3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</sheetNames>
    <sheetDataSet>
      <sheetData sheetId="0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gl"/>
      <sheetName val="Age311299TAS"/>
      <sheetName val="TASintDec00"/>
      <sheetName val="P4DDBFTAS"/>
      <sheetName val="FF_4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</sheetNames>
    <sheetDataSet>
      <sheetData sheetId="0" refreshError="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BPR"/>
      <sheetName val="ac_code"/>
      <sheetName val="gl"/>
      <sheetName val="ABR P&amp;L"/>
      <sheetName val="PLmth "/>
      <sheetName val="300-100"/>
    </sheetNames>
    <sheetDataSet>
      <sheetData sheetId="0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</sheetNames>
    <sheetDataSet>
      <sheetData sheetId="0" refreshError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U2.2"/>
      <sheetName val="DFA"/>
      <sheetName val="BPR"/>
      <sheetName val="Gain Loss Calculation"/>
      <sheetName val="0100"/>
      <sheetName val="FSL"/>
      <sheetName val="FF-50"/>
      <sheetName val="EBC"/>
      <sheetName val="FF-3"/>
      <sheetName val="Interim --&gt; Top"/>
      <sheetName val="CONT"/>
      <sheetName val="YA00 CYB"/>
      <sheetName val="CA_Sheet"/>
      <sheetName val="U2_2"/>
      <sheetName val="Gain_Loss_Calculation"/>
      <sheetName val="E304"/>
      <sheetName val="JobDetails"/>
      <sheetName val="Input"/>
      <sheetName val="E3.1"/>
      <sheetName val="E1.1"/>
      <sheetName val="E2.1"/>
      <sheetName val="M_Maincomp"/>
      <sheetName val="FF-2"/>
      <sheetName val="Sheet2"/>
      <sheetName val="PL"/>
      <sheetName val="O1-1CA Sheet"/>
      <sheetName val="Dept"/>
      <sheetName val="E101"/>
      <sheetName val="Sales - Machinery &amp; Equipment"/>
      <sheetName val="G101"/>
      <sheetName val="U201"/>
      <sheetName val="job wip"/>
      <sheetName val="0000"/>
      <sheetName val="FFE"/>
      <sheetName val="E601 Debtors Circular"/>
      <sheetName val="#REF"/>
      <sheetName val="chitiet"/>
      <sheetName val="Pnl-10"/>
      <sheetName val="20"/>
      <sheetName val="3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E1-1ss"/>
      <sheetName val="BIS LIST-NTH 18"/>
      <sheetName val="06"/>
      <sheetName val="CA_Sheet1"/>
      <sheetName val="U2_21"/>
      <sheetName val="Gain_Loss_Calculation1"/>
      <sheetName val="Interim_--&gt;_Top"/>
      <sheetName val="YA00_CYB"/>
      <sheetName val="E3_1"/>
      <sheetName val="E1_1"/>
      <sheetName val="E2_1"/>
      <sheetName val="jul97"/>
      <sheetName val="Acc"/>
      <sheetName val="U"/>
      <sheetName val="P12.4"/>
      <sheetName val="Kod Negara "/>
      <sheetName val="Muka 1"/>
      <sheetName val="addl cost"/>
      <sheetName val="accumdeprn"/>
      <sheetName val="gl"/>
      <sheetName val="List data adj."/>
      <sheetName val="B"/>
      <sheetName val="P12_4"/>
      <sheetName val="MTH"/>
      <sheetName val="ORIMTH"/>
      <sheetName val="CA Comp"/>
      <sheetName val="CA"/>
      <sheetName val="Electrical "/>
      <sheetName val="K5-1"/>
      <sheetName val="Year End"/>
      <sheetName val="Master"/>
      <sheetName val="Marshal"/>
      <sheetName val="F1771-II"/>
      <sheetName val="F1771-III"/>
      <sheetName val="CFlow2"/>
      <sheetName val="tax-ss"/>
      <sheetName val="Farm1"/>
      <sheetName val="A-1"/>
      <sheetName val="K-1"/>
      <sheetName val="E"/>
      <sheetName val="B- 1"/>
      <sheetName val="Company Info"/>
      <sheetName val="Breakdown (1)"/>
      <sheetName val="F-4l5"/>
      <sheetName val="E1"/>
      <sheetName val="Adm97"/>
      <sheetName val="CA_Comp"/>
      <sheetName val="Company_Info"/>
      <sheetName val="Breakdown_(1)"/>
      <sheetName val="K2"/>
      <sheetName val="Actual_month"/>
      <sheetName val="Actual_YTD"/>
      <sheetName val="Budget_month"/>
      <sheetName val="Budget_YTD"/>
      <sheetName val="Forecast 2000"/>
      <sheetName val="Marco"/>
      <sheetName val="cumm-a&amp;S"/>
      <sheetName val="adm&amp;selling exp"/>
      <sheetName val="revenue-mth"/>
      <sheetName val="cumm-ohd"/>
      <sheetName val="OHD"/>
      <sheetName val="Comp equip"/>
      <sheetName val="U4-Recruitment"/>
      <sheetName val="N2-1F"/>
      <sheetName val="&lt;O1-1&gt;CA Sheet"/>
      <sheetName val="O3"/>
      <sheetName val="Hyperion "/>
      <sheetName val="FF-1"/>
      <sheetName val="Profit &amp; loss"/>
      <sheetName val="KS CONSO"/>
      <sheetName val="Sheet1"/>
      <sheetName val="Hp"/>
      <sheetName val="BP-BREAK"/>
      <sheetName val="6A CA"/>
      <sheetName val="Sales Price"/>
      <sheetName val="tax_ss"/>
      <sheetName val="F2-3-6 OH absorbtion rate "/>
      <sheetName val="FSA"/>
      <sheetName val="FF-6"/>
      <sheetName val="FF-21(a)"/>
      <sheetName val="M101"/>
      <sheetName val="&lt;O1-1&gt;CA_Sheet"/>
      <sheetName val="Hyperion_"/>
      <sheetName val="Profit_&amp;_loss"/>
      <sheetName val="KS_CONSO"/>
      <sheetName val="6A_CA"/>
      <sheetName val="Sales_Price"/>
      <sheetName val="F2-3-6_OH_absorbtion_rate_"/>
      <sheetName val="Main"/>
      <sheetName val="UB-20"/>
      <sheetName val="IBACOMP.XLS"/>
      <sheetName val="details"/>
      <sheetName val="C-1-5"/>
      <sheetName val="A8"/>
      <sheetName val="1"/>
      <sheetName val="FA1"/>
      <sheetName val="SCHE-F"/>
      <sheetName val="U101 P&amp;L"/>
      <sheetName val="U601 Salary"/>
      <sheetName val="Data Sheet "/>
      <sheetName val="U-13-2(disc)"/>
      <sheetName val="acs"/>
      <sheetName val="Expense Summary"/>
      <sheetName val="U9"/>
      <sheetName val="U6"/>
      <sheetName val="U8"/>
      <sheetName val="U2"/>
      <sheetName val="U1"/>
      <sheetName val="U3"/>
      <sheetName val="U7"/>
      <sheetName val="U2.1"/>
      <sheetName val="U4"/>
      <sheetName val="U5"/>
      <sheetName val="P12_41"/>
      <sheetName val="Breakdown_(1)1"/>
      <sheetName val="CA_Comp1"/>
      <sheetName val="Company_Info1"/>
      <sheetName val="B-_1"/>
      <sheetName val="Forecast_2000"/>
      <sheetName val="adm&amp;selling_exp"/>
      <sheetName val="O-5"/>
      <sheetName val="U1 P&amp;L"/>
      <sheetName val="Summary"/>
      <sheetName val="U1101"/>
      <sheetName val="M101 Creditors lead"/>
      <sheetName val="K101 FA Lead"/>
      <sheetName val="E101 Lead"/>
      <sheetName val="cashflowcomp"/>
      <sheetName val="FF-2 (1)"/>
      <sheetName val="Financials"/>
      <sheetName val="lookup"/>
      <sheetName val="EB"/>
      <sheetName val="GOVT "/>
      <sheetName val="To Generate"/>
      <sheetName val="NPBT Detail~Brands"/>
      <sheetName val="Profile"/>
      <sheetName val="SPARES"/>
      <sheetName val="dlh"/>
      <sheetName val="E101 - Lead"/>
      <sheetName val="F101 - inventory "/>
      <sheetName val="O101 - Lead"/>
      <sheetName val="U101 - Lead"/>
      <sheetName val="source"/>
      <sheetName val="Cover"/>
      <sheetName val="Comparison"/>
      <sheetName val="FS"/>
    </sheetNames>
    <sheetDataSet>
      <sheetData sheetId="0" refreshError="1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"/>
    </sheetNames>
    <sheetDataSet>
      <sheetData sheetId="0" refreshError="1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"/>
      <sheetName val="M"/>
      <sheetName val="CA Sheet"/>
      <sheetName val="B"/>
    </sheetNames>
    <sheetDataSet>
      <sheetData sheetId="0" refreshError="1">
        <row r="112">
          <cell r="Q112">
            <v>0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-6"/>
    </sheetNames>
    <sheetDataSet>
      <sheetData sheetId="0" refreshError="1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ypothesis"/>
      <sheetName val="Profitability"/>
      <sheetName val="Profit anal"/>
      <sheetName val="BS"/>
      <sheetName val="FSA"/>
      <sheetName val="F-1&amp;2"/>
      <sheetName val="F-3"/>
      <sheetName val="F-4"/>
      <sheetName val="F-9"/>
      <sheetName val="F-11"/>
      <sheetName val="FF-2"/>
      <sheetName val="FF-4"/>
      <sheetName val="FF-6"/>
      <sheetName val="FF-10"/>
      <sheetName val="10"/>
      <sheetName val="20"/>
      <sheetName val="30"/>
      <sheetName val="os"/>
      <sheetName val="CA"/>
      <sheetName val="details"/>
      <sheetName val="FF_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>
        <row r="5">
          <cell r="A5" t="str">
            <v xml:space="preserve">SECTION 108 TAX CREDIT </v>
          </cell>
        </row>
        <row r="7">
          <cell r="A7" t="str">
            <v>YEAR</v>
          </cell>
          <cell r="C7" t="str">
            <v>BALANCE</v>
          </cell>
          <cell r="E7" t="str">
            <v>CURRENT</v>
          </cell>
          <cell r="I7" t="str">
            <v>DIVIDEND</v>
          </cell>
          <cell r="K7" t="str">
            <v>BALANCE</v>
          </cell>
        </row>
        <row r="8">
          <cell r="A8" t="str">
            <v>ENDED</v>
          </cell>
          <cell r="C8" t="str">
            <v>C/F</v>
          </cell>
          <cell r="E8" t="str">
            <v>YEAR</v>
          </cell>
          <cell r="G8" t="str">
            <v>BALANCE</v>
          </cell>
          <cell r="I8" t="str">
            <v>PAID</v>
          </cell>
          <cell r="K8" t="str">
            <v>C/F</v>
          </cell>
        </row>
      </sheetData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</sheetNames>
    <sheetDataSet>
      <sheetData sheetId="0" refreshError="1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FF-6"/>
      <sheetName val="gl"/>
      <sheetName val="StandingData"/>
      <sheetName val="B"/>
      <sheetName val="FSA"/>
      <sheetName val="K2"/>
      <sheetName val="Adj&amp;Rje(Z820) "/>
      <sheetName val="Expense Summary"/>
      <sheetName val="TB"/>
      <sheetName val="TB Client"/>
      <sheetName val="AssetStatus"/>
      <sheetName val="AssetType"/>
      <sheetName val="Asset Class"/>
      <sheetName val="Cost Center"/>
      <sheetName val="Depre. Key"/>
      <sheetName val="Location"/>
      <sheetName val="data"/>
      <sheetName val="License BOI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StandingData"/>
      <sheetName val="Adj&amp;Rje(Z820) "/>
      <sheetName val="Expense Summary"/>
      <sheetName val="K2"/>
      <sheetName val="gl"/>
      <sheetName val="B"/>
      <sheetName val="FSA"/>
      <sheetName val="TB"/>
      <sheetName val="cost4-47"/>
      <sheetName val="TO - SP"/>
      <sheetName val="Sheet1"/>
      <sheetName val="TBA"/>
      <sheetName val="description"/>
      <sheetName val="Defer_ร่วม"/>
      <sheetName val="DEP12"/>
      <sheetName val="FF_2"/>
      <sheetName val="งบทดลองปภพ 4-47"/>
      <sheetName val="Q3-46"/>
      <sheetName val="Header"/>
      <sheetName val="M_Maincomp"/>
      <sheetName val="TB Worksheet"/>
      <sheetName val="_Lookup"/>
      <sheetName val="D200-30.2"/>
      <sheetName val="Staff List"/>
      <sheetName val="List"/>
      <sheetName val="BPR"/>
      <sheetName val="Standing Data"/>
      <sheetName val="_2__xls__2__xls_COV"/>
      <sheetName val="PJ List"/>
      <sheetName val="RATE"/>
      <sheetName val="2549"/>
      <sheetName val="Sin"/>
      <sheetName val="110"/>
      <sheetName val="Parameter"/>
      <sheetName val="Sale 0502"/>
      <sheetName val="FF_3"/>
      <sheetName val="Sheet7"/>
      <sheetName val="Raw Material"/>
      <sheetName val="J"/>
      <sheetName val="Att.3"/>
      <sheetName val="Att.5"/>
      <sheetName val="BG-RM SUM BY TYPE"/>
      <sheetName val="C2"/>
      <sheetName val="INFO"/>
      <sheetName val="Master"/>
      <sheetName val="J1"/>
      <sheetName val="Cash Flow"/>
      <sheetName val="Financial Summary"/>
      <sheetName val="addl cost"/>
      <sheetName val="accumdeprn"/>
      <sheetName val="MFA"/>
      <sheetName val="U"/>
      <sheetName val="Company Info"/>
      <sheetName val="CA Comp"/>
      <sheetName val="ADJ - RAT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"/>
      <sheetName val="FSA"/>
    </sheetNames>
    <sheetDataSet>
      <sheetData sheetId="0" refreshError="1"/>
      <sheetData sheetId="1" refreshError="1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FF_6"/>
      <sheetName val="M_Maincomp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eature"/>
      <sheetName val="Expense Summary"/>
      <sheetName val="StandingData"/>
      <sheetName val="gl"/>
      <sheetName val="110"/>
      <sheetName val="BAL42"/>
      <sheetName val="BPR"/>
      <sheetName val="DATA EXPEN.BG"/>
      <sheetName val="B131 "/>
      <sheetName val="Newspaper"/>
      <sheetName val="FF_3"/>
      <sheetName val="FF-21(a)"/>
      <sheetName val="addl cost"/>
      <sheetName val="Company Info"/>
      <sheetName val="CA Comp"/>
      <sheetName val="FF-2"/>
      <sheetName val="accumdeprn"/>
      <sheetName val="0000"/>
      <sheetName val="G-35-3"/>
      <sheetName val="11.1"/>
      <sheetName val="From WP"/>
      <sheetName val="MFA"/>
      <sheetName val="Sheet1"/>
      <sheetName val="Adj&amp;Rje(Z820) "/>
      <sheetName val="TO - SP"/>
      <sheetName val="List"/>
      <sheetName val="part-import"/>
      <sheetName val="part-local"/>
      <sheetName val="D2"/>
      <sheetName val="New Item"/>
      <sheetName val="FF_2"/>
      <sheetName val="เงินกู้ธนชาติ"/>
      <sheetName val="เงินกู้ MGC"/>
      <sheetName val="Co info"/>
      <sheetName val="Home"/>
      <sheetName val=""/>
      <sheetName val="C2"/>
      <sheetName val="เครื่องตกแต่ง"/>
      <sheetName val="เครื่องมือ"/>
      <sheetName val="อาคาร"/>
      <sheetName val="Defer_ร่วม"/>
      <sheetName val="cost4-47"/>
      <sheetName val="@Master9612"/>
      <sheetName val="ACTUAL"/>
      <sheetName val="TB Worksheet"/>
      <sheetName val="Cash Flow"/>
      <sheetName val="Financial Summary"/>
      <sheetName val="Standing Data"/>
      <sheetName val="ตั๋วเงินรับ"/>
      <sheetName val="Asset &amp; Liability"/>
      <sheetName val="Net asset value"/>
    </sheetNames>
    <sheetDataSet>
      <sheetData sheetId="0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>
        <row r="7">
          <cell r="C7" t="str">
            <v>31.12.99</v>
          </cell>
          <cell r="D7" t="str">
            <v>31.12.00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F_6"/>
      <sheetName val="StandingData"/>
      <sheetName val="M_Maincomp"/>
      <sheetName val="gl"/>
      <sheetName val="Adj&amp;Rje(Z820) "/>
      <sheetName val="TO - SP"/>
      <sheetName val="List"/>
      <sheetName val="สำนักงาน"/>
      <sheetName val="Sheet1"/>
      <sheetName val="MFA"/>
      <sheetName val="feature"/>
      <sheetName val="Expense Summary"/>
      <sheetName val="110"/>
      <sheetName val="BPR"/>
      <sheetName val="DATA EXPEN.BG"/>
      <sheetName val="B131 "/>
      <sheetName val="Newspaper"/>
      <sheetName val="FF_3"/>
      <sheetName val="FF-21(a)"/>
      <sheetName val="addl cost"/>
      <sheetName val="Company Info"/>
      <sheetName val="CA Comp"/>
      <sheetName val="FF-2"/>
      <sheetName val="accumdeprn"/>
      <sheetName val="0000"/>
      <sheetName val="G-35-3"/>
      <sheetName val="11.1"/>
      <sheetName val="From WP"/>
      <sheetName val="part-import"/>
      <sheetName val="part-local"/>
      <sheetName val="D2"/>
      <sheetName val="New Item"/>
      <sheetName val="FF_2"/>
      <sheetName val="เงินกู้ธนชาติ"/>
      <sheetName val="เงินกู้ MGC"/>
      <sheetName val=""/>
      <sheetName val="A-1"/>
      <sheetName val="COM"/>
      <sheetName val="A3"/>
      <sheetName val="P12.4"/>
      <sheetName val="CBO0497"/>
      <sheetName val="CA"/>
      <sheetName val="Farm1"/>
      <sheetName val="F-1 F-2"/>
      <sheetName val="Entity Data"/>
      <sheetName val="D"/>
      <sheetName val="6A CA"/>
      <sheetName val="CA Sheet"/>
      <sheetName val="N7-8-admin-finance"/>
      <sheetName val="KSIexps"/>
      <sheetName val="FF-50"/>
      <sheetName val="cashflowcomp"/>
      <sheetName val="BPR-Bloom"/>
      <sheetName val="Profitability"/>
      <sheetName val="Currency deposit-MYR"/>
      <sheetName val="LOOSECHKLIST"/>
      <sheetName val="Summary"/>
      <sheetName val="H1-Investments"/>
      <sheetName val="F2-3-6 OH absorbtion rate "/>
      <sheetName val="hsbc"/>
      <sheetName val="CA-PRE(P)"/>
      <sheetName val="Sch FA.4"/>
      <sheetName val="5 Analysis"/>
      <sheetName val="K10"/>
      <sheetName val="RATE"/>
      <sheetName val="TTL"/>
      <sheetName val="COST (ACC.ขาย10-2005)"/>
      <sheetName val="InventTableModule_1-1"/>
      <sheetName val="Master"/>
      <sheetName val="IFS"/>
      <sheetName val="UF"/>
      <sheetName val="11-20"/>
      <sheetName val="Sparepart_Package_Jan'08"/>
      <sheetName val="cost4-47"/>
      <sheetName val="Cash Flow"/>
      <sheetName val="Financial Summary"/>
      <sheetName val="Defer_ร่วม"/>
      <sheetName val="sapdata"/>
      <sheetName val="Personnel 1998"/>
      <sheetName val="Income Statement"/>
      <sheetName val="Sheet3"/>
      <sheetName val="DATA"/>
      <sheetName val="Sales Price"/>
      <sheetName val="61 HR"/>
      <sheetName val="65 FINANCE"/>
      <sheetName val="15100 Prepayment"/>
      <sheetName val="24100 Accr Liab"/>
      <sheetName val="U-13-2(disc)"/>
      <sheetName val="O1-1CA Sheet"/>
      <sheetName val="SCH4B"/>
      <sheetName val="SCH5C"/>
      <sheetName val="SCH6(5-8)"/>
      <sheetName val="SCH 4D(i)"/>
      <sheetName val="SCH 7C"/>
      <sheetName val="FSL"/>
      <sheetName val="JV"/>
      <sheetName val="AP110_sup"/>
      <sheetName val="FF_"/>
      <sheetName val="FF-2_(1)"/>
      <sheetName val="FF-2_(2)"/>
      <sheetName val="FF-2_(3)"/>
      <sheetName val="FF_2__1_"/>
      <sheetName val="P12_4"/>
      <sheetName val="DFA"/>
      <sheetName val="K5-1"/>
      <sheetName val="ircnte"/>
      <sheetName val="itc"/>
      <sheetName val="Consolidated"/>
      <sheetName val="N101"/>
      <sheetName val="TAX COM"/>
      <sheetName val="U201"/>
      <sheetName val="JobDetails"/>
      <sheetName val="Links"/>
      <sheetName val="Assumption sheet"/>
      <sheetName val="Cost"/>
      <sheetName val="O4_CA"/>
      <sheetName val="O5_IBA"/>
      <sheetName val="AFA"/>
      <sheetName val="detailed"/>
      <sheetName val="Reimbursements"/>
      <sheetName val="0110"/>
      <sheetName val="1 LeadSchedule"/>
      <sheetName val="Journal"/>
      <sheetName val="BS"/>
      <sheetName val="PL"/>
      <sheetName val="D-PL"/>
      <sheetName val="G1 Deposits"/>
      <sheetName val="CRA-Detail"/>
      <sheetName val="U2 - Sales"/>
      <sheetName val="FF-5"/>
      <sheetName val="MMIP(JU)"/>
      <sheetName val="F-1&amp;F-2"/>
      <sheetName val="PRICE @ 31 Jan 2000"/>
      <sheetName val="P&amp;L"/>
      <sheetName val="SCHEDULE"/>
      <sheetName val="Q(HP)"/>
      <sheetName val="Q-HP-14"/>
      <sheetName val="Q-HP-31"/>
      <sheetName val="Q-HP-39"/>
      <sheetName val="SS"/>
      <sheetName val="Cost centre expenditure"/>
      <sheetName val="工时统计"/>
      <sheetName val="C-63"/>
      <sheetName val="Renovation"/>
      <sheetName val="TITLE"/>
      <sheetName val="809"/>
      <sheetName val="sch9-jpn"/>
      <sheetName val="sch3-rm"/>
      <sheetName val="N2-1-f"/>
      <sheetName val="F-5"/>
      <sheetName val="COVER"/>
      <sheetName val="U101 P&amp;L"/>
      <sheetName val="A2-5"/>
      <sheetName val="depn-Sep 03"/>
      <sheetName val="Disposal 2006"/>
      <sheetName val="details"/>
      <sheetName val="VENDORS COSTS"/>
      <sheetName val="C1"/>
      <sheetName val="Main orig"/>
      <sheetName val="FS"/>
      <sheetName val="COMPUTATION"/>
      <sheetName val="Notes"/>
      <sheetName val="ADD"/>
      <sheetName val="E12"/>
      <sheetName val="Cum.91-93"/>
      <sheetName val="Dec 94"/>
      <sheetName val="HP99"/>
      <sheetName val="jul97"/>
      <sheetName val="Rates"/>
      <sheetName val="U-10"/>
      <sheetName val="SCHE-F"/>
      <sheetName val="K101"/>
      <sheetName val="My Inputs"/>
      <sheetName val="COMP"/>
      <sheetName val="MV"/>
      <sheetName val="HP int"/>
      <sheetName val="Prod"/>
      <sheetName val="acs"/>
      <sheetName val="Bal Sheet"/>
      <sheetName val="Acc"/>
      <sheetName val="Annx1"/>
      <sheetName val="SCH2"/>
      <sheetName val="SCH3"/>
      <sheetName val="SCH4"/>
      <sheetName val="SCH8"/>
      <sheetName val="M&amp;E"/>
      <sheetName val="CR.AJE"/>
      <sheetName val="Contr.,Time Delivery,Cus.Return"/>
      <sheetName val="U1"/>
      <sheetName val="EXIT"/>
      <sheetName val="Sch 22"/>
      <sheetName val="SCH 4B"/>
      <sheetName val="I7A"/>
      <sheetName val="PROOF"/>
      <sheetName val="FF-13"/>
      <sheetName val="SAPTRAIAL"/>
      <sheetName val="Currency"/>
      <sheetName val="資料"/>
      <sheetName val="CA-O7"/>
      <sheetName val="Leasehold improvement"/>
      <sheetName val="O-11"/>
      <sheetName val="NewUnit"/>
      <sheetName val="sumdepn01"/>
      <sheetName val="BIS LIST-NTH 18"/>
      <sheetName val="_x0009__x0008__x0010_"/>
      <sheetName val=" _x0008__x0010_"/>
      <sheetName val="AnnualReportInfo 2 (P30.2)"/>
      <sheetName val="C101"/>
      <sheetName val="G301(01)"/>
      <sheetName val="Net Trans Sum"/>
      <sheetName val="F-3"/>
      <sheetName val="O2-1-3"/>
      <sheetName val="Interim --&gt; Top"/>
      <sheetName val="6 Analysis"/>
      <sheetName val="BALANCESHEET"/>
      <sheetName val="#REF"/>
      <sheetName val="SCH B"/>
      <sheetName val="FF-4"/>
      <sheetName val="HP"/>
      <sheetName val="Income Statements "/>
      <sheetName val="ADDITION"/>
      <sheetName val="unpaid"/>
      <sheetName val="Nst334_Awp1_without adj"/>
      <sheetName val="BP-BREAK"/>
      <sheetName val="Ul1"/>
      <sheetName val="provisions"/>
      <sheetName val="financial statements"/>
      <sheetName val="IBA"/>
      <sheetName val="YA2004"/>
      <sheetName val="Activity Price"/>
      <sheetName val="SMHB PlanDemand 1998 Report"/>
      <sheetName val="price"/>
      <sheetName val="N.28 Camera"/>
      <sheetName val="FORMC94"/>
      <sheetName val="U-3"/>
      <sheetName val="ENQUIRY"/>
      <sheetName val="PHSB-GL-TB"/>
      <sheetName val="Breakdown"/>
      <sheetName val="Variables"/>
      <sheetName val="?_x0006__x0003_??"/>
      <sheetName val="Q_"/>
      <sheetName val="U-25_rawmat_consumption"/>
      <sheetName val="addl_cost"/>
      <sheetName val="Company_Info"/>
      <sheetName val="CA_Comp"/>
      <sheetName val="1_LeadSchedule"/>
      <sheetName val="Leasehold_improvement"/>
      <sheetName val="CA_Sheet"/>
      <sheetName val="_"/>
      <sheetName val="BIS_LIST-NTH_18"/>
      <sheetName val="AnnualReportInfo_2_(P30_2)"/>
      <sheetName val="5_Analysis"/>
      <sheetName val="Main_orig"/>
      <sheetName val="Interim_--&gt;_Top"/>
      <sheetName val="Cost_centre_expenditure"/>
      <sheetName val="6_Analysis"/>
      <sheetName val="Nst334_Awp1_without_adj"/>
      <sheetName val="SCH_B"/>
      <sheetName val="Income_Statements_"/>
      <sheetName val="Menu"/>
      <sheetName val="Ca-1"/>
      <sheetName val="Price Master"/>
      <sheetName val="COMP00"/>
      <sheetName val="Caspian Norms"/>
      <sheetName val="GCF"/>
      <sheetName val="U4-Recruitment"/>
      <sheetName val="COV"/>
      <sheetName val="ICULS"/>
      <sheetName val="tuong"/>
      <sheetName val="105070202"/>
      <sheetName val="A16C"/>
      <sheetName val="TBCS-PL"/>
      <sheetName val=" IB-PL-00-01 SUMMARY"/>
      <sheetName val="FA-LISTING"/>
      <sheetName val="Disposal"/>
      <sheetName val="Mth"/>
      <sheetName val="U-50"/>
      <sheetName val="CONT"/>
      <sheetName val="U2 Sales"/>
      <sheetName val="U2.2"/>
      <sheetName val="coef"/>
      <sheetName val="4 Analysis"/>
      <sheetName val="n7-e"/>
      <sheetName val="tax-ss"/>
      <sheetName val="NOV_2001_br_"/>
      <sheetName val="MAS_rate"/>
      <sheetName val="TO DO LIST"/>
      <sheetName val="Admin expenses"/>
      <sheetName val="LETTER"/>
      <sheetName val="A3|1"/>
      <sheetName val="_x0006__x0003_?"/>
      <sheetName val="Fin_Perf_wc"/>
      <sheetName val="TAX COMP"/>
      <sheetName val="AP110_sup1"/>
      <sheetName val="FF_1"/>
      <sheetName val="FF-2_(1)1"/>
      <sheetName val="FF-2_(2)1"/>
      <sheetName val="FF-2_(3)1"/>
      <sheetName val="Q_1"/>
      <sheetName val="U-25_rawmat_consumption1"/>
      <sheetName val="FF_2__1_1"/>
      <sheetName val="addl_cost1"/>
      <sheetName val="Company_Info1"/>
      <sheetName val="CA_Comp1"/>
      <sheetName val="5_Analysis1"/>
      <sheetName val="CA_Sheet1"/>
      <sheetName val="1_LeadSchedule1"/>
      <sheetName val="Leasehold_improvement1"/>
      <sheetName val="Interim_--&gt;_Top1"/>
      <sheetName val="SCH_B1"/>
      <sheetName val="Main_orig1"/>
      <sheetName val="Cost_centre_expenditure1"/>
      <sheetName val="AnnualReportInfo_2_(P30_2)1"/>
      <sheetName val="BIS_LIST-NTH_181"/>
      <sheetName val="P12_41"/>
      <sheetName val="6_Analysis1"/>
      <sheetName val="Nst334_Awp1_without_adj1"/>
      <sheetName val="Income_Statements_1"/>
      <sheetName val="financial_statements"/>
      <sheetName val="Activity_Price"/>
      <sheetName val="SMHB_PlanDemand_1998_Report"/>
      <sheetName val="N_28_Camera"/>
      <sheetName val="Caspian_Norms"/>
      <sheetName val="_1"/>
      <sheetName val="Net_Trans_Sum"/>
      <sheetName val="Price_Master"/>
      <sheetName val="_IB-PL-00-01_SUMMARY"/>
      <sheetName val="TAX_COMP"/>
      <sheetName val="Cum_91-93"/>
      <sheetName val="Dec_94"/>
      <sheetName val="__x0006__x0003___"/>
      <sheetName val="Input Page"/>
      <sheetName val="BB-11(CAR)"/>
      <sheetName val="BB-5(Fire)"/>
      <sheetName val="BB-13(liabilities)"/>
      <sheetName val="BB-10(Cargo)"/>
      <sheetName val="BB-9(Hull)"/>
      <sheetName val="BB-7(ACT)"/>
      <sheetName val="BB-6(MO)"/>
      <sheetName val="BB-14(other)"/>
      <sheetName val="BB-8(PA)"/>
      <sheetName val="BB-12(WC)"/>
      <sheetName val="619030_oth admin"/>
      <sheetName val="PPE_listing"/>
      <sheetName val="2171_FYbk"/>
      <sheetName val="2171-BK"/>
      <sheetName val="Assumptions"/>
      <sheetName val="G1 - Lead"/>
      <sheetName val="Defaults"/>
      <sheetName val="Appx B"/>
      <sheetName val="U -Income statement"/>
      <sheetName val="U 2-Oil Palm Products Trading"/>
      <sheetName val="U 5-Administrative expenses"/>
      <sheetName val="??"/>
      <sheetName val="N1 &amp; N2- Sale analysis"/>
      <sheetName val="N3 - N5 Ratio "/>
      <sheetName val="TB"/>
      <sheetName val="PL DETAIL"/>
      <sheetName val="Cash Flow Stmt"/>
      <sheetName val="Mfg"/>
      <sheetName val="Notes -Current Assets"/>
      <sheetName val="Notes -Deposit"/>
      <sheetName val="Notes - Current Liabilities"/>
      <sheetName val="FA Sch."/>
      <sheetName val="lead "/>
      <sheetName val="BlSheet"/>
      <sheetName val="PLOSS"/>
      <sheetName val="FA"/>
      <sheetName val="Electrical "/>
      <sheetName val="G2|1-MGS-SS"/>
      <sheetName val="Working"/>
      <sheetName val="Control"/>
      <sheetName val="Formatted"/>
      <sheetName val="SUBCODES"/>
      <sheetName val="K1-1 Addn"/>
      <sheetName val="inventory.qty.Dec"/>
      <sheetName val="Inventory Valuation Quantity"/>
      <sheetName val="H1_MGS"/>
      <sheetName val="n10"/>
      <sheetName val="Leasehold Land"/>
      <sheetName val="CA working"/>
      <sheetName val="TC"/>
      <sheetName val="SCH"/>
      <sheetName val="INDEX"/>
      <sheetName val="Electrical_"/>
      <sheetName val="K1-1_Addn"/>
      <sheetName val="inventory_qty_Dec"/>
      <sheetName val="Inventory_Valuation_Quantity"/>
      <sheetName val="Input"/>
      <sheetName val="MFA00"/>
      <sheetName val="ManRevenue&amp;GrossProfitMargin"/>
      <sheetName val="Dir"/>
      <sheetName val="germany"/>
      <sheetName val="MDN"/>
      <sheetName val="NGA"/>
      <sheetName val="stock1020v1.3"/>
      <sheetName val="JUNE EOH-MASTER (2)"/>
      <sheetName val="A4|1(f)"/>
      <sheetName val="Customize Your Loan Manager"/>
      <sheetName val="Loan Amortization Table"/>
      <sheetName val="U1.6"/>
      <sheetName val="U1.2"/>
      <sheetName val="U1.5"/>
      <sheetName val="U1.1"/>
      <sheetName val="U1.3"/>
      <sheetName val="sch10-rm2"/>
      <sheetName val="sch6-rm"/>
      <sheetName val="other-rm"/>
      <sheetName val="3 P&amp;L "/>
      <sheetName val="U1|2"/>
      <sheetName val="Reference"/>
      <sheetName val="esxa"/>
      <sheetName val="J"/>
      <sheetName val="InvoiceList"/>
      <sheetName val="INFO"/>
      <sheetName val="GENERAL"/>
      <sheetName val="SHF (CE)"/>
      <sheetName val="SHF (FF)"/>
      <sheetName val="SHF (OE)"/>
      <sheetName val="PATH-Edu"/>
      <sheetName val="MIS-ms'ia"/>
      <sheetName val="MIS Sin"/>
      <sheetName val="MIS uni"/>
      <sheetName val="MIS Aus"/>
      <sheetName val="MIS HK"/>
      <sheetName val="Path Viet"/>
      <sheetName val="SCIC"/>
      <sheetName val="SCIL"/>
      <sheetName val="Path Uni"/>
      <sheetName val="P &amp; L EP"/>
      <sheetName val="P&amp;L JB"/>
      <sheetName val="DECO INCOME"/>
      <sheetName val="C_Lead"/>
      <sheetName val="SCH 2-5"/>
      <sheetName val="N2 Detailed Listing (Pre-final)"/>
      <sheetName val="PA"/>
      <sheetName val="IBA&amp;HP"/>
      <sheetName val="CRITERIA1"/>
      <sheetName val="AP110_sup2"/>
      <sheetName val="FF-2_(1)2"/>
      <sheetName val="FF-2_(2)2"/>
      <sheetName val="FF-2_(3)2"/>
      <sheetName val="Q_2"/>
      <sheetName val="U-25_rawmat_consumption2"/>
      <sheetName val="FF_2__1_2"/>
      <sheetName val="addl_cost2"/>
      <sheetName val="Company_Info2"/>
      <sheetName val="CA_Comp2"/>
      <sheetName val="CA_Sheet2"/>
      <sheetName val="1_LeadSchedule2"/>
      <sheetName val="Interim_--&gt;_Top2"/>
      <sheetName val="Leasehold_improvement2"/>
      <sheetName val="5_Analysis2"/>
      <sheetName val="Main_orig2"/>
      <sheetName val="SCH_B2"/>
      <sheetName val="AnnualReportInfo_2_(P30_2)2"/>
      <sheetName val="BIS_LIST-NTH_182"/>
      <sheetName val="Income_Statements_2"/>
      <sheetName val="Cost_centre_expenditure2"/>
      <sheetName val="P12_42"/>
      <sheetName val="financial_statements1"/>
      <sheetName val="Nst334_Awp1_without_adj2"/>
      <sheetName val="6_Analysis2"/>
      <sheetName val="Activity_Price1"/>
      <sheetName val="SMHB_PlanDemand_1998_Report1"/>
      <sheetName val="N_28_Camera1"/>
      <sheetName val="_2"/>
      <sheetName val="Net_Trans_Sum1"/>
      <sheetName val="Caspian_Norms1"/>
      <sheetName val="Price_Master1"/>
      <sheetName val="_IB-PL-00-01_SUMMARY1"/>
      <sheetName val="61_HR"/>
      <sheetName val="65_FINANCE"/>
      <sheetName val="U2_-_Sales"/>
      <sheetName val="U2_Sales"/>
      <sheetName val="4_Analysis"/>
      <sheetName val="Admin_expenses"/>
      <sheetName val="F2-3-6_OH_absorbtion_rate_"/>
      <sheetName val="U2_2"/>
      <sheetName val="Cum_91-931"/>
      <sheetName val="Dec_941"/>
      <sheetName val="G1_-_Lead"/>
      <sheetName val="TAX_COMP1"/>
      <sheetName val="PPE"/>
      <sheetName val="G101"/>
      <sheetName val="List_Control"/>
      <sheetName val="P&amp;L + BS"/>
      <sheetName val="M_CT_OUT"/>
      <sheetName val="Is_JDE"/>
      <sheetName val="OOCO_Orig"/>
      <sheetName val="Q-HP-44"/>
      <sheetName val="N2-1F"/>
      <sheetName val="K3 - Depr reasonableness"/>
      <sheetName val="Q"/>
      <sheetName val="User Input &amp; Retrieval Button"/>
      <sheetName val="Sch1"/>
      <sheetName val="_x0000__x0006__x0003__x0000__x0000_"/>
      <sheetName val=" "/>
      <sheetName val="???"/>
      <sheetName val="_x0006__x0003__x0000_"/>
      <sheetName val="___"/>
      <sheetName val="_x0006__x0003_"/>
      <sheetName val="_x0006__x0003__"/>
      <sheetName val="?"/>
      <sheetName val="H1"/>
      <sheetName val="ADD NA"/>
      <sheetName val="AP"/>
      <sheetName val="I101"/>
      <sheetName val="Aging_Report"/>
      <sheetName val="__"/>
      <sheetName val="PHSB_GL_TB"/>
      <sheetName val="Main Menu"/>
      <sheetName val="Sheet11"/>
      <sheetName val="NZ_BS"/>
      <sheetName val="TW_BS"/>
      <sheetName val="DCF Inputs"/>
      <sheetName val="Sheet2"/>
      <sheetName val="Q-HP-11"/>
      <sheetName val="2000cy"/>
      <sheetName val="TrialBalance Q3-2002"/>
      <sheetName val=" _x005f_x0008__x005f_x0010_"/>
      <sheetName val="__x005f_x0006__x005f_x0003___"/>
      <sheetName val="_x005f_x0006__x005f_x0003__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>
        <row r="7">
          <cell r="C7" t="str">
            <v>31.12.99</v>
          </cell>
          <cell r="D7" t="str">
            <v>31.12.00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</sheetNames>
    <sheetDataSet>
      <sheetData sheetId="0" refreshError="1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B"/>
      <sheetName val="FSA"/>
      <sheetName val="details"/>
      <sheetName val="0100"/>
      <sheetName val="B-3"/>
      <sheetName val="FF-6"/>
      <sheetName val="Sch FA.4"/>
      <sheetName val="FF-2 (1)"/>
      <sheetName val="U-3"/>
      <sheetName val="IBA &lt;O3&gt;"/>
      <sheetName val="original"/>
      <sheetName val="FSL"/>
      <sheetName val="F-5"/>
      <sheetName val="FF-2"/>
      <sheetName val="Income Statements "/>
      <sheetName val="B_3"/>
      <sheetName val="Sch_FA_4"/>
      <sheetName val="FF-2_(1)"/>
      <sheetName val="IBA_&lt;O3&gt;"/>
      <sheetName val="Acc"/>
      <sheetName val="Annx1"/>
      <sheetName val="Data"/>
      <sheetName val="P&amp;L"/>
      <sheetName val="gl"/>
      <sheetName val="105070202"/>
      <sheetName val="depn-Sep 03"/>
      <sheetName val="CORRECTION"/>
      <sheetName val="materiallist"/>
      <sheetName val="F-1"/>
      <sheetName val="TC"/>
      <sheetName val="ADD"/>
      <sheetName val="SCH"/>
      <sheetName val="DIL"/>
      <sheetName val="SUMMARY"/>
      <sheetName val="Supporting"/>
      <sheetName val="SAP"/>
      <sheetName val="bldg-cost"/>
      <sheetName val="P12.4"/>
      <sheetName val="FF-4"/>
      <sheetName val="GRAPH"/>
      <sheetName val="AllocationRateAnalCum"/>
      <sheetName val="Sum IQA"/>
    </sheetNames>
    <sheetDataSet>
      <sheetData sheetId="0" refreshError="1">
        <row r="1">
          <cell r="B1" t="str">
            <v xml:space="preserve">TOTAL MALAYSIA </v>
          </cell>
        </row>
        <row r="2">
          <cell r="B2" t="str">
            <v>CONSOLIDATED   BALANCE   SHEET  as at 31 Dec 1998</v>
          </cell>
        </row>
        <row r="3">
          <cell r="B3" t="str">
            <v>Currency : RM' 000</v>
          </cell>
        </row>
        <row r="6">
          <cell r="M6" t="str">
            <v xml:space="preserve"> Adj</v>
          </cell>
          <cell r="O6" t="str">
            <v>Eliminstions</v>
          </cell>
          <cell r="Q6" t="str">
            <v>CONSOL</v>
          </cell>
          <cell r="Y6" t="str">
            <v xml:space="preserve"> Adj</v>
          </cell>
          <cell r="AA6" t="str">
            <v>ELIMINATIONS</v>
          </cell>
          <cell r="AC6" t="str">
            <v>MARKET</v>
          </cell>
        </row>
        <row r="7">
          <cell r="A7" t="str">
            <v>Sch.</v>
          </cell>
          <cell r="G7" t="str">
            <v>NMB</v>
          </cell>
          <cell r="I7" t="str">
            <v>NPS</v>
          </cell>
          <cell r="K7" t="str">
            <v>NFM</v>
          </cell>
          <cell r="M7" t="str">
            <v xml:space="preserve"> ref</v>
          </cell>
          <cell r="Q7" t="str">
            <v>BS</v>
          </cell>
          <cell r="S7" t="str">
            <v>MCM</v>
          </cell>
          <cell r="U7" t="str">
            <v>NAJMAL</v>
          </cell>
          <cell r="W7" t="str">
            <v>NCS</v>
          </cell>
          <cell r="Y7" t="str">
            <v xml:space="preserve"> ref</v>
          </cell>
          <cell r="AC7" t="str">
            <v>BS</v>
          </cell>
        </row>
        <row r="10">
          <cell r="B10" t="str">
            <v>20.0</v>
          </cell>
          <cell r="E10" t="str">
            <v>FIXED ASSETS</v>
          </cell>
        </row>
        <row r="11">
          <cell r="E11" t="str">
            <v xml:space="preserve">  Land</v>
          </cell>
          <cell r="K11">
            <v>71020</v>
          </cell>
          <cell r="Q11">
            <v>71020</v>
          </cell>
          <cell r="S11">
            <v>502</v>
          </cell>
          <cell r="W11">
            <v>3487</v>
          </cell>
          <cell r="AC11">
            <v>75009</v>
          </cell>
        </row>
        <row r="12">
          <cell r="E12" t="str">
            <v xml:space="preserve">  Buildings</v>
          </cell>
          <cell r="K12">
            <v>155899</v>
          </cell>
          <cell r="Q12">
            <v>155899</v>
          </cell>
          <cell r="S12">
            <v>11662</v>
          </cell>
          <cell r="W12">
            <v>18148</v>
          </cell>
          <cell r="AC12">
            <v>185709</v>
          </cell>
        </row>
        <row r="13">
          <cell r="E13" t="str">
            <v xml:space="preserve">  Plant and machinery</v>
          </cell>
          <cell r="I13">
            <v>25</v>
          </cell>
          <cell r="K13">
            <v>501041</v>
          </cell>
          <cell r="Q13">
            <v>501066</v>
          </cell>
          <cell r="S13">
            <v>47964</v>
          </cell>
          <cell r="U13">
            <v>63281</v>
          </cell>
          <cell r="W13">
            <v>46961</v>
          </cell>
          <cell r="AC13">
            <v>659272</v>
          </cell>
        </row>
        <row r="14">
          <cell r="E14" t="str">
            <v xml:space="preserve">  Tools and furniture</v>
          </cell>
          <cell r="I14">
            <v>40630</v>
          </cell>
          <cell r="K14">
            <v>46951</v>
          </cell>
          <cell r="Q14">
            <v>87581</v>
          </cell>
          <cell r="S14">
            <v>4077</v>
          </cell>
          <cell r="U14">
            <v>1200</v>
          </cell>
          <cell r="W14">
            <v>24620</v>
          </cell>
          <cell r="AC14">
            <v>117478</v>
          </cell>
        </row>
        <row r="15">
          <cell r="E15" t="str">
            <v xml:space="preserve">  Motor vehicles</v>
          </cell>
          <cell r="I15">
            <v>18640</v>
          </cell>
          <cell r="K15">
            <v>1707</v>
          </cell>
          <cell r="Q15">
            <v>20347</v>
          </cell>
          <cell r="S15">
            <v>216</v>
          </cell>
          <cell r="W15">
            <v>796</v>
          </cell>
          <cell r="AC15">
            <v>21359</v>
          </cell>
        </row>
        <row r="16">
          <cell r="E16" t="str">
            <v xml:space="preserve">  Information systems</v>
          </cell>
          <cell r="I16">
            <v>20104</v>
          </cell>
          <cell r="K16">
            <v>7872</v>
          </cell>
          <cell r="Q16">
            <v>27976</v>
          </cell>
          <cell r="S16">
            <v>411</v>
          </cell>
          <cell r="U16">
            <v>37</v>
          </cell>
          <cell r="W16">
            <v>851</v>
          </cell>
          <cell r="AC16">
            <v>29275</v>
          </cell>
        </row>
        <row r="19">
          <cell r="E19" t="str">
            <v xml:space="preserve">  Gross fixed assets</v>
          </cell>
          <cell r="G19">
            <v>0</v>
          </cell>
          <cell r="I19">
            <v>79399</v>
          </cell>
          <cell r="K19">
            <v>784490</v>
          </cell>
          <cell r="O19">
            <v>0</v>
          </cell>
          <cell r="Q19">
            <v>863889</v>
          </cell>
          <cell r="S19">
            <v>64832</v>
          </cell>
          <cell r="U19">
            <v>64518</v>
          </cell>
          <cell r="W19">
            <v>94863</v>
          </cell>
          <cell r="AA19">
            <v>0</v>
          </cell>
          <cell r="AC19">
            <v>1088102</v>
          </cell>
        </row>
        <row r="20">
          <cell r="B20" t="str">
            <v>20.0</v>
          </cell>
          <cell r="E20" t="str">
            <v xml:space="preserve">  Accumulated depreciation</v>
          </cell>
          <cell r="I20">
            <v>-51276</v>
          </cell>
          <cell r="K20">
            <v>-339474</v>
          </cell>
          <cell r="Q20">
            <v>-390750</v>
          </cell>
          <cell r="S20">
            <v>-45755</v>
          </cell>
          <cell r="U20">
            <v>-30214</v>
          </cell>
          <cell r="W20">
            <v>-24966</v>
          </cell>
          <cell r="AC20">
            <v>-491685</v>
          </cell>
        </row>
        <row r="23">
          <cell r="E23" t="str">
            <v>Net Fixed Assets</v>
          </cell>
          <cell r="G23">
            <v>0</v>
          </cell>
          <cell r="I23">
            <v>28123</v>
          </cell>
          <cell r="K23">
            <v>445016</v>
          </cell>
          <cell r="O23">
            <v>0</v>
          </cell>
          <cell r="Q23">
            <v>473139</v>
          </cell>
          <cell r="S23">
            <v>19077</v>
          </cell>
          <cell r="U23">
            <v>34304</v>
          </cell>
          <cell r="W23">
            <v>69897</v>
          </cell>
          <cell r="AA23">
            <v>0</v>
          </cell>
          <cell r="AC23">
            <v>596417</v>
          </cell>
        </row>
        <row r="25">
          <cell r="E25" t="str">
            <v xml:space="preserve">  Gross goodwill</v>
          </cell>
          <cell r="Q25">
            <v>0</v>
          </cell>
          <cell r="W25">
            <v>6962</v>
          </cell>
          <cell r="AC25">
            <v>6962</v>
          </cell>
        </row>
        <row r="26">
          <cell r="E26" t="str">
            <v xml:space="preserve">  Accumulated dep'n of goodwill</v>
          </cell>
          <cell r="Q26">
            <v>0</v>
          </cell>
          <cell r="W26">
            <v>-1362</v>
          </cell>
          <cell r="AC26">
            <v>-1362</v>
          </cell>
        </row>
        <row r="27">
          <cell r="E27" t="str">
            <v xml:space="preserve">  Net goodwill</v>
          </cell>
          <cell r="G27">
            <v>0</v>
          </cell>
          <cell r="I27">
            <v>0</v>
          </cell>
          <cell r="K27">
            <v>0</v>
          </cell>
          <cell r="O27">
            <v>0</v>
          </cell>
          <cell r="Q27">
            <v>0</v>
          </cell>
          <cell r="S27">
            <v>0</v>
          </cell>
          <cell r="U27">
            <v>0</v>
          </cell>
          <cell r="W27">
            <v>5600</v>
          </cell>
          <cell r="AA27">
            <v>0</v>
          </cell>
          <cell r="AC27">
            <v>5600</v>
          </cell>
        </row>
        <row r="29">
          <cell r="B29" t="str">
            <v>21.1</v>
          </cell>
          <cell r="E29" t="str">
            <v xml:space="preserve">  Other intangible assets </v>
          </cell>
          <cell r="K29">
            <v>3189</v>
          </cell>
          <cell r="M29" t="str">
            <v>12,13</v>
          </cell>
          <cell r="O29">
            <v>6560</v>
          </cell>
          <cell r="Q29">
            <v>9749</v>
          </cell>
          <cell r="W29">
            <v>6333</v>
          </cell>
          <cell r="AC29">
            <v>16082</v>
          </cell>
        </row>
        <row r="30">
          <cell r="Q30">
            <v>0</v>
          </cell>
          <cell r="AC30">
            <v>0</v>
          </cell>
        </row>
        <row r="31">
          <cell r="B31" t="str">
            <v>22.1</v>
          </cell>
          <cell r="E31" t="str">
            <v xml:space="preserve">  Participations</v>
          </cell>
          <cell r="G31">
            <v>191773</v>
          </cell>
          <cell r="I31">
            <v>2000</v>
          </cell>
          <cell r="M31" t="str">
            <v>5,11</v>
          </cell>
          <cell r="O31">
            <v>-189916</v>
          </cell>
          <cell r="Q31">
            <v>3857</v>
          </cell>
          <cell r="AC31">
            <v>3857</v>
          </cell>
        </row>
        <row r="32">
          <cell r="B32" t="str">
            <v>27.0</v>
          </cell>
          <cell r="E32" t="str">
            <v xml:space="preserve">  Med/long term loans - third parties</v>
          </cell>
          <cell r="I32">
            <v>15763</v>
          </cell>
          <cell r="Q32">
            <v>15763</v>
          </cell>
          <cell r="AC32">
            <v>15763</v>
          </cell>
        </row>
        <row r="33">
          <cell r="B33" t="str">
            <v>23.0</v>
          </cell>
          <cell r="E33" t="str">
            <v xml:space="preserve">  Sundry securities</v>
          </cell>
          <cell r="Q33">
            <v>0</v>
          </cell>
          <cell r="AC33">
            <v>0</v>
          </cell>
        </row>
        <row r="34">
          <cell r="B34" t="str">
            <v>34.2</v>
          </cell>
          <cell r="E34" t="str">
            <v xml:space="preserve">  Group 'A' net deferred tax asset</v>
          </cell>
          <cell r="Q34">
            <v>0</v>
          </cell>
          <cell r="AC34">
            <v>0</v>
          </cell>
        </row>
        <row r="37">
          <cell r="E37" t="str">
            <v>Financial Assets</v>
          </cell>
          <cell r="G37">
            <v>191773</v>
          </cell>
          <cell r="I37">
            <v>17763</v>
          </cell>
          <cell r="K37" t="str">
            <v xml:space="preserve">                    -</v>
          </cell>
          <cell r="Q37">
            <v>19620</v>
          </cell>
          <cell r="S37" t="str">
            <v xml:space="preserve">                    -</v>
          </cell>
          <cell r="U37" t="str">
            <v xml:space="preserve">                    -</v>
          </cell>
          <cell r="W37" t="str">
            <v xml:space="preserve">                    -</v>
          </cell>
          <cell r="AA37" t="str">
            <v xml:space="preserve">                    -</v>
          </cell>
          <cell r="AC37">
            <v>19620</v>
          </cell>
        </row>
        <row r="40">
          <cell r="E40" t="str">
            <v xml:space="preserve">            TOTAL FIXED ASSETS</v>
          </cell>
          <cell r="G40">
            <v>191773</v>
          </cell>
          <cell r="I40">
            <v>45886</v>
          </cell>
          <cell r="K40">
            <v>448205</v>
          </cell>
          <cell r="Q40">
            <v>502508</v>
          </cell>
          <cell r="S40">
            <v>19077</v>
          </cell>
          <cell r="U40">
            <v>34304</v>
          </cell>
          <cell r="W40">
            <v>81830</v>
          </cell>
          <cell r="AA40">
            <v>0</v>
          </cell>
          <cell r="AC40">
            <v>637719</v>
          </cell>
        </row>
        <row r="43">
          <cell r="E43" t="str">
            <v>CURRENT ASSETS</v>
          </cell>
        </row>
        <row r="44">
          <cell r="B44" t="str">
            <v>24.0</v>
          </cell>
          <cell r="E44" t="str">
            <v xml:space="preserve">  Raw materials</v>
          </cell>
          <cell r="K44">
            <v>113558</v>
          </cell>
          <cell r="Q44">
            <v>113558</v>
          </cell>
          <cell r="S44">
            <v>13114</v>
          </cell>
          <cell r="U44">
            <v>4689</v>
          </cell>
          <cell r="W44">
            <v>2215</v>
          </cell>
          <cell r="AC44">
            <v>133576</v>
          </cell>
        </row>
        <row r="45">
          <cell r="B45" t="str">
            <v>24.3</v>
          </cell>
          <cell r="E45" t="str">
            <v xml:space="preserve">  Provision depn of raw materials</v>
          </cell>
          <cell r="Q45">
            <v>0</v>
          </cell>
          <cell r="AC45">
            <v>0</v>
          </cell>
        </row>
        <row r="46">
          <cell r="B46" t="str">
            <v>25.0</v>
          </cell>
          <cell r="E46" t="str">
            <v xml:space="preserve">  Manufactured goods</v>
          </cell>
          <cell r="I46">
            <v>38792</v>
          </cell>
          <cell r="K46">
            <v>80256</v>
          </cell>
          <cell r="M46" t="str">
            <v>2</v>
          </cell>
          <cell r="O46">
            <v>-153</v>
          </cell>
          <cell r="Q46">
            <v>118895</v>
          </cell>
          <cell r="S46">
            <v>10074</v>
          </cell>
          <cell r="U46">
            <v>1140</v>
          </cell>
          <cell r="W46">
            <v>1716</v>
          </cell>
          <cell r="AC46">
            <v>131825</v>
          </cell>
        </row>
        <row r="47">
          <cell r="B47" t="str">
            <v>25.2</v>
          </cell>
          <cell r="E47" t="str">
            <v xml:space="preserve">  Provision depn of manufac goods</v>
          </cell>
          <cell r="Q47">
            <v>0</v>
          </cell>
          <cell r="AC47">
            <v>0</v>
          </cell>
        </row>
        <row r="50">
          <cell r="E50" t="str">
            <v>Inventories</v>
          </cell>
          <cell r="G50">
            <v>0</v>
          </cell>
          <cell r="I50">
            <v>38792</v>
          </cell>
          <cell r="K50">
            <v>193814</v>
          </cell>
          <cell r="Q50">
            <v>232453</v>
          </cell>
          <cell r="S50">
            <v>23188</v>
          </cell>
          <cell r="U50">
            <v>5829</v>
          </cell>
          <cell r="W50">
            <v>3931</v>
          </cell>
          <cell r="AA50">
            <v>0</v>
          </cell>
          <cell r="AC50">
            <v>265401</v>
          </cell>
        </row>
        <row r="52">
          <cell r="E52" t="str">
            <v xml:space="preserve">  Trade debtors</v>
          </cell>
          <cell r="I52">
            <v>251970</v>
          </cell>
          <cell r="Q52">
            <v>251970</v>
          </cell>
          <cell r="S52">
            <v>7362</v>
          </cell>
          <cell r="W52">
            <v>7290</v>
          </cell>
          <cell r="AC52">
            <v>266622</v>
          </cell>
          <cell r="AD52">
            <v>14652</v>
          </cell>
        </row>
        <row r="53">
          <cell r="B53" t="str">
            <v>26.0</v>
          </cell>
          <cell r="E53" t="str">
            <v xml:space="preserve">  Sundry debtors</v>
          </cell>
          <cell r="G53">
            <v>104</v>
          </cell>
          <cell r="I53">
            <v>30436</v>
          </cell>
          <cell r="K53">
            <v>6365</v>
          </cell>
          <cell r="Q53">
            <v>36905</v>
          </cell>
          <cell r="S53">
            <v>417</v>
          </cell>
          <cell r="U53">
            <v>1</v>
          </cell>
          <cell r="W53">
            <v>1356</v>
          </cell>
          <cell r="AC53">
            <v>38679</v>
          </cell>
          <cell r="AD53">
            <v>1774</v>
          </cell>
        </row>
        <row r="54">
          <cell r="B54" t="str">
            <v>27.0</v>
          </cell>
          <cell r="E54" t="str">
            <v xml:space="preserve">  Affiliated company debtors</v>
          </cell>
          <cell r="G54">
            <v>-1</v>
          </cell>
          <cell r="I54">
            <v>13860</v>
          </cell>
          <cell r="K54">
            <v>101812</v>
          </cell>
          <cell r="M54" t="str">
            <v>8,9</v>
          </cell>
          <cell r="O54">
            <v>-98904</v>
          </cell>
          <cell r="Q54">
            <v>16767</v>
          </cell>
          <cell r="S54">
            <v>5575</v>
          </cell>
          <cell r="U54">
            <v>7849</v>
          </cell>
          <cell r="W54">
            <v>106</v>
          </cell>
          <cell r="Y54" t="str">
            <v>k-t</v>
          </cell>
          <cell r="AA54">
            <v>-10755</v>
          </cell>
          <cell r="AC54">
            <v>19542</v>
          </cell>
          <cell r="AD54">
            <v>13530</v>
          </cell>
        </row>
        <row r="55">
          <cell r="E55" t="str">
            <v xml:space="preserve">  Assoc company debtors and s/t loans</v>
          </cell>
          <cell r="K55">
            <v>34</v>
          </cell>
          <cell r="Q55">
            <v>34</v>
          </cell>
          <cell r="AC55">
            <v>34</v>
          </cell>
          <cell r="AD55">
            <v>0</v>
          </cell>
        </row>
        <row r="56">
          <cell r="B56" t="str">
            <v>27.0</v>
          </cell>
          <cell r="E56" t="str">
            <v xml:space="preserve">  Short term loans to affl. cos.</v>
          </cell>
          <cell r="G56">
            <v>245840</v>
          </cell>
          <cell r="I56">
            <v>69189</v>
          </cell>
          <cell r="M56">
            <v>10</v>
          </cell>
          <cell r="O56">
            <v>-170860</v>
          </cell>
          <cell r="Q56">
            <v>144169</v>
          </cell>
          <cell r="Y56" t="str">
            <v>u</v>
          </cell>
          <cell r="AA56">
            <v>-144169</v>
          </cell>
          <cell r="AC56">
            <v>0</v>
          </cell>
          <cell r="AD56">
            <v>0</v>
          </cell>
        </row>
        <row r="57">
          <cell r="E57" t="str">
            <v xml:space="preserve">  Doubtful debtors</v>
          </cell>
          <cell r="I57">
            <v>10937</v>
          </cell>
          <cell r="Q57">
            <v>10937</v>
          </cell>
          <cell r="W57">
            <v>1550</v>
          </cell>
          <cell r="AC57">
            <v>12487</v>
          </cell>
          <cell r="AD57">
            <v>1550</v>
          </cell>
        </row>
        <row r="58">
          <cell r="E58" t="str">
            <v xml:space="preserve">  Provision for doubtful debtors</v>
          </cell>
          <cell r="I58">
            <v>-10937</v>
          </cell>
          <cell r="Q58">
            <v>-10937</v>
          </cell>
          <cell r="W58">
            <v>-1550</v>
          </cell>
          <cell r="AC58">
            <v>-12487</v>
          </cell>
          <cell r="AD58">
            <v>-1550</v>
          </cell>
        </row>
        <row r="61">
          <cell r="E61" t="str">
            <v>Total Debtors</v>
          </cell>
          <cell r="G61">
            <v>245943</v>
          </cell>
          <cell r="I61">
            <v>365455</v>
          </cell>
          <cell r="K61">
            <v>108211</v>
          </cell>
          <cell r="Q61">
            <v>449845</v>
          </cell>
          <cell r="S61">
            <v>13354</v>
          </cell>
          <cell r="U61">
            <v>7850</v>
          </cell>
          <cell r="W61">
            <v>8752</v>
          </cell>
          <cell r="AC61">
            <v>324877</v>
          </cell>
        </row>
        <row r="63">
          <cell r="B63" t="str">
            <v>28.0</v>
          </cell>
          <cell r="E63" t="str">
            <v xml:space="preserve">  Accrued assets and deferred expenses</v>
          </cell>
          <cell r="I63">
            <v>2213</v>
          </cell>
          <cell r="K63">
            <v>493</v>
          </cell>
          <cell r="Q63">
            <v>2706</v>
          </cell>
          <cell r="S63">
            <v>819</v>
          </cell>
          <cell r="U63">
            <v>3</v>
          </cell>
          <cell r="W63">
            <v>23</v>
          </cell>
          <cell r="AC63">
            <v>3551</v>
          </cell>
        </row>
        <row r="64">
          <cell r="Q64">
            <v>0</v>
          </cell>
          <cell r="AC64">
            <v>0</v>
          </cell>
        </row>
        <row r="65">
          <cell r="E65" t="str">
            <v xml:space="preserve">  Cash in hand and at banks</v>
          </cell>
          <cell r="G65">
            <v>60</v>
          </cell>
          <cell r="I65">
            <v>18911</v>
          </cell>
          <cell r="K65">
            <v>49</v>
          </cell>
          <cell r="Q65">
            <v>19020</v>
          </cell>
          <cell r="S65">
            <v>10</v>
          </cell>
          <cell r="U65">
            <v>83</v>
          </cell>
          <cell r="W65">
            <v>265</v>
          </cell>
          <cell r="AC65">
            <v>19378</v>
          </cell>
        </row>
        <row r="66">
          <cell r="E66" t="str">
            <v xml:space="preserve">  Cash equivalents</v>
          </cell>
          <cell r="Q66">
            <v>0</v>
          </cell>
          <cell r="U66">
            <v>5800</v>
          </cell>
          <cell r="AC66">
            <v>5800</v>
          </cell>
        </row>
        <row r="67">
          <cell r="Q67">
            <v>0</v>
          </cell>
        </row>
        <row r="70">
          <cell r="E70" t="str">
            <v xml:space="preserve">            TOTAL CURRENT ASSETS</v>
          </cell>
          <cell r="G70">
            <v>246003</v>
          </cell>
          <cell r="I70">
            <v>425371</v>
          </cell>
          <cell r="K70">
            <v>302567</v>
          </cell>
          <cell r="Q70">
            <v>704024</v>
          </cell>
          <cell r="S70">
            <v>37371</v>
          </cell>
          <cell r="U70">
            <v>19565</v>
          </cell>
          <cell r="W70">
            <v>12971</v>
          </cell>
          <cell r="AC70">
            <v>619007</v>
          </cell>
        </row>
        <row r="73">
          <cell r="E73" t="str">
            <v xml:space="preserve">    T O T A L   A S S E T S</v>
          </cell>
          <cell r="G73">
            <v>437776</v>
          </cell>
          <cell r="I73">
            <v>471257</v>
          </cell>
          <cell r="K73">
            <v>750772</v>
          </cell>
          <cell r="Q73">
            <v>1206532</v>
          </cell>
          <cell r="S73">
            <v>56448</v>
          </cell>
          <cell r="U73">
            <v>53869</v>
          </cell>
          <cell r="W73">
            <v>94801</v>
          </cell>
          <cell r="AC73">
            <v>1256726</v>
          </cell>
        </row>
        <row r="76">
          <cell r="B76" t="str">
            <v xml:space="preserve">NESTLE MALAYSIA </v>
          </cell>
        </row>
        <row r="77">
          <cell r="B77" t="str">
            <v>CONSOLIDATED   BALANCE   SHEET  as at 31 Dec 1998</v>
          </cell>
        </row>
        <row r="78">
          <cell r="B78" t="str">
            <v>Currency : RM' 000</v>
          </cell>
        </row>
        <row r="81">
          <cell r="M81" t="str">
            <v xml:space="preserve"> Adj</v>
          </cell>
          <cell r="O81" t="str">
            <v>Eliminations</v>
          </cell>
          <cell r="Q81" t="str">
            <v>NMB</v>
          </cell>
          <cell r="Y81" t="str">
            <v xml:space="preserve"> Adj</v>
          </cell>
          <cell r="AA81" t="str">
            <v>ELIMINATIONS</v>
          </cell>
          <cell r="AC81" t="str">
            <v>CONSOL</v>
          </cell>
        </row>
        <row r="82">
          <cell r="B82" t="str">
            <v>Sch.</v>
          </cell>
          <cell r="G82" t="str">
            <v>NMB</v>
          </cell>
          <cell r="I82" t="str">
            <v>NPS</v>
          </cell>
          <cell r="K82" t="str">
            <v>NFM</v>
          </cell>
          <cell r="M82" t="str">
            <v xml:space="preserve"> ref</v>
          </cell>
          <cell r="Q82" t="str">
            <v>P  &amp;  L</v>
          </cell>
          <cell r="S82" t="str">
            <v>MCM</v>
          </cell>
          <cell r="U82" t="str">
            <v>NAM</v>
          </cell>
          <cell r="W82" t="str">
            <v>NCS</v>
          </cell>
          <cell r="Y82" t="str">
            <v xml:space="preserve"> ref</v>
          </cell>
          <cell r="AC82" t="str">
            <v>BS</v>
          </cell>
        </row>
        <row r="85">
          <cell r="E85" t="str">
            <v>SHAREHOLDERS' FUNDS</v>
          </cell>
        </row>
        <row r="86">
          <cell r="B86" t="str">
            <v>30.0</v>
          </cell>
          <cell r="E86" t="str">
            <v xml:space="preserve">  Share capital</v>
          </cell>
          <cell r="G86">
            <v>234500</v>
          </cell>
          <cell r="I86">
            <v>25000</v>
          </cell>
          <cell r="K86">
            <v>100000</v>
          </cell>
          <cell r="M86">
            <v>12</v>
          </cell>
          <cell r="O86">
            <v>125000</v>
          </cell>
          <cell r="Q86">
            <v>234500</v>
          </cell>
          <cell r="S86">
            <v>24000</v>
          </cell>
          <cell r="U86">
            <v>42000</v>
          </cell>
          <cell r="W86">
            <v>32500</v>
          </cell>
          <cell r="AC86">
            <v>333000</v>
          </cell>
        </row>
        <row r="87">
          <cell r="AC87">
            <v>0</v>
          </cell>
        </row>
        <row r="88">
          <cell r="B88" t="str">
            <v>31.0</v>
          </cell>
          <cell r="E88" t="str">
            <v xml:space="preserve">  Revenue reserves</v>
          </cell>
          <cell r="K88">
            <v>725</v>
          </cell>
          <cell r="Q88">
            <v>725</v>
          </cell>
          <cell r="AC88">
            <v>725</v>
          </cell>
        </row>
        <row r="89">
          <cell r="B89" t="str">
            <v>31.0</v>
          </cell>
          <cell r="E89" t="str">
            <v xml:space="preserve">  Capital reserves</v>
          </cell>
          <cell r="G89">
            <v>33000</v>
          </cell>
          <cell r="I89">
            <v>3500</v>
          </cell>
          <cell r="K89">
            <v>36113</v>
          </cell>
          <cell r="M89">
            <v>12</v>
          </cell>
          <cell r="O89">
            <v>40338</v>
          </cell>
          <cell r="Q89">
            <v>32275</v>
          </cell>
          <cell r="AC89">
            <v>32275</v>
          </cell>
        </row>
        <row r="91">
          <cell r="O91">
            <v>0</v>
          </cell>
        </row>
        <row r="92">
          <cell r="E92" t="str">
            <v>Reserves</v>
          </cell>
          <cell r="G92">
            <v>33000</v>
          </cell>
          <cell r="I92">
            <v>3500</v>
          </cell>
          <cell r="K92">
            <v>36838</v>
          </cell>
          <cell r="Q92">
            <v>33000</v>
          </cell>
          <cell r="S92">
            <v>0</v>
          </cell>
          <cell r="U92">
            <v>0</v>
          </cell>
          <cell r="W92">
            <v>0</v>
          </cell>
          <cell r="AA92">
            <v>0</v>
          </cell>
          <cell r="AC92">
            <v>33000</v>
          </cell>
        </row>
        <row r="94">
          <cell r="B94" t="str">
            <v>31.0</v>
          </cell>
          <cell r="E94" t="str">
            <v xml:space="preserve">  Profit brought forward</v>
          </cell>
          <cell r="G94">
            <v>3349</v>
          </cell>
          <cell r="I94">
            <v>128945</v>
          </cell>
          <cell r="K94">
            <v>169001</v>
          </cell>
          <cell r="M94" t="str">
            <v>3,12,13</v>
          </cell>
          <cell r="O94">
            <v>16029</v>
          </cell>
          <cell r="Q94">
            <v>285266</v>
          </cell>
          <cell r="S94">
            <v>23413</v>
          </cell>
          <cell r="U94">
            <v>2575</v>
          </cell>
          <cell r="W94">
            <v>-58896</v>
          </cell>
          <cell r="AA94">
            <v>243860</v>
          </cell>
          <cell r="AC94">
            <v>8498</v>
          </cell>
        </row>
        <row r="95">
          <cell r="B95" t="str">
            <v>01.0</v>
          </cell>
          <cell r="E95" t="str">
            <v xml:space="preserve">  Profit for the year</v>
          </cell>
          <cell r="G95">
            <v>289757</v>
          </cell>
          <cell r="I95">
            <v>53711</v>
          </cell>
          <cell r="K95">
            <v>64996</v>
          </cell>
          <cell r="M95" t="str">
            <v>2,12,13,14</v>
          </cell>
          <cell r="O95">
            <v>283073</v>
          </cell>
          <cell r="Q95">
            <v>125391</v>
          </cell>
          <cell r="S95">
            <v>2667</v>
          </cell>
          <cell r="U95">
            <v>984</v>
          </cell>
          <cell r="W95">
            <v>-33172</v>
          </cell>
          <cell r="AC95">
            <v>95870</v>
          </cell>
        </row>
        <row r="96">
          <cell r="B96" t="str">
            <v>31.0</v>
          </cell>
          <cell r="E96" t="str">
            <v xml:space="preserve">  Interim dividends</v>
          </cell>
          <cell r="G96">
            <v>-280931</v>
          </cell>
          <cell r="I96">
            <v>-145503</v>
          </cell>
          <cell r="K96">
            <v>-135428</v>
          </cell>
          <cell r="O96">
            <v>-280931</v>
          </cell>
          <cell r="Q96">
            <v>-280931</v>
          </cell>
          <cell r="S96">
            <v>-9360</v>
          </cell>
          <cell r="AA96">
            <v>-243860</v>
          </cell>
          <cell r="AC96">
            <v>-46431</v>
          </cell>
        </row>
        <row r="97">
          <cell r="E97" t="str">
            <v xml:space="preserve"> </v>
          </cell>
        </row>
        <row r="99">
          <cell r="E99" t="str">
            <v>Retained Earnings</v>
          </cell>
          <cell r="G99">
            <v>12175</v>
          </cell>
          <cell r="I99">
            <v>37153</v>
          </cell>
          <cell r="K99">
            <v>98569</v>
          </cell>
          <cell r="Q99">
            <v>129726</v>
          </cell>
          <cell r="S99">
            <v>16720</v>
          </cell>
          <cell r="U99">
            <v>3559</v>
          </cell>
          <cell r="W99">
            <v>-92068</v>
          </cell>
          <cell r="AC99">
            <v>57937</v>
          </cell>
        </row>
        <row r="102">
          <cell r="E102" t="str">
            <v xml:space="preserve">             SHAREHOLDERS' FUNDS</v>
          </cell>
          <cell r="G102">
            <v>279675</v>
          </cell>
          <cell r="I102">
            <v>65653</v>
          </cell>
          <cell r="K102">
            <v>235407</v>
          </cell>
          <cell r="Q102">
            <v>397226</v>
          </cell>
          <cell r="S102">
            <v>40720</v>
          </cell>
          <cell r="U102">
            <v>45559</v>
          </cell>
          <cell r="W102">
            <v>-59568</v>
          </cell>
          <cell r="AA102">
            <v>0</v>
          </cell>
          <cell r="AC102">
            <v>423937</v>
          </cell>
        </row>
        <row r="104">
          <cell r="E104" t="str">
            <v>OUTSIDE SHAREHOLDERS' INTEREST</v>
          </cell>
        </row>
        <row r="106">
          <cell r="E106" t="str">
            <v>OTHER LIABILITIES</v>
          </cell>
        </row>
        <row r="107">
          <cell r="B107" t="str">
            <v>32.0</v>
          </cell>
          <cell r="E107" t="str">
            <v xml:space="preserve">  Provision for pensions</v>
          </cell>
          <cell r="I107">
            <v>0</v>
          </cell>
          <cell r="M107">
            <v>0</v>
          </cell>
          <cell r="O107">
            <v>0</v>
          </cell>
          <cell r="Q107">
            <v>0</v>
          </cell>
          <cell r="AC107">
            <v>0</v>
          </cell>
        </row>
        <row r="108">
          <cell r="B108" t="str">
            <v>33.0</v>
          </cell>
          <cell r="E108" t="str">
            <v xml:space="preserve">  Sundry provisions</v>
          </cell>
        </row>
        <row r="111">
          <cell r="E111" t="str">
            <v>Total Med/Long Term Prov</v>
          </cell>
          <cell r="G111">
            <v>0</v>
          </cell>
          <cell r="I111">
            <v>0</v>
          </cell>
          <cell r="K111">
            <v>0</v>
          </cell>
          <cell r="Q111">
            <v>0</v>
          </cell>
          <cell r="S111">
            <v>0</v>
          </cell>
          <cell r="U111">
            <v>0</v>
          </cell>
          <cell r="W111">
            <v>0</v>
          </cell>
          <cell r="AA111">
            <v>0</v>
          </cell>
          <cell r="AC111">
            <v>0</v>
          </cell>
        </row>
        <row r="113">
          <cell r="B113" t="str">
            <v>35.0</v>
          </cell>
          <cell r="E113" t="str">
            <v xml:space="preserve">  Medium/Long term creditors</v>
          </cell>
          <cell r="I113">
            <v>366</v>
          </cell>
          <cell r="Q113">
            <v>366</v>
          </cell>
          <cell r="AC113">
            <v>366</v>
          </cell>
        </row>
        <row r="114">
          <cell r="B114" t="str">
            <v>34.0</v>
          </cell>
          <cell r="E114" t="str">
            <v xml:space="preserve">  Defer. Tax liabilities</v>
          </cell>
          <cell r="I114">
            <v>634</v>
          </cell>
          <cell r="K114">
            <v>27020</v>
          </cell>
          <cell r="Q114">
            <v>27654</v>
          </cell>
          <cell r="AC114">
            <v>27654</v>
          </cell>
        </row>
        <row r="117">
          <cell r="E117" t="str">
            <v>Total Med/Long Term Crs.</v>
          </cell>
          <cell r="G117">
            <v>0</v>
          </cell>
          <cell r="I117">
            <v>1000</v>
          </cell>
          <cell r="K117">
            <v>27020</v>
          </cell>
          <cell r="O117">
            <v>0</v>
          </cell>
          <cell r="Q117">
            <v>28020</v>
          </cell>
          <cell r="S117">
            <v>0</v>
          </cell>
          <cell r="U117">
            <v>0</v>
          </cell>
          <cell r="W117">
            <v>0</v>
          </cell>
          <cell r="AA117">
            <v>0</v>
          </cell>
          <cell r="AC117">
            <v>28020</v>
          </cell>
        </row>
        <row r="119">
          <cell r="B119" t="str">
            <v>41.0</v>
          </cell>
          <cell r="E119" t="str">
            <v xml:space="preserve">  Accrued liabilities/ deferred income</v>
          </cell>
          <cell r="G119">
            <v>104</v>
          </cell>
          <cell r="I119">
            <v>0</v>
          </cell>
          <cell r="K119">
            <v>551</v>
          </cell>
          <cell r="M119">
            <v>0</v>
          </cell>
          <cell r="O119">
            <v>0</v>
          </cell>
          <cell r="Q119">
            <v>655</v>
          </cell>
          <cell r="S119">
            <v>34</v>
          </cell>
          <cell r="U119">
            <v>29</v>
          </cell>
          <cell r="W119">
            <v>245</v>
          </cell>
          <cell r="AC119">
            <v>963</v>
          </cell>
        </row>
        <row r="120">
          <cell r="B120" t="str">
            <v>35.1</v>
          </cell>
          <cell r="E120" t="str">
            <v xml:space="preserve">  Suppliers</v>
          </cell>
          <cell r="G120">
            <v>0</v>
          </cell>
          <cell r="I120">
            <v>46188</v>
          </cell>
          <cell r="K120">
            <v>83872</v>
          </cell>
          <cell r="Q120">
            <v>130060</v>
          </cell>
          <cell r="S120">
            <v>7088</v>
          </cell>
          <cell r="U120">
            <v>2941</v>
          </cell>
          <cell r="W120">
            <v>5856</v>
          </cell>
          <cell r="AC120">
            <v>145945</v>
          </cell>
        </row>
        <row r="121">
          <cell r="B121" t="str">
            <v>35.1</v>
          </cell>
          <cell r="E121" t="str">
            <v xml:space="preserve">  Short term sundry creditors</v>
          </cell>
          <cell r="G121">
            <v>0</v>
          </cell>
          <cell r="I121">
            <v>10986</v>
          </cell>
          <cell r="K121">
            <v>6307</v>
          </cell>
          <cell r="Q121">
            <v>17293</v>
          </cell>
          <cell r="S121">
            <v>1199</v>
          </cell>
          <cell r="U121">
            <v>448</v>
          </cell>
          <cell r="W121">
            <v>1528</v>
          </cell>
          <cell r="AC121">
            <v>20468</v>
          </cell>
        </row>
        <row r="122">
          <cell r="B122" t="str">
            <v>36.0</v>
          </cell>
          <cell r="E122" t="str">
            <v xml:space="preserve">  Affiliated company creditors</v>
          </cell>
          <cell r="G122">
            <v>0</v>
          </cell>
          <cell r="I122">
            <v>122316</v>
          </cell>
          <cell r="K122">
            <v>36668</v>
          </cell>
          <cell r="M122" t="str">
            <v>9</v>
          </cell>
          <cell r="O122">
            <v>98904</v>
          </cell>
          <cell r="Q122">
            <v>60080</v>
          </cell>
          <cell r="S122">
            <v>1471</v>
          </cell>
          <cell r="U122">
            <v>4889</v>
          </cell>
          <cell r="W122">
            <v>2476</v>
          </cell>
          <cell r="Y122" t="str">
            <v>k-q</v>
          </cell>
          <cell r="AA122">
            <v>10755</v>
          </cell>
          <cell r="AC122">
            <v>58161</v>
          </cell>
        </row>
        <row r="123">
          <cell r="B123" t="str">
            <v>36.0</v>
          </cell>
          <cell r="E123" t="str">
            <v xml:space="preserve">  Associated company creditors</v>
          </cell>
          <cell r="I123">
            <v>30211</v>
          </cell>
          <cell r="Q123">
            <v>30211</v>
          </cell>
          <cell r="AC123">
            <v>30211</v>
          </cell>
        </row>
        <row r="124">
          <cell r="B124" t="str">
            <v>34.1</v>
          </cell>
          <cell r="E124" t="str">
            <v xml:space="preserve">  Short term prov for taxes</v>
          </cell>
          <cell r="G124">
            <v>3525</v>
          </cell>
          <cell r="I124">
            <v>28727</v>
          </cell>
          <cell r="K124">
            <v>13538</v>
          </cell>
          <cell r="Q124">
            <v>45790</v>
          </cell>
          <cell r="U124">
            <v>0</v>
          </cell>
          <cell r="W124">
            <v>39</v>
          </cell>
          <cell r="AC124">
            <v>45829</v>
          </cell>
        </row>
        <row r="127">
          <cell r="E127" t="str">
            <v>Total Short Term Crs.</v>
          </cell>
          <cell r="G127">
            <v>3629</v>
          </cell>
          <cell r="I127">
            <v>238428</v>
          </cell>
          <cell r="K127">
            <v>140936</v>
          </cell>
          <cell r="Q127">
            <v>284089</v>
          </cell>
          <cell r="S127">
            <v>9792</v>
          </cell>
          <cell r="U127">
            <v>8307</v>
          </cell>
          <cell r="W127">
            <v>10144</v>
          </cell>
          <cell r="AC127">
            <v>301577</v>
          </cell>
        </row>
        <row r="128">
          <cell r="B128" t="str">
            <v>37.1</v>
          </cell>
          <cell r="E128" t="str">
            <v xml:space="preserve">  Medium/Long term bank creditors</v>
          </cell>
          <cell r="Q128">
            <v>0</v>
          </cell>
          <cell r="AC128">
            <v>0</v>
          </cell>
        </row>
        <row r="129">
          <cell r="B129" t="str">
            <v>37.1</v>
          </cell>
          <cell r="E129" t="str">
            <v xml:space="preserve">  Short term financial creditors</v>
          </cell>
          <cell r="G129">
            <v>30000</v>
          </cell>
          <cell r="I129">
            <v>166176</v>
          </cell>
          <cell r="K129">
            <v>176549</v>
          </cell>
          <cell r="Q129">
            <v>372725</v>
          </cell>
          <cell r="S129">
            <v>5936</v>
          </cell>
          <cell r="U129">
            <v>3</v>
          </cell>
          <cell r="W129">
            <v>56</v>
          </cell>
          <cell r="AC129">
            <v>378720</v>
          </cell>
        </row>
        <row r="132">
          <cell r="E132" t="str">
            <v>Med/Long Term Fin Crs.</v>
          </cell>
          <cell r="G132">
            <v>30000</v>
          </cell>
          <cell r="I132">
            <v>166176</v>
          </cell>
        </row>
        <row r="133">
          <cell r="B133" t="str">
            <v>37.2</v>
          </cell>
          <cell r="E133" t="str">
            <v xml:space="preserve">  Overdrafts</v>
          </cell>
          <cell r="I133" t="str">
            <v xml:space="preserve"> </v>
          </cell>
          <cell r="Q133">
            <v>0</v>
          </cell>
        </row>
        <row r="134">
          <cell r="B134" t="str">
            <v>37.2</v>
          </cell>
          <cell r="E134" t="str">
            <v xml:space="preserve">  Other short term fin crs.</v>
          </cell>
          <cell r="Q134">
            <v>0</v>
          </cell>
        </row>
        <row r="137">
          <cell r="E137" t="str">
            <v>Total Short Term Fin Crs.</v>
          </cell>
          <cell r="G137">
            <v>0</v>
          </cell>
          <cell r="K137">
            <v>0</v>
          </cell>
          <cell r="O137">
            <v>0</v>
          </cell>
          <cell r="Q137">
            <v>0</v>
          </cell>
          <cell r="S137">
            <v>0</v>
          </cell>
          <cell r="U137">
            <v>0</v>
          </cell>
          <cell r="W137">
            <v>0</v>
          </cell>
          <cell r="AA137">
            <v>0</v>
          </cell>
        </row>
        <row r="138">
          <cell r="B138" t="str">
            <v>38.0</v>
          </cell>
          <cell r="E138" t="str">
            <v xml:space="preserve">  Medium/Long term loans - aff. cos.</v>
          </cell>
          <cell r="O138" t="str">
            <v xml:space="preserve"> </v>
          </cell>
          <cell r="AA138" t="str">
            <v xml:space="preserve"> </v>
          </cell>
          <cell r="AC138">
            <v>0</v>
          </cell>
        </row>
        <row r="139">
          <cell r="B139" t="str">
            <v>38.0</v>
          </cell>
          <cell r="E139" t="str">
            <v xml:space="preserve">  Short term loans - aff. cos</v>
          </cell>
          <cell r="G139">
            <v>124472</v>
          </cell>
          <cell r="K139">
            <v>170860</v>
          </cell>
          <cell r="M139">
            <v>10</v>
          </cell>
          <cell r="O139">
            <v>170860</v>
          </cell>
          <cell r="Q139">
            <v>124472</v>
          </cell>
          <cell r="W139">
            <v>144169</v>
          </cell>
          <cell r="Y139" t="str">
            <v>u</v>
          </cell>
          <cell r="AA139">
            <v>144169</v>
          </cell>
          <cell r="AC139">
            <v>124472</v>
          </cell>
        </row>
        <row r="142">
          <cell r="E142" t="str">
            <v xml:space="preserve">             OTHER LIABILITIES</v>
          </cell>
          <cell r="G142">
            <v>158101</v>
          </cell>
          <cell r="I142">
            <v>405604</v>
          </cell>
          <cell r="K142">
            <v>515365</v>
          </cell>
          <cell r="Q142">
            <v>809306</v>
          </cell>
          <cell r="S142">
            <v>15728</v>
          </cell>
          <cell r="T142">
            <v>0</v>
          </cell>
          <cell r="U142">
            <v>8310</v>
          </cell>
          <cell r="W142">
            <v>154369</v>
          </cell>
          <cell r="AC142">
            <v>832789</v>
          </cell>
        </row>
        <row r="145">
          <cell r="E145" t="str">
            <v xml:space="preserve">   T O T A L   L I A B I L I T I E S</v>
          </cell>
          <cell r="G145">
            <v>437776</v>
          </cell>
          <cell r="I145">
            <v>471257</v>
          </cell>
          <cell r="K145">
            <v>750772</v>
          </cell>
          <cell r="Q145">
            <v>1206532</v>
          </cell>
          <cell r="S145">
            <v>56448</v>
          </cell>
          <cell r="U145">
            <v>53869</v>
          </cell>
          <cell r="W145">
            <v>94801</v>
          </cell>
          <cell r="AA145">
            <v>0</v>
          </cell>
          <cell r="AC145">
            <v>1256726</v>
          </cell>
        </row>
        <row r="148">
          <cell r="E148" t="str">
            <v>CONTROL : Assets - Liabilities</v>
          </cell>
          <cell r="G148">
            <v>0</v>
          </cell>
          <cell r="I148">
            <v>0</v>
          </cell>
          <cell r="K148">
            <v>0</v>
          </cell>
          <cell r="O148">
            <v>0</v>
          </cell>
          <cell r="Q148">
            <v>0</v>
          </cell>
          <cell r="S148">
            <v>0</v>
          </cell>
          <cell r="U148">
            <v>0</v>
          </cell>
          <cell r="W148">
            <v>0</v>
          </cell>
          <cell r="AA148">
            <v>0</v>
          </cell>
          <cell r="AC148">
            <v>0</v>
          </cell>
        </row>
        <row r="149">
          <cell r="E149" t="str">
            <v>Consolidated Adjustments</v>
          </cell>
        </row>
        <row r="150">
          <cell r="E150" t="str">
            <v>P/L : Con P/L - BS P/L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าราง NSC"/>
      <sheetName val="สรุปราคา"/>
      <sheetName val="BOQ หมวดค่าใช้จ่ายฯ"/>
      <sheetName val="สรุปราคางานโครงสร้าง"/>
      <sheetName val="BOQ หมวดงานโครงสร้าง - A"/>
      <sheetName val="BOQ หมวดงานโครงสร้าง - B"/>
      <sheetName val="สรุปราคางานสถาปัตยกรรม"/>
      <sheetName val="BOQ หมวดสถาปัตยกรรม-A"/>
      <sheetName val="BOQ หมวดสถาปัตยกรรม-B"/>
      <sheetName val="สรุปราคางานภายนอก"/>
      <sheetName val="BOQ หมวดงานภายนอก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m.91-93"/>
      <sheetName val="Dec 94"/>
      <sheetName val="B_Sheet"/>
      <sheetName val="Notes"/>
      <sheetName val="P&amp;L"/>
      <sheetName val="TBal"/>
      <sheetName val="Cum_91_93"/>
      <sheetName val="CA Sheet"/>
      <sheetName val="Main orig"/>
      <sheetName val="MDN"/>
      <sheetName val="NGA"/>
      <sheetName val="sap"/>
      <sheetName val="Disposal"/>
      <sheetName val="HP"/>
      <sheetName val="c"/>
      <sheetName val="Profitability"/>
      <sheetName val="Input"/>
      <sheetName val="FF-3"/>
      <sheetName val="Company Info"/>
      <sheetName val="CA Comp"/>
      <sheetName val="CRA-Detail"/>
      <sheetName val="Sheet1"/>
      <sheetName val="cashflowcomp"/>
      <sheetName val="U"/>
      <sheetName val="U1|2"/>
      <sheetName val="PL"/>
      <sheetName val="BS"/>
      <sheetName val="tax-ss"/>
      <sheetName val="FF-6"/>
      <sheetName val="F-1 F-2"/>
      <sheetName val="C1-Cash"/>
      <sheetName val="FA_Rec"/>
      <sheetName val="CA"/>
      <sheetName val="SCH B"/>
      <sheetName val="F-3"/>
      <sheetName val="&lt;Q&gt; Lead"/>
      <sheetName val="N"/>
      <sheetName val="U-13-2(disc)"/>
      <sheetName val="FF-21(a)"/>
      <sheetName val="A-1"/>
      <sheetName val="Assumptions"/>
      <sheetName val="Cashflow"/>
      <sheetName val="Mscb97"/>
      <sheetName val="PROOF"/>
      <sheetName val="F-5"/>
      <sheetName val="B-3"/>
      <sheetName val="Banks Details"/>
      <sheetName val="ACEB"/>
      <sheetName val="1997"/>
      <sheetName val="U4-Recruitment"/>
      <sheetName val="P_L"/>
      <sheetName val="details"/>
      <sheetName val="0110"/>
      <sheetName val="Cum_91-93"/>
      <sheetName val="Dec_94"/>
      <sheetName val="Main_orig"/>
      <sheetName val="&lt;Q&gt;_Lead"/>
      <sheetName val="Company_Info"/>
      <sheetName val="CA_Comp"/>
      <sheetName val="CA_Sheet"/>
      <sheetName val="F-1_F-2"/>
      <sheetName val="SCH_B"/>
      <sheetName val="Banks_Details"/>
      <sheetName val="dr"/>
      <sheetName val="depn-Sep 03"/>
      <sheetName val="ｆシフト"/>
      <sheetName val="ＭＡＸＣＩ"/>
      <sheetName val="A"/>
      <sheetName val="不良TOTAL"/>
      <sheetName val="起動不良推移"/>
      <sheetName val="#REF"/>
      <sheetName val="発振器工程不良"/>
      <sheetName val="異物付着確認"/>
      <sheetName val="不良目標"/>
      <sheetName val="TPM-0013"/>
      <sheetName val="P12.4"/>
      <sheetName val="FF-1"/>
      <sheetName val="FA-LISTING"/>
      <sheetName val="CF"/>
      <sheetName val="Workings"/>
      <sheetName val="DetailPL1"/>
      <sheetName val="Settings"/>
      <sheetName val="Director"/>
      <sheetName val="0100"/>
      <sheetName val="BP-BREAK"/>
      <sheetName val="5 Analysis"/>
      <sheetName val="FSA"/>
      <sheetName val="M_Maincomp"/>
      <sheetName val="Cost centre expenditure"/>
      <sheetName val="PT-CM-94"/>
      <sheetName val="Customize Your Loan Manager"/>
      <sheetName val="Loan Amortization Table"/>
      <sheetName val="coeff"/>
      <sheetName val="BlSheet"/>
      <sheetName val="PLOSS"/>
      <sheetName val="accumdeprn"/>
      <sheetName val="U1"/>
      <sheetName val="taux"/>
      <sheetName val="FS"/>
      <sheetName val="FSL"/>
      <sheetName val="D-PL"/>
      <sheetName val="Anx1"/>
      <sheetName val="Cum_91-931"/>
      <sheetName val="Dec_941"/>
      <sheetName val="CA_Sheet1"/>
      <sheetName val="F-1_F-21"/>
      <sheetName val="Company_Info1"/>
      <sheetName val="Main_orig1"/>
      <sheetName val="Banks_Details1"/>
      <sheetName val="&lt;Q&gt;_Lead1"/>
      <sheetName val="CA_Comp1"/>
      <sheetName val="SCH_B1"/>
      <sheetName val="depn-Sep_03"/>
      <sheetName val="5_Analysis"/>
      <sheetName val="P12_4"/>
      <sheetName val="AFA"/>
      <sheetName val="1 LeadSchedule"/>
      <sheetName val="TMS2000"/>
      <sheetName val="detailed"/>
      <sheetName val="Matched"/>
      <sheetName val="Unmatched"/>
      <sheetName val="Addition"/>
      <sheetName val="SCH 4 - 7"/>
      <sheetName val="B"/>
      <sheetName val="IBACOMP.XLS"/>
      <sheetName val="FF-2 (1)"/>
      <sheetName val="Cost_centre_expenditure"/>
      <sheetName val="Customize_Your_Loan_Manager"/>
      <sheetName val="Loan_Amortization_Table"/>
      <sheetName val="C1.2"/>
      <sheetName val="C2"/>
      <sheetName val="Template"/>
      <sheetName val="Paramdata"/>
      <sheetName val="O3"/>
      <sheetName val="acs"/>
      <sheetName val="YR99 RENTAL ACCRUAL"/>
      <sheetName val="120AG"/>
      <sheetName val="Dir"/>
      <sheetName val="Anex1-NA"/>
      <sheetName val="Interim --&gt; Top"/>
      <sheetName val="B200_Puch &amp; Pay flowchart"/>
      <sheetName val="Assumptions 1"/>
      <sheetName val="Assumptions 2"/>
      <sheetName val="Traffic Tables"/>
      <sheetName val="allGL (2)"/>
      <sheetName val="K701"/>
      <sheetName val="CA84"/>
      <sheetName val="TC"/>
      <sheetName val="ADM"/>
      <sheetName val="TC-M"/>
      <sheetName val="U_13_2_disc_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F-8(FSA)"/>
      <sheetName val="L"/>
      <sheetName val="M MM"/>
      <sheetName val="10"/>
      <sheetName val="30a"/>
      <sheetName val="30-Note"/>
      <sheetName val="U-2"/>
      <sheetName val="K10"/>
      <sheetName val="K10-1 "/>
      <sheetName val="Interim NWA converted in Dec02"/>
      <sheetName val="Sort Of SAP-GL"/>
      <sheetName val="105070202"/>
      <sheetName val="E1-1ss"/>
      <sheetName val="DFA"/>
      <sheetName val="sign&amp;sub"/>
      <sheetName val="BPR"/>
      <sheetName val="FG2540"/>
      <sheetName val="Bal Sheet"/>
      <sheetName val="JV"/>
      <sheetName val="FORMC94"/>
      <sheetName val="BPR-Bloom"/>
      <sheetName val="sch6-rm"/>
      <sheetName val="MFA"/>
      <sheetName val="TB-Aug2010"/>
      <sheetName val="TB_SEPT2010"/>
      <sheetName val="BS &amp; PL"/>
      <sheetName val="U2 - Sales"/>
      <sheetName val="CBO0497"/>
      <sheetName val="Sch FA.4"/>
      <sheetName val="FF-13"/>
    </sheetNames>
    <sheetDataSet>
      <sheetData sheetId="0">
        <row r="220">
          <cell r="A220">
            <v>220</v>
          </cell>
        </row>
        <row r="238">
          <cell r="AG238">
            <v>613794.37</v>
          </cell>
          <cell r="AI238">
            <v>0</v>
          </cell>
          <cell r="AJ238">
            <v>0</v>
          </cell>
        </row>
        <row r="240">
          <cell r="AE240">
            <v>843113.25000000012</v>
          </cell>
          <cell r="AG240">
            <v>-1.0400000000372529</v>
          </cell>
          <cell r="AI240">
            <v>0</v>
          </cell>
          <cell r="AJ240">
            <v>0</v>
          </cell>
        </row>
        <row r="241">
          <cell r="AE241">
            <v>0.91670519736278788</v>
          </cell>
          <cell r="AG241" t="e">
            <v>#DIV/0!</v>
          </cell>
          <cell r="AI241" t="e">
            <v>#DIV/0!</v>
          </cell>
          <cell r="AJ241" t="e">
            <v>#DIV/0!</v>
          </cell>
        </row>
        <row r="243">
          <cell r="AE243">
            <v>0</v>
          </cell>
          <cell r="AG243">
            <v>67</v>
          </cell>
          <cell r="AI243">
            <v>0</v>
          </cell>
          <cell r="AJ243">
            <v>0</v>
          </cell>
        </row>
        <row r="245">
          <cell r="AE245" t="str">
            <v>-</v>
          </cell>
          <cell r="AG245" t="str">
            <v>-</v>
          </cell>
          <cell r="AI245" t="str">
            <v>-</v>
          </cell>
          <cell r="AJ245" t="str">
            <v>-</v>
          </cell>
        </row>
        <row r="246">
          <cell r="AE246">
            <v>843113.25000000012</v>
          </cell>
          <cell r="AG246">
            <v>-68.040000000037253</v>
          </cell>
          <cell r="AI246">
            <v>0</v>
          </cell>
          <cell r="AJ246">
            <v>0</v>
          </cell>
        </row>
        <row r="247">
          <cell r="AE247" t="str">
            <v>-</v>
          </cell>
          <cell r="AG247" t="str">
            <v>-</v>
          </cell>
          <cell r="AI247" t="str">
            <v>-</v>
          </cell>
          <cell r="AJ247" t="str">
            <v>-</v>
          </cell>
        </row>
        <row r="249">
          <cell r="AE249">
            <v>843113.25000000012</v>
          </cell>
          <cell r="AG249">
            <v>-68.040000000037253</v>
          </cell>
          <cell r="AI249">
            <v>0</v>
          </cell>
          <cell r="AJ249">
            <v>0</v>
          </cell>
        </row>
        <row r="251">
          <cell r="AE251">
            <v>0</v>
          </cell>
          <cell r="AG251">
            <v>0</v>
          </cell>
          <cell r="AI251">
            <v>0</v>
          </cell>
          <cell r="AJ251">
            <v>0</v>
          </cell>
        </row>
        <row r="253">
          <cell r="AE253" t="str">
            <v>-</v>
          </cell>
          <cell r="AG253" t="str">
            <v>-</v>
          </cell>
          <cell r="AI253" t="str">
            <v>-</v>
          </cell>
          <cell r="AJ253" t="str">
            <v>-</v>
          </cell>
        </row>
        <row r="254">
          <cell r="AE254">
            <v>843113.25000000012</v>
          </cell>
          <cell r="AG254">
            <v>-68.040000000037253</v>
          </cell>
          <cell r="AI254">
            <v>0</v>
          </cell>
          <cell r="AJ254">
            <v>0</v>
          </cell>
        </row>
        <row r="255">
          <cell r="AE255" t="str">
            <v>-</v>
          </cell>
          <cell r="AG255" t="str">
            <v>-</v>
          </cell>
          <cell r="AI255" t="str">
            <v>-</v>
          </cell>
          <cell r="AJ255" t="str">
            <v>-</v>
          </cell>
        </row>
      </sheetData>
      <sheetData sheetId="1" refreshError="1">
        <row r="1">
          <cell r="A1">
            <v>2200</v>
          </cell>
        </row>
        <row r="13">
          <cell r="C13" t="str">
            <v>1</v>
          </cell>
          <cell r="D13" t="str">
            <v>Direct Materials :</v>
          </cell>
        </row>
        <row r="15">
          <cell r="C15" t="str">
            <v xml:space="preserve">   309</v>
          </cell>
          <cell r="D15" t="str">
            <v>Aggregate, Sand &amp; Stones</v>
          </cell>
          <cell r="J15">
            <v>1435630</v>
          </cell>
          <cell r="Q15">
            <v>1946.4</v>
          </cell>
          <cell r="T15">
            <v>-576893.09000000008</v>
          </cell>
          <cell r="U15">
            <v>7368.6</v>
          </cell>
          <cell r="X15">
            <v>-1727.5</v>
          </cell>
          <cell r="Y15">
            <v>-2771.7</v>
          </cell>
          <cell r="Z15">
            <v>-43704.03</v>
          </cell>
          <cell r="AA15">
            <v>109983.7</v>
          </cell>
          <cell r="AB15">
            <v>98681.85</v>
          </cell>
          <cell r="AC15">
            <v>-15955.3</v>
          </cell>
          <cell r="AF15">
            <v>80</v>
          </cell>
          <cell r="AG15">
            <v>0</v>
          </cell>
          <cell r="AH15">
            <v>0</v>
          </cell>
          <cell r="AI15">
            <v>0</v>
          </cell>
          <cell r="AJ15">
            <v>0</v>
          </cell>
          <cell r="AK15">
            <v>0</v>
          </cell>
          <cell r="AL15">
            <v>0</v>
          </cell>
          <cell r="AM15">
            <v>0</v>
          </cell>
          <cell r="AN15">
            <v>0</v>
          </cell>
          <cell r="AO15">
            <v>0</v>
          </cell>
          <cell r="AP15">
            <v>0</v>
          </cell>
          <cell r="AQ15">
            <v>0</v>
          </cell>
          <cell r="AR15">
            <v>0</v>
          </cell>
          <cell r="AS15">
            <v>0</v>
          </cell>
          <cell r="AT15">
            <v>1012639</v>
          </cell>
        </row>
        <row r="16">
          <cell r="C16" t="str">
            <v xml:space="preserve">   200</v>
          </cell>
          <cell r="D16" t="str">
            <v>Bricks</v>
          </cell>
          <cell r="I16">
            <v>-16086</v>
          </cell>
          <cell r="T16">
            <v>17196</v>
          </cell>
          <cell r="AT16">
            <v>1110</v>
          </cell>
        </row>
        <row r="17">
          <cell r="C17" t="str">
            <v xml:space="preserve">   219</v>
          </cell>
          <cell r="D17" t="str">
            <v>Building Materials</v>
          </cell>
          <cell r="Q17">
            <v>400</v>
          </cell>
          <cell r="T17">
            <v>8270</v>
          </cell>
          <cell r="U17">
            <v>300</v>
          </cell>
          <cell r="V17">
            <v>3000</v>
          </cell>
          <cell r="W17">
            <v>3000</v>
          </cell>
          <cell r="Y17">
            <v>180</v>
          </cell>
          <cell r="Z17">
            <v>519179.96</v>
          </cell>
          <cell r="AA17">
            <v>-88285.06</v>
          </cell>
          <cell r="AB17">
            <v>371379.96</v>
          </cell>
          <cell r="AE17">
            <v>-215840</v>
          </cell>
          <cell r="AG17">
            <v>3600</v>
          </cell>
          <cell r="AT17">
            <v>605185</v>
          </cell>
        </row>
        <row r="18">
          <cell r="C18" t="str">
            <v xml:space="preserve">   210</v>
          </cell>
          <cell r="D18" t="str">
            <v>Cement</v>
          </cell>
          <cell r="J18">
            <v>554782</v>
          </cell>
          <cell r="L18">
            <v>1978234</v>
          </cell>
          <cell r="S18">
            <v>-2968</v>
          </cell>
          <cell r="T18">
            <v>-129297</v>
          </cell>
          <cell r="Y18">
            <v>-605</v>
          </cell>
          <cell r="Z18">
            <v>-6347</v>
          </cell>
          <cell r="AA18">
            <v>8702</v>
          </cell>
          <cell r="AF18">
            <v>192</v>
          </cell>
          <cell r="AG18">
            <v>0</v>
          </cell>
          <cell r="AH18">
            <v>0</v>
          </cell>
          <cell r="AI18">
            <v>0</v>
          </cell>
          <cell r="AJ18">
            <v>0</v>
          </cell>
          <cell r="AK18">
            <v>0</v>
          </cell>
          <cell r="AL18">
            <v>0</v>
          </cell>
          <cell r="AM18">
            <v>0</v>
          </cell>
          <cell r="AN18">
            <v>0</v>
          </cell>
          <cell r="AO18">
            <v>0</v>
          </cell>
          <cell r="AP18">
            <v>0</v>
          </cell>
          <cell r="AQ18">
            <v>0</v>
          </cell>
          <cell r="AR18">
            <v>0</v>
          </cell>
          <cell r="AS18">
            <v>0</v>
          </cell>
          <cell r="AT18">
            <v>2402693</v>
          </cell>
        </row>
        <row r="19">
          <cell r="D19" t="str">
            <v>Chemical</v>
          </cell>
          <cell r="F19">
            <v>9002</v>
          </cell>
          <cell r="AT19">
            <v>9002</v>
          </cell>
        </row>
        <row r="20">
          <cell r="C20" t="str">
            <v xml:space="preserve">   214</v>
          </cell>
          <cell r="D20" t="str">
            <v>Concrete Products</v>
          </cell>
          <cell r="F20">
            <v>29010.47</v>
          </cell>
          <cell r="I20">
            <v>3882.6699999999983</v>
          </cell>
          <cell r="K20">
            <v>1078342</v>
          </cell>
          <cell r="T20">
            <v>151584.54999999999</v>
          </cell>
          <cell r="Y20">
            <v>-184</v>
          </cell>
          <cell r="Z20">
            <v>166676.96</v>
          </cell>
          <cell r="AA20">
            <v>-476926.87999999989</v>
          </cell>
          <cell r="AB20">
            <v>39390.660000000003</v>
          </cell>
          <cell r="AT20">
            <v>991776</v>
          </cell>
        </row>
        <row r="21">
          <cell r="D21" t="str">
            <v>Crusher Run</v>
          </cell>
          <cell r="AT21">
            <v>0</v>
          </cell>
        </row>
        <row r="22">
          <cell r="D22" t="str">
            <v>Culvert</v>
          </cell>
          <cell r="F22">
            <v>1331762</v>
          </cell>
          <cell r="I22">
            <v>-271424.38</v>
          </cell>
          <cell r="Y22">
            <v>-1103</v>
          </cell>
          <cell r="Z22">
            <v>269997.38</v>
          </cell>
          <cell r="AA22">
            <v>2530</v>
          </cell>
          <cell r="AT22">
            <v>1331762</v>
          </cell>
        </row>
        <row r="23">
          <cell r="C23" t="str">
            <v xml:space="preserve">   229</v>
          </cell>
          <cell r="D23" t="str">
            <v>Diesel/Gas &amp; Lubricant</v>
          </cell>
          <cell r="F23">
            <v>1422.2</v>
          </cell>
          <cell r="P23">
            <v>303.54000000000002</v>
          </cell>
          <cell r="Q23">
            <v>802.76</v>
          </cell>
          <cell r="T23">
            <v>5886.76</v>
          </cell>
          <cell r="U23">
            <v>2374.12</v>
          </cell>
          <cell r="V23">
            <v>265.8</v>
          </cell>
          <cell r="W23">
            <v>265.8</v>
          </cell>
          <cell r="X23">
            <v>298.8</v>
          </cell>
          <cell r="Y23">
            <v>744.1</v>
          </cell>
          <cell r="Z23">
            <v>27642.32</v>
          </cell>
          <cell r="AA23">
            <v>48441.2</v>
          </cell>
          <cell r="AB23">
            <v>77116.710000000006</v>
          </cell>
          <cell r="AF23">
            <v>1648.1</v>
          </cell>
          <cell r="AG23">
            <v>626.9</v>
          </cell>
          <cell r="AH23">
            <v>0</v>
          </cell>
          <cell r="AI23">
            <v>0</v>
          </cell>
          <cell r="AJ23">
            <v>0</v>
          </cell>
          <cell r="AK23">
            <v>0</v>
          </cell>
          <cell r="AL23">
            <v>0</v>
          </cell>
          <cell r="AM23">
            <v>0</v>
          </cell>
          <cell r="AN23">
            <v>0</v>
          </cell>
          <cell r="AO23">
            <v>0</v>
          </cell>
          <cell r="AP23">
            <v>0</v>
          </cell>
          <cell r="AQ23">
            <v>0</v>
          </cell>
          <cell r="AR23">
            <v>0</v>
          </cell>
          <cell r="AS23">
            <v>0</v>
          </cell>
          <cell r="AT23">
            <v>167839</v>
          </cell>
        </row>
        <row r="24">
          <cell r="D24" t="str">
            <v>Door</v>
          </cell>
          <cell r="T24">
            <v>785</v>
          </cell>
          <cell r="AT24">
            <v>785</v>
          </cell>
        </row>
        <row r="25">
          <cell r="C25" t="str">
            <v xml:space="preserve">   228</v>
          </cell>
          <cell r="D25" t="str">
            <v>Electrical Appliances</v>
          </cell>
          <cell r="T25">
            <v>2323.25</v>
          </cell>
          <cell r="Z25">
            <v>36.200000000000003</v>
          </cell>
          <cell r="AA25">
            <v>222.4</v>
          </cell>
          <cell r="AB25">
            <v>222.4</v>
          </cell>
          <cell r="AF25">
            <v>507.5</v>
          </cell>
          <cell r="AG25">
            <v>2116</v>
          </cell>
          <cell r="AH25">
            <v>0</v>
          </cell>
          <cell r="AI25">
            <v>0</v>
          </cell>
          <cell r="AJ25">
            <v>0</v>
          </cell>
          <cell r="AK25">
            <v>0</v>
          </cell>
          <cell r="AL25">
            <v>0</v>
          </cell>
          <cell r="AM25">
            <v>0</v>
          </cell>
          <cell r="AN25">
            <v>0</v>
          </cell>
          <cell r="AO25">
            <v>0</v>
          </cell>
          <cell r="AP25">
            <v>0</v>
          </cell>
          <cell r="AQ25">
            <v>0</v>
          </cell>
          <cell r="AR25">
            <v>0</v>
          </cell>
          <cell r="AS25">
            <v>0</v>
          </cell>
          <cell r="AT25">
            <v>5428</v>
          </cell>
        </row>
        <row r="26">
          <cell r="D26" t="str">
            <v>Ghoxitile</v>
          </cell>
          <cell r="AT26">
            <v>0</v>
          </cell>
        </row>
        <row r="27">
          <cell r="D27" t="str">
            <v>Glass</v>
          </cell>
          <cell r="T27">
            <v>863.2</v>
          </cell>
          <cell r="AT27">
            <v>863</v>
          </cell>
        </row>
        <row r="28">
          <cell r="C28" t="str">
            <v xml:space="preserve">   233</v>
          </cell>
          <cell r="D28" t="str">
            <v>Hardware</v>
          </cell>
          <cell r="T28">
            <v>-1293.3499999999995</v>
          </cell>
          <cell r="Y28">
            <v>5.5</v>
          </cell>
          <cell r="Z28">
            <v>815.45</v>
          </cell>
          <cell r="AA28">
            <v>1100.45</v>
          </cell>
          <cell r="AB28">
            <v>2161.0500000000002</v>
          </cell>
          <cell r="AF28">
            <v>2192.9499999999998</v>
          </cell>
          <cell r="AG28">
            <v>328.4</v>
          </cell>
          <cell r="AH28">
            <v>0</v>
          </cell>
          <cell r="AI28">
            <v>0</v>
          </cell>
          <cell r="AJ28">
            <v>0</v>
          </cell>
          <cell r="AK28">
            <v>0</v>
          </cell>
          <cell r="AL28">
            <v>0</v>
          </cell>
          <cell r="AM28">
            <v>0</v>
          </cell>
          <cell r="AN28">
            <v>0</v>
          </cell>
          <cell r="AO28">
            <v>0</v>
          </cell>
          <cell r="AP28">
            <v>0</v>
          </cell>
          <cell r="AQ28">
            <v>0</v>
          </cell>
          <cell r="AR28">
            <v>0</v>
          </cell>
          <cell r="AS28">
            <v>0</v>
          </cell>
          <cell r="AT28">
            <v>5310</v>
          </cell>
        </row>
        <row r="29">
          <cell r="D29" t="str">
            <v>Landscaping</v>
          </cell>
          <cell r="AT29">
            <v>0</v>
          </cell>
        </row>
        <row r="30">
          <cell r="C30" t="str">
            <v xml:space="preserve">   270</v>
          </cell>
          <cell r="D30" t="str">
            <v>Paint</v>
          </cell>
          <cell r="T30">
            <v>1441.6</v>
          </cell>
          <cell r="AA30">
            <v>1635.5</v>
          </cell>
          <cell r="AT30">
            <v>3077</v>
          </cell>
        </row>
        <row r="31">
          <cell r="D31" t="str">
            <v>Partition</v>
          </cell>
          <cell r="AT31">
            <v>0</v>
          </cell>
        </row>
        <row r="32">
          <cell r="D32" t="str">
            <v>Piles</v>
          </cell>
          <cell r="AT32">
            <v>0</v>
          </cell>
        </row>
        <row r="33">
          <cell r="C33" t="str">
            <v xml:space="preserve">   311</v>
          </cell>
          <cell r="D33" t="str">
            <v>Pipes &amp; Drain</v>
          </cell>
          <cell r="F33">
            <v>353008</v>
          </cell>
          <cell r="T33">
            <v>15128.2</v>
          </cell>
          <cell r="X33">
            <v>-300</v>
          </cell>
          <cell r="Y33">
            <v>-170</v>
          </cell>
          <cell r="Z33">
            <v>163937</v>
          </cell>
          <cell r="AA33">
            <v>-284524.32</v>
          </cell>
          <cell r="AT33">
            <v>247079</v>
          </cell>
        </row>
        <row r="34">
          <cell r="D34" t="str">
            <v>Premix</v>
          </cell>
          <cell r="T34">
            <v>1094.4000000000001</v>
          </cell>
          <cell r="AT34">
            <v>1094</v>
          </cell>
        </row>
        <row r="35">
          <cell r="C35" t="str">
            <v xml:space="preserve">   221</v>
          </cell>
          <cell r="D35" t="str">
            <v>Purchases</v>
          </cell>
          <cell r="F35">
            <v>22351.13</v>
          </cell>
          <cell r="T35">
            <v>12080.43</v>
          </cell>
          <cell r="AT35">
            <v>34432</v>
          </cell>
        </row>
        <row r="36">
          <cell r="D36" t="str">
            <v>Rock</v>
          </cell>
          <cell r="AT36">
            <v>0</v>
          </cell>
        </row>
        <row r="37">
          <cell r="D37" t="str">
            <v>Roofing</v>
          </cell>
          <cell r="F37">
            <v>112952</v>
          </cell>
          <cell r="T37">
            <v>460000</v>
          </cell>
          <cell r="AA37">
            <v>-227630.6</v>
          </cell>
          <cell r="AE37">
            <v>72349.420000000013</v>
          </cell>
          <cell r="AT37">
            <v>417671</v>
          </cell>
        </row>
        <row r="38">
          <cell r="C38" t="str">
            <v xml:space="preserve">   286</v>
          </cell>
          <cell r="D38" t="str">
            <v>Sanitary Fittings &amp; Fixtures</v>
          </cell>
          <cell r="AF38">
            <v>186.5</v>
          </cell>
          <cell r="AG38">
            <v>0</v>
          </cell>
          <cell r="AH38">
            <v>0</v>
          </cell>
          <cell r="AI38">
            <v>0</v>
          </cell>
          <cell r="AJ38">
            <v>0</v>
          </cell>
          <cell r="AT38">
            <v>187</v>
          </cell>
        </row>
        <row r="39">
          <cell r="C39" t="str">
            <v xml:space="preserve">   239</v>
          </cell>
          <cell r="D39" t="str">
            <v>Steel Bars &amp; Iron</v>
          </cell>
          <cell r="F39">
            <v>322822</v>
          </cell>
          <cell r="K39">
            <v>1185437</v>
          </cell>
          <cell r="T39">
            <v>223552</v>
          </cell>
          <cell r="Y39">
            <v>-2115</v>
          </cell>
          <cell r="Z39">
            <v>69405.850000000006</v>
          </cell>
          <cell r="AA39">
            <v>14204.2</v>
          </cell>
          <cell r="AB39">
            <v>513064</v>
          </cell>
          <cell r="AE39">
            <v>-297301.84999999998</v>
          </cell>
          <cell r="AF39">
            <v>63500</v>
          </cell>
          <cell r="AG39">
            <v>-2649.69</v>
          </cell>
          <cell r="AH39">
            <v>0</v>
          </cell>
          <cell r="AI39">
            <v>0</v>
          </cell>
          <cell r="AJ39">
            <v>0</v>
          </cell>
          <cell r="AK39">
            <v>0</v>
          </cell>
          <cell r="AL39">
            <v>0</v>
          </cell>
          <cell r="AM39">
            <v>0</v>
          </cell>
          <cell r="AN39">
            <v>0</v>
          </cell>
          <cell r="AO39">
            <v>0</v>
          </cell>
          <cell r="AP39">
            <v>0</v>
          </cell>
          <cell r="AQ39">
            <v>0</v>
          </cell>
          <cell r="AR39">
            <v>0</v>
          </cell>
          <cell r="AS39">
            <v>0</v>
          </cell>
          <cell r="AT39">
            <v>2089919</v>
          </cell>
        </row>
        <row r="40">
          <cell r="D40" t="str">
            <v>Tank</v>
          </cell>
          <cell r="AF40">
            <v>3600</v>
          </cell>
          <cell r="AG40">
            <v>0</v>
          </cell>
          <cell r="AH40">
            <v>0</v>
          </cell>
          <cell r="AI40">
            <v>0</v>
          </cell>
          <cell r="AJ40">
            <v>0</v>
          </cell>
          <cell r="AT40">
            <v>3600</v>
          </cell>
        </row>
        <row r="41">
          <cell r="D41" t="str">
            <v>Tiles &amp; Mosaic</v>
          </cell>
          <cell r="AT41">
            <v>0</v>
          </cell>
        </row>
        <row r="42">
          <cell r="C42" t="str">
            <v xml:space="preserve">   296</v>
          </cell>
          <cell r="D42" t="str">
            <v>Timber &amp; Plywood</v>
          </cell>
          <cell r="F42">
            <v>232954</v>
          </cell>
          <cell r="T42">
            <v>1995.78</v>
          </cell>
          <cell r="Z42">
            <v>-815</v>
          </cell>
          <cell r="AA42">
            <v>17160</v>
          </cell>
          <cell r="AE42">
            <v>517400.22</v>
          </cell>
          <cell r="AF42">
            <v>23654.13</v>
          </cell>
          <cell r="AG42">
            <v>837</v>
          </cell>
          <cell r="AH42">
            <v>0</v>
          </cell>
          <cell r="AI42">
            <v>0</v>
          </cell>
          <cell r="AJ42">
            <v>0</v>
          </cell>
          <cell r="AK42">
            <v>0</v>
          </cell>
          <cell r="AL42">
            <v>0</v>
          </cell>
          <cell r="AM42">
            <v>0</v>
          </cell>
          <cell r="AN42">
            <v>0</v>
          </cell>
          <cell r="AO42">
            <v>0</v>
          </cell>
          <cell r="AP42">
            <v>0</v>
          </cell>
          <cell r="AQ42">
            <v>0</v>
          </cell>
          <cell r="AR42">
            <v>0</v>
          </cell>
          <cell r="AS42">
            <v>0</v>
          </cell>
          <cell r="AT42">
            <v>793186</v>
          </cell>
        </row>
        <row r="43">
          <cell r="D43" t="str">
            <v>Turfing</v>
          </cell>
          <cell r="AT43">
            <v>0</v>
          </cell>
        </row>
        <row r="44">
          <cell r="D44" t="str">
            <v>Welding Material</v>
          </cell>
          <cell r="I44">
            <v>-1120.6500000000001</v>
          </cell>
          <cell r="T44">
            <v>637.25</v>
          </cell>
          <cell r="Z44">
            <v>103.1</v>
          </cell>
          <cell r="AA44">
            <v>1661.4</v>
          </cell>
          <cell r="AB44">
            <v>103.1</v>
          </cell>
          <cell r="AT44">
            <v>1384</v>
          </cell>
        </row>
        <row r="45">
          <cell r="D45" t="str">
            <v>Window Frame</v>
          </cell>
          <cell r="T45">
            <v>844.1</v>
          </cell>
          <cell r="AT45">
            <v>844</v>
          </cell>
        </row>
        <row r="46">
          <cell r="F46" t="str">
            <v>-</v>
          </cell>
          <cell r="G46" t="str">
            <v>-</v>
          </cell>
          <cell r="H46" t="str">
            <v>-</v>
          </cell>
          <cell r="I46" t="str">
            <v>-</v>
          </cell>
          <cell r="J46" t="str">
            <v>-</v>
          </cell>
          <cell r="K46" t="str">
            <v>-</v>
          </cell>
          <cell r="L46" t="str">
            <v>-</v>
          </cell>
          <cell r="M46" t="str">
            <v>-</v>
          </cell>
          <cell r="N46" t="str">
            <v>-</v>
          </cell>
          <cell r="O46" t="str">
            <v>-</v>
          </cell>
          <cell r="P46" t="str">
            <v>-</v>
          </cell>
          <cell r="Q46" t="str">
            <v>-</v>
          </cell>
          <cell r="R46" t="str">
            <v>-</v>
          </cell>
          <cell r="S46" t="str">
            <v>-</v>
          </cell>
          <cell r="T46" t="str">
            <v>-</v>
          </cell>
          <cell r="U46" t="str">
            <v>-</v>
          </cell>
          <cell r="V46" t="str">
            <v>-</v>
          </cell>
          <cell r="W46" t="str">
            <v>-</v>
          </cell>
          <cell r="X46" t="str">
            <v>-</v>
          </cell>
          <cell r="Y46" t="str">
            <v>-</v>
          </cell>
          <cell r="Z46" t="str">
            <v>-</v>
          </cell>
          <cell r="AA46" t="str">
            <v>-</v>
          </cell>
          <cell r="AB46" t="str">
            <v>-</v>
          </cell>
          <cell r="AC46" t="str">
            <v>-</v>
          </cell>
          <cell r="AD46" t="str">
            <v>-</v>
          </cell>
          <cell r="AE46" t="str">
            <v>-</v>
          </cell>
          <cell r="AF46" t="str">
            <v>-</v>
          </cell>
          <cell r="AG46" t="str">
            <v>-</v>
          </cell>
          <cell r="AH46" t="str">
            <v>-</v>
          </cell>
          <cell r="AI46" t="str">
            <v>-</v>
          </cell>
          <cell r="AJ46" t="str">
            <v>-</v>
          </cell>
          <cell r="AK46" t="str">
            <v>-</v>
          </cell>
          <cell r="AL46" t="str">
            <v>-</v>
          </cell>
          <cell r="AM46" t="str">
            <v>-</v>
          </cell>
          <cell r="AN46" t="str">
            <v>-</v>
          </cell>
          <cell r="AO46" t="str">
            <v>-</v>
          </cell>
          <cell r="AP46" t="str">
            <v>-</v>
          </cell>
          <cell r="AQ46" t="str">
            <v>-</v>
          </cell>
          <cell r="AR46" t="str">
            <v>-</v>
          </cell>
          <cell r="AT46" t="str">
            <v>-</v>
          </cell>
        </row>
        <row r="47">
          <cell r="D47" t="str">
            <v>Direct Material Costs</v>
          </cell>
          <cell r="F47">
            <v>2415284</v>
          </cell>
          <cell r="G47">
            <v>0</v>
          </cell>
          <cell r="H47">
            <v>0</v>
          </cell>
          <cell r="I47">
            <v>-284748</v>
          </cell>
          <cell r="J47">
            <v>1990412</v>
          </cell>
          <cell r="K47">
            <v>2263779</v>
          </cell>
          <cell r="L47">
            <v>1978234</v>
          </cell>
          <cell r="M47">
            <v>0</v>
          </cell>
          <cell r="N47">
            <v>0</v>
          </cell>
          <cell r="O47">
            <v>0</v>
          </cell>
          <cell r="P47">
            <v>304</v>
          </cell>
          <cell r="Q47">
            <v>3149</v>
          </cell>
          <cell r="R47">
            <v>0</v>
          </cell>
          <cell r="S47">
            <v>-2968</v>
          </cell>
          <cell r="T47">
            <v>196199</v>
          </cell>
          <cell r="U47">
            <v>10043</v>
          </cell>
          <cell r="V47">
            <v>3266</v>
          </cell>
          <cell r="W47">
            <v>3266</v>
          </cell>
          <cell r="X47">
            <v>-1729</v>
          </cell>
          <cell r="Y47">
            <v>-6019</v>
          </cell>
          <cell r="Z47">
            <v>1166928</v>
          </cell>
          <cell r="AA47">
            <v>-871726</v>
          </cell>
          <cell r="AB47">
            <v>1102120</v>
          </cell>
          <cell r="AC47">
            <v>-15955</v>
          </cell>
          <cell r="AD47">
            <v>0</v>
          </cell>
          <cell r="AE47">
            <v>76608</v>
          </cell>
          <cell r="AF47">
            <v>95561</v>
          </cell>
          <cell r="AG47">
            <v>4859</v>
          </cell>
          <cell r="AH47">
            <v>0</v>
          </cell>
          <cell r="AI47">
            <v>0</v>
          </cell>
          <cell r="AJ47">
            <v>0</v>
          </cell>
          <cell r="AK47">
            <v>0</v>
          </cell>
          <cell r="AL47">
            <v>0</v>
          </cell>
          <cell r="AM47">
            <v>0</v>
          </cell>
          <cell r="AN47">
            <v>0</v>
          </cell>
          <cell r="AO47">
            <v>0</v>
          </cell>
          <cell r="AP47">
            <v>0</v>
          </cell>
          <cell r="AQ47">
            <v>0</v>
          </cell>
          <cell r="AR47">
            <v>0</v>
          </cell>
          <cell r="AT47">
            <v>10126867</v>
          </cell>
        </row>
        <row r="48">
          <cell r="F48" t="str">
            <v>-</v>
          </cell>
          <cell r="G48" t="str">
            <v>-</v>
          </cell>
          <cell r="H48" t="str">
            <v>-</v>
          </cell>
          <cell r="I48" t="str">
            <v>-</v>
          </cell>
          <cell r="J48" t="str">
            <v>-</v>
          </cell>
          <cell r="K48" t="str">
            <v>-</v>
          </cell>
          <cell r="L48" t="str">
            <v>-</v>
          </cell>
          <cell r="M48" t="str">
            <v>-</v>
          </cell>
          <cell r="N48" t="str">
            <v>-</v>
          </cell>
          <cell r="O48" t="str">
            <v>-</v>
          </cell>
          <cell r="P48" t="str">
            <v>-</v>
          </cell>
          <cell r="Q48" t="str">
            <v>-</v>
          </cell>
          <cell r="R48" t="str">
            <v>-</v>
          </cell>
          <cell r="S48" t="str">
            <v>-</v>
          </cell>
          <cell r="T48" t="str">
            <v>-</v>
          </cell>
          <cell r="U48" t="str">
            <v>-</v>
          </cell>
          <cell r="V48" t="str">
            <v>-</v>
          </cell>
          <cell r="W48" t="str">
            <v>-</v>
          </cell>
          <cell r="X48" t="str">
            <v>-</v>
          </cell>
          <cell r="Y48" t="str">
            <v>-</v>
          </cell>
          <cell r="Z48" t="str">
            <v>-</v>
          </cell>
          <cell r="AA48" t="str">
            <v>-</v>
          </cell>
          <cell r="AB48" t="str">
            <v>-</v>
          </cell>
          <cell r="AC48" t="str">
            <v>-</v>
          </cell>
          <cell r="AD48" t="str">
            <v>-</v>
          </cell>
          <cell r="AE48" t="str">
            <v>-</v>
          </cell>
          <cell r="AF48" t="str">
            <v>-</v>
          </cell>
          <cell r="AG48" t="str">
            <v>-</v>
          </cell>
          <cell r="AH48" t="str">
            <v>-</v>
          </cell>
          <cell r="AI48" t="str">
            <v>-</v>
          </cell>
          <cell r="AJ48" t="str">
            <v>-</v>
          </cell>
          <cell r="AK48" t="str">
            <v>-</v>
          </cell>
          <cell r="AL48" t="str">
            <v>-</v>
          </cell>
          <cell r="AM48" t="str">
            <v>-</v>
          </cell>
          <cell r="AN48" t="str">
            <v>-</v>
          </cell>
          <cell r="AO48" t="str">
            <v>-</v>
          </cell>
          <cell r="AP48" t="str">
            <v>-</v>
          </cell>
          <cell r="AQ48" t="str">
            <v>-</v>
          </cell>
          <cell r="AR48" t="str">
            <v>-</v>
          </cell>
          <cell r="AT48" t="str">
            <v>-</v>
          </cell>
        </row>
        <row r="50">
          <cell r="C50" t="str">
            <v>2</v>
          </cell>
          <cell r="D50" t="str">
            <v>Labour Costs :</v>
          </cell>
        </row>
        <row r="52">
          <cell r="C52" t="str">
            <v xml:space="preserve">   244</v>
          </cell>
          <cell r="D52" t="str">
            <v>Ang Pow</v>
          </cell>
          <cell r="F52">
            <v>2570</v>
          </cell>
          <cell r="T52">
            <v>500</v>
          </cell>
          <cell r="V52">
            <v>50</v>
          </cell>
          <cell r="W52">
            <v>50</v>
          </cell>
          <cell r="AT52">
            <v>3170</v>
          </cell>
        </row>
        <row r="53">
          <cell r="C53" t="str">
            <v xml:space="preserve">   213</v>
          </cell>
          <cell r="D53" t="str">
            <v>Bonus</v>
          </cell>
          <cell r="F53">
            <v>12010</v>
          </cell>
          <cell r="AT53">
            <v>12010</v>
          </cell>
        </row>
        <row r="54">
          <cell r="D54" t="str">
            <v>Casual Labour</v>
          </cell>
          <cell r="AF54">
            <v>50</v>
          </cell>
          <cell r="AG54">
            <v>250</v>
          </cell>
          <cell r="AH54">
            <v>0</v>
          </cell>
          <cell r="AI54">
            <v>0</v>
          </cell>
          <cell r="AJ54">
            <v>0</v>
          </cell>
          <cell r="AT54">
            <v>300</v>
          </cell>
        </row>
        <row r="55">
          <cell r="D55" t="str">
            <v>Commission</v>
          </cell>
          <cell r="F55">
            <v>3000</v>
          </cell>
          <cell r="Q55">
            <v>1257.52</v>
          </cell>
          <cell r="R55">
            <v>3086.93</v>
          </cell>
          <cell r="Z55">
            <v>600</v>
          </cell>
          <cell r="AA55">
            <v>600</v>
          </cell>
          <cell r="AB55">
            <v>600</v>
          </cell>
          <cell r="AT55">
            <v>9144</v>
          </cell>
        </row>
        <row r="56">
          <cell r="C56" t="str">
            <v xml:space="preserve">   231</v>
          </cell>
          <cell r="D56" t="str">
            <v>EPF Contribution</v>
          </cell>
          <cell r="F56">
            <v>22039</v>
          </cell>
          <cell r="AT56">
            <v>22039</v>
          </cell>
        </row>
        <row r="57">
          <cell r="D57" t="str">
            <v>Incentives</v>
          </cell>
          <cell r="Z57">
            <v>14999</v>
          </cell>
          <cell r="AA57">
            <v>15002</v>
          </cell>
          <cell r="AB57">
            <v>14999</v>
          </cell>
          <cell r="AT57">
            <v>45000</v>
          </cell>
        </row>
        <row r="58">
          <cell r="D58" t="str">
            <v>Leave Compensation</v>
          </cell>
          <cell r="F58">
            <v>4454.6000000000004</v>
          </cell>
          <cell r="Z58">
            <v>840</v>
          </cell>
          <cell r="AB58">
            <v>422.3</v>
          </cell>
          <cell r="AT58">
            <v>5717</v>
          </cell>
        </row>
        <row r="59">
          <cell r="D59" t="str">
            <v>Retrenchment Benefit</v>
          </cell>
          <cell r="T59">
            <v>3294.64</v>
          </cell>
          <cell r="AT59">
            <v>3295</v>
          </cell>
        </row>
        <row r="60">
          <cell r="D60" t="str">
            <v>Salary</v>
          </cell>
          <cell r="F60">
            <v>29385.78</v>
          </cell>
          <cell r="P60">
            <v>61.53</v>
          </cell>
          <cell r="Q60">
            <v>302.3</v>
          </cell>
          <cell r="T60">
            <v>18768.419999999998</v>
          </cell>
          <cell r="U60">
            <v>2252.09</v>
          </cell>
          <cell r="V60">
            <v>575</v>
          </cell>
          <cell r="W60">
            <v>575</v>
          </cell>
          <cell r="X60">
            <v>788.83</v>
          </cell>
          <cell r="Y60">
            <v>1437.24</v>
          </cell>
          <cell r="Z60">
            <v>59579.71</v>
          </cell>
          <cell r="AA60">
            <v>32179.13</v>
          </cell>
          <cell r="AB60">
            <v>42267.28</v>
          </cell>
          <cell r="AF60">
            <v>14250</v>
          </cell>
          <cell r="AG60">
            <v>3700</v>
          </cell>
          <cell r="AH60">
            <v>0</v>
          </cell>
          <cell r="AI60">
            <v>0</v>
          </cell>
          <cell r="AJ60">
            <v>0</v>
          </cell>
          <cell r="AK60">
            <v>0</v>
          </cell>
          <cell r="AL60">
            <v>0</v>
          </cell>
          <cell r="AM60">
            <v>0</v>
          </cell>
          <cell r="AN60">
            <v>0</v>
          </cell>
          <cell r="AO60">
            <v>0</v>
          </cell>
          <cell r="AP60">
            <v>0</v>
          </cell>
          <cell r="AQ60">
            <v>0</v>
          </cell>
          <cell r="AR60">
            <v>0</v>
          </cell>
          <cell r="AS60">
            <v>0</v>
          </cell>
          <cell r="AT60">
            <v>206122</v>
          </cell>
        </row>
        <row r="61">
          <cell r="C61" t="str">
            <v>=</v>
          </cell>
          <cell r="D61" t="str">
            <v>Salary - Allowance</v>
          </cell>
          <cell r="F61">
            <v>6607.69</v>
          </cell>
          <cell r="P61">
            <v>57.69</v>
          </cell>
          <cell r="Q61">
            <v>234.6</v>
          </cell>
          <cell r="T61">
            <v>10998.01</v>
          </cell>
          <cell r="U61">
            <v>1908.62</v>
          </cell>
          <cell r="V61">
            <v>725</v>
          </cell>
          <cell r="W61">
            <v>725</v>
          </cell>
          <cell r="X61">
            <v>387.29</v>
          </cell>
          <cell r="Y61">
            <v>993.41</v>
          </cell>
          <cell r="Z61">
            <v>50769.69</v>
          </cell>
          <cell r="AA61">
            <v>24003.919999999998</v>
          </cell>
          <cell r="AB61">
            <v>32864.050000000003</v>
          </cell>
          <cell r="AF61">
            <v>2550</v>
          </cell>
          <cell r="AG61">
            <v>2100</v>
          </cell>
          <cell r="AH61">
            <v>0</v>
          </cell>
          <cell r="AI61">
            <v>0</v>
          </cell>
          <cell r="AJ61">
            <v>0</v>
          </cell>
          <cell r="AK61">
            <v>0</v>
          </cell>
          <cell r="AL61">
            <v>0</v>
          </cell>
          <cell r="AM61">
            <v>0</v>
          </cell>
          <cell r="AN61">
            <v>0</v>
          </cell>
          <cell r="AO61">
            <v>0</v>
          </cell>
          <cell r="AP61">
            <v>0</v>
          </cell>
          <cell r="AQ61">
            <v>0</v>
          </cell>
          <cell r="AR61">
            <v>0</v>
          </cell>
          <cell r="AS61">
            <v>0</v>
          </cell>
          <cell r="AT61">
            <v>134925</v>
          </cell>
        </row>
        <row r="62">
          <cell r="C62" t="str">
            <v xml:space="preserve">   264</v>
          </cell>
          <cell r="D62" t="str">
            <v xml:space="preserve">Salary - Overtime </v>
          </cell>
          <cell r="F62">
            <v>681.48</v>
          </cell>
          <cell r="P62">
            <v>42</v>
          </cell>
          <cell r="Q62">
            <v>138</v>
          </cell>
          <cell r="T62">
            <v>3599.92</v>
          </cell>
          <cell r="U62">
            <v>1088.73</v>
          </cell>
          <cell r="X62">
            <v>110.5</v>
          </cell>
          <cell r="Y62">
            <v>355.5</v>
          </cell>
          <cell r="Z62">
            <v>20075.28</v>
          </cell>
          <cell r="AA62">
            <v>10244.870000000001</v>
          </cell>
          <cell r="AB62">
            <v>15305.31</v>
          </cell>
          <cell r="AT62">
            <v>51642</v>
          </cell>
        </row>
        <row r="63">
          <cell r="C63" t="str">
            <v xml:space="preserve">   280</v>
          </cell>
          <cell r="D63" t="str">
            <v>Socso</v>
          </cell>
          <cell r="F63">
            <v>2866.4</v>
          </cell>
          <cell r="AT63">
            <v>2866</v>
          </cell>
        </row>
        <row r="64">
          <cell r="C64" t="str">
            <v xml:space="preserve">   281</v>
          </cell>
          <cell r="D64" t="str">
            <v>Staff Welfare</v>
          </cell>
          <cell r="F64">
            <v>322.5</v>
          </cell>
          <cell r="AG64">
            <v>1200</v>
          </cell>
          <cell r="AT64">
            <v>1523</v>
          </cell>
        </row>
        <row r="65">
          <cell r="C65" t="str">
            <v xml:space="preserve">   295</v>
          </cell>
          <cell r="D65" t="str">
            <v>Wages</v>
          </cell>
          <cell r="T65">
            <v>18465.5</v>
          </cell>
          <cell r="U65">
            <v>780.25</v>
          </cell>
          <cell r="X65">
            <v>2200</v>
          </cell>
          <cell r="Z65">
            <v>15275.54</v>
          </cell>
          <cell r="AA65">
            <v>6013.51</v>
          </cell>
          <cell r="AB65">
            <v>14495.74</v>
          </cell>
          <cell r="AC65">
            <v>51.92</v>
          </cell>
          <cell r="AF65">
            <v>5418.64</v>
          </cell>
          <cell r="AG65">
            <v>1400.67</v>
          </cell>
          <cell r="AH65">
            <v>0</v>
          </cell>
          <cell r="AI65">
            <v>0</v>
          </cell>
          <cell r="AJ65">
            <v>0</v>
          </cell>
          <cell r="AK65">
            <v>0</v>
          </cell>
          <cell r="AL65">
            <v>0</v>
          </cell>
          <cell r="AM65">
            <v>0</v>
          </cell>
          <cell r="AN65">
            <v>0</v>
          </cell>
          <cell r="AO65">
            <v>0</v>
          </cell>
          <cell r="AP65">
            <v>0</v>
          </cell>
          <cell r="AQ65">
            <v>0</v>
          </cell>
          <cell r="AR65">
            <v>0</v>
          </cell>
          <cell r="AS65">
            <v>0</v>
          </cell>
          <cell r="AT65">
            <v>64102</v>
          </cell>
        </row>
        <row r="66">
          <cell r="D66" t="str">
            <v>Wages Allowance</v>
          </cell>
          <cell r="T66">
            <v>100</v>
          </cell>
          <cell r="Z66">
            <v>1381.97</v>
          </cell>
          <cell r="AA66">
            <v>389.9</v>
          </cell>
          <cell r="AB66">
            <v>4297.3599999999997</v>
          </cell>
          <cell r="AT66">
            <v>6169</v>
          </cell>
        </row>
        <row r="67">
          <cell r="D67" t="str">
            <v>Wages Overtime</v>
          </cell>
          <cell r="T67">
            <v>1181.0899999999999</v>
          </cell>
          <cell r="U67">
            <v>100.5</v>
          </cell>
          <cell r="Z67">
            <v>2305.6799999999998</v>
          </cell>
          <cell r="AA67">
            <v>1947.06</v>
          </cell>
          <cell r="AB67">
            <v>5649.39</v>
          </cell>
          <cell r="AC67">
            <v>24</v>
          </cell>
          <cell r="AF67">
            <v>148.03</v>
          </cell>
          <cell r="AG67">
            <v>3632.9</v>
          </cell>
          <cell r="AH67">
            <v>0</v>
          </cell>
          <cell r="AI67">
            <v>0</v>
          </cell>
          <cell r="AJ67">
            <v>0</v>
          </cell>
          <cell r="AK67">
            <v>0</v>
          </cell>
          <cell r="AL67">
            <v>0</v>
          </cell>
          <cell r="AM67">
            <v>0</v>
          </cell>
          <cell r="AN67">
            <v>0</v>
          </cell>
          <cell r="AO67">
            <v>0</v>
          </cell>
          <cell r="AP67">
            <v>0</v>
          </cell>
          <cell r="AQ67">
            <v>0</v>
          </cell>
          <cell r="AR67">
            <v>0</v>
          </cell>
          <cell r="AS67">
            <v>0</v>
          </cell>
          <cell r="AT67">
            <v>14989</v>
          </cell>
        </row>
        <row r="69">
          <cell r="F69" t="str">
            <v>-</v>
          </cell>
          <cell r="G69" t="str">
            <v>-</v>
          </cell>
          <cell r="H69" t="str">
            <v>-</v>
          </cell>
          <cell r="I69" t="str">
            <v>-</v>
          </cell>
          <cell r="J69" t="str">
            <v>-</v>
          </cell>
          <cell r="K69" t="str">
            <v>-</v>
          </cell>
          <cell r="L69" t="str">
            <v>-</v>
          </cell>
          <cell r="M69" t="str">
            <v>-</v>
          </cell>
          <cell r="N69" t="str">
            <v>-</v>
          </cell>
          <cell r="O69" t="str">
            <v>-</v>
          </cell>
          <cell r="P69" t="str">
            <v>-</v>
          </cell>
          <cell r="Q69" t="str">
            <v>-</v>
          </cell>
          <cell r="R69" t="str">
            <v>-</v>
          </cell>
          <cell r="S69" t="str">
            <v>-</v>
          </cell>
          <cell r="T69" t="str">
            <v>-</v>
          </cell>
          <cell r="U69" t="str">
            <v>-</v>
          </cell>
          <cell r="V69" t="str">
            <v>-</v>
          </cell>
          <cell r="W69" t="str">
            <v>-</v>
          </cell>
          <cell r="X69" t="str">
            <v>-</v>
          </cell>
          <cell r="Y69" t="str">
            <v>-</v>
          </cell>
          <cell r="Z69" t="str">
            <v>-</v>
          </cell>
          <cell r="AA69" t="str">
            <v>-</v>
          </cell>
          <cell r="AB69" t="str">
            <v>-</v>
          </cell>
          <cell r="AC69" t="str">
            <v>-</v>
          </cell>
          <cell r="AD69" t="str">
            <v>-</v>
          </cell>
          <cell r="AE69" t="str">
            <v>-</v>
          </cell>
          <cell r="AF69" t="str">
            <v>-</v>
          </cell>
          <cell r="AG69" t="str">
            <v>-</v>
          </cell>
          <cell r="AH69" t="str">
            <v>-</v>
          </cell>
          <cell r="AI69" t="str">
            <v>-</v>
          </cell>
          <cell r="AJ69" t="str">
            <v>-</v>
          </cell>
          <cell r="AK69" t="str">
            <v>-</v>
          </cell>
          <cell r="AL69" t="str">
            <v>-</v>
          </cell>
          <cell r="AM69" t="str">
            <v>-</v>
          </cell>
          <cell r="AN69" t="str">
            <v>-</v>
          </cell>
          <cell r="AO69" t="str">
            <v>-</v>
          </cell>
          <cell r="AP69" t="str">
            <v>-</v>
          </cell>
          <cell r="AQ69" t="str">
            <v>-</v>
          </cell>
          <cell r="AR69" t="str">
            <v>-</v>
          </cell>
          <cell r="AT69" t="str">
            <v>-</v>
          </cell>
        </row>
        <row r="70">
          <cell r="D70" t="str">
            <v>Labour Costs</v>
          </cell>
          <cell r="F70">
            <v>83937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161</v>
          </cell>
          <cell r="Q70">
            <v>1932</v>
          </cell>
          <cell r="R70">
            <v>3087</v>
          </cell>
          <cell r="S70">
            <v>0</v>
          </cell>
          <cell r="T70">
            <v>56908</v>
          </cell>
          <cell r="U70">
            <v>6130</v>
          </cell>
          <cell r="V70">
            <v>1350</v>
          </cell>
          <cell r="W70">
            <v>1350</v>
          </cell>
          <cell r="X70">
            <v>3487</v>
          </cell>
          <cell r="Y70">
            <v>2786</v>
          </cell>
          <cell r="Z70">
            <v>165827</v>
          </cell>
          <cell r="AA70">
            <v>90380</v>
          </cell>
          <cell r="AB70">
            <v>130900</v>
          </cell>
          <cell r="AC70">
            <v>76</v>
          </cell>
          <cell r="AD70">
            <v>0</v>
          </cell>
          <cell r="AE70">
            <v>0</v>
          </cell>
          <cell r="AF70">
            <v>22417</v>
          </cell>
          <cell r="AG70">
            <v>12284</v>
          </cell>
          <cell r="AH70">
            <v>0</v>
          </cell>
          <cell r="AI70">
            <v>0</v>
          </cell>
          <cell r="AJ70">
            <v>0</v>
          </cell>
          <cell r="AK70">
            <v>0</v>
          </cell>
          <cell r="AL70">
            <v>0</v>
          </cell>
          <cell r="AM70">
            <v>0</v>
          </cell>
          <cell r="AN70">
            <v>0</v>
          </cell>
          <cell r="AO70">
            <v>0</v>
          </cell>
          <cell r="AP70">
            <v>0</v>
          </cell>
          <cell r="AQ70">
            <v>0</v>
          </cell>
          <cell r="AR70">
            <v>0</v>
          </cell>
          <cell r="AT70">
            <v>583012</v>
          </cell>
        </row>
        <row r="71">
          <cell r="F71" t="str">
            <v>-</v>
          </cell>
          <cell r="G71" t="str">
            <v>-</v>
          </cell>
          <cell r="H71" t="str">
            <v>-</v>
          </cell>
          <cell r="I71" t="str">
            <v>-</v>
          </cell>
          <cell r="J71" t="str">
            <v>-</v>
          </cell>
          <cell r="K71" t="str">
            <v>-</v>
          </cell>
          <cell r="L71" t="str">
            <v>-</v>
          </cell>
          <cell r="M71" t="str">
            <v>-</v>
          </cell>
          <cell r="N71" t="str">
            <v>-</v>
          </cell>
          <cell r="O71" t="str">
            <v>-</v>
          </cell>
          <cell r="P71" t="str">
            <v>-</v>
          </cell>
          <cell r="Q71" t="str">
            <v>-</v>
          </cell>
          <cell r="R71" t="str">
            <v>-</v>
          </cell>
          <cell r="S71" t="str">
            <v>-</v>
          </cell>
          <cell r="T71" t="str">
            <v>-</v>
          </cell>
          <cell r="U71" t="str">
            <v>-</v>
          </cell>
          <cell r="V71" t="str">
            <v>-</v>
          </cell>
          <cell r="W71" t="str">
            <v>-</v>
          </cell>
          <cell r="X71" t="str">
            <v>-</v>
          </cell>
          <cell r="Y71" t="str">
            <v>-</v>
          </cell>
          <cell r="Z71" t="str">
            <v>-</v>
          </cell>
          <cell r="AA71" t="str">
            <v>-</v>
          </cell>
          <cell r="AB71" t="str">
            <v>-</v>
          </cell>
          <cell r="AC71" t="str">
            <v>-</v>
          </cell>
          <cell r="AD71" t="str">
            <v>-</v>
          </cell>
          <cell r="AE71" t="str">
            <v>-</v>
          </cell>
          <cell r="AF71" t="str">
            <v>-</v>
          </cell>
          <cell r="AG71" t="str">
            <v>-</v>
          </cell>
          <cell r="AH71" t="str">
            <v>-</v>
          </cell>
          <cell r="AI71" t="str">
            <v>-</v>
          </cell>
          <cell r="AJ71" t="str">
            <v>-</v>
          </cell>
          <cell r="AK71" t="str">
            <v>-</v>
          </cell>
          <cell r="AL71" t="str">
            <v>-</v>
          </cell>
          <cell r="AM71" t="str">
            <v>-</v>
          </cell>
          <cell r="AN71" t="str">
            <v>-</v>
          </cell>
          <cell r="AO71" t="str">
            <v>-</v>
          </cell>
          <cell r="AP71" t="str">
            <v>-</v>
          </cell>
          <cell r="AQ71" t="str">
            <v>-</v>
          </cell>
          <cell r="AR71" t="str">
            <v>-</v>
          </cell>
          <cell r="AT71" t="str">
            <v>-</v>
          </cell>
        </row>
        <row r="72">
          <cell r="C72" t="str">
            <v/>
          </cell>
        </row>
        <row r="74">
          <cell r="C74" t="str">
            <v/>
          </cell>
        </row>
        <row r="75">
          <cell r="C75" t="str">
            <v>3</v>
          </cell>
          <cell r="D75" t="str">
            <v>Sub Contractors' Works</v>
          </cell>
          <cell r="J75">
            <v>500652</v>
          </cell>
          <cell r="K75">
            <v>1777583</v>
          </cell>
          <cell r="L75">
            <v>1169000</v>
          </cell>
          <cell r="T75">
            <v>140322.91</v>
          </cell>
          <cell r="U75">
            <v>30339</v>
          </cell>
          <cell r="V75">
            <v>-20408.79</v>
          </cell>
          <cell r="W75">
            <v>-11745</v>
          </cell>
          <cell r="X75">
            <v>105588</v>
          </cell>
          <cell r="Y75">
            <v>317198.2</v>
          </cell>
          <cell r="Z75">
            <v>434514.5</v>
          </cell>
          <cell r="AA75">
            <v>922312.71</v>
          </cell>
          <cell r="AB75">
            <v>766452.64</v>
          </cell>
          <cell r="AD75">
            <v>1971020.05</v>
          </cell>
          <cell r="AF75">
            <v>9005</v>
          </cell>
          <cell r="AG75">
            <v>576397.41</v>
          </cell>
          <cell r="AH75">
            <v>0</v>
          </cell>
          <cell r="AI75">
            <v>0</v>
          </cell>
          <cell r="AJ75">
            <v>0</v>
          </cell>
          <cell r="AK75">
            <v>0</v>
          </cell>
          <cell r="AL75">
            <v>0</v>
          </cell>
          <cell r="AM75">
            <v>0</v>
          </cell>
          <cell r="AN75">
            <v>0</v>
          </cell>
          <cell r="AO75">
            <v>0</v>
          </cell>
          <cell r="AP75">
            <v>0</v>
          </cell>
          <cell r="AQ75">
            <v>163500.95000000001</v>
          </cell>
          <cell r="AR75">
            <v>0</v>
          </cell>
          <cell r="AS75">
            <v>0</v>
          </cell>
          <cell r="AT75">
            <v>8851733</v>
          </cell>
        </row>
        <row r="78">
          <cell r="C78" t="str">
            <v/>
          </cell>
        </row>
        <row r="79">
          <cell r="C79" t="str">
            <v>::</v>
          </cell>
        </row>
        <row r="80">
          <cell r="C80" t="str">
            <v>4</v>
          </cell>
          <cell r="D80" t="str">
            <v>Lease, Upkeep &amp; Transport :</v>
          </cell>
        </row>
        <row r="82">
          <cell r="D82" t="str">
            <v xml:space="preserve">Depreciation </v>
          </cell>
          <cell r="F82">
            <v>458998.82</v>
          </cell>
          <cell r="T82">
            <v>11169.16</v>
          </cell>
          <cell r="AF82">
            <v>1102</v>
          </cell>
          <cell r="AG82">
            <v>0</v>
          </cell>
          <cell r="AH82">
            <v>0</v>
          </cell>
          <cell r="AI82">
            <v>0</v>
          </cell>
          <cell r="AJ82">
            <v>0</v>
          </cell>
          <cell r="AK82">
            <v>0</v>
          </cell>
          <cell r="AL82">
            <v>0</v>
          </cell>
          <cell r="AM82">
            <v>0</v>
          </cell>
          <cell r="AN82">
            <v>0</v>
          </cell>
          <cell r="AO82">
            <v>0</v>
          </cell>
          <cell r="AP82">
            <v>0</v>
          </cell>
          <cell r="AQ82">
            <v>0</v>
          </cell>
          <cell r="AR82">
            <v>0</v>
          </cell>
          <cell r="AS82">
            <v>0</v>
          </cell>
          <cell r="AT82">
            <v>471270</v>
          </cell>
        </row>
        <row r="83">
          <cell r="D83" t="str">
            <v>Depreciation On Lease Assets</v>
          </cell>
          <cell r="AT83">
            <v>0</v>
          </cell>
        </row>
        <row r="84">
          <cell r="C84">
            <v>454</v>
          </cell>
          <cell r="D84" t="str">
            <v>Hire Of Equip. &amp; Machineries</v>
          </cell>
          <cell r="Q84">
            <v>888.3</v>
          </cell>
          <cell r="T84">
            <v>12796.8</v>
          </cell>
          <cell r="U84">
            <v>1538.4</v>
          </cell>
          <cell r="X84">
            <v>-1500</v>
          </cell>
          <cell r="Y84">
            <v>-19396.25</v>
          </cell>
          <cell r="Z84">
            <v>36231.949999999997</v>
          </cell>
          <cell r="AA84">
            <v>237356.61</v>
          </cell>
          <cell r="AB84">
            <v>44267.35</v>
          </cell>
          <cell r="AF84">
            <v>1890</v>
          </cell>
          <cell r="AG84">
            <v>0</v>
          </cell>
          <cell r="AH84">
            <v>0</v>
          </cell>
          <cell r="AI84">
            <v>0</v>
          </cell>
          <cell r="AJ84">
            <v>0</v>
          </cell>
          <cell r="AK84">
            <v>0</v>
          </cell>
          <cell r="AL84">
            <v>0</v>
          </cell>
          <cell r="AM84">
            <v>0</v>
          </cell>
          <cell r="AN84">
            <v>0</v>
          </cell>
          <cell r="AO84">
            <v>0</v>
          </cell>
          <cell r="AP84">
            <v>0</v>
          </cell>
          <cell r="AQ84">
            <v>0</v>
          </cell>
          <cell r="AR84">
            <v>0</v>
          </cell>
          <cell r="AS84">
            <v>0</v>
          </cell>
          <cell r="AT84">
            <v>314073</v>
          </cell>
        </row>
        <row r="85">
          <cell r="D85" t="str">
            <v>Hire Of Motor Vehicle</v>
          </cell>
          <cell r="T85">
            <v>-1366</v>
          </cell>
          <cell r="AT85">
            <v>-1366</v>
          </cell>
        </row>
        <row r="86">
          <cell r="D86" t="str">
            <v>Lease Rental</v>
          </cell>
          <cell r="F86">
            <v>544581.36</v>
          </cell>
          <cell r="AT86">
            <v>544581</v>
          </cell>
        </row>
        <row r="87">
          <cell r="D87" t="str">
            <v>Site House Expenses</v>
          </cell>
          <cell r="AT87">
            <v>0</v>
          </cell>
        </row>
        <row r="88">
          <cell r="C88" t="str">
            <v xml:space="preserve">   274</v>
          </cell>
          <cell r="D88" t="str">
            <v>Transport Charges</v>
          </cell>
          <cell r="P88">
            <v>500</v>
          </cell>
          <cell r="U88">
            <v>9133.75</v>
          </cell>
          <cell r="X88">
            <v>1727.5</v>
          </cell>
          <cell r="Y88">
            <v>2866.9</v>
          </cell>
          <cell r="AA88">
            <v>70276.700000000012</v>
          </cell>
          <cell r="AB88">
            <v>170597.6</v>
          </cell>
          <cell r="AC88">
            <v>15685.25</v>
          </cell>
          <cell r="AF88">
            <v>3830</v>
          </cell>
          <cell r="AG88">
            <v>180</v>
          </cell>
          <cell r="AH88">
            <v>0</v>
          </cell>
          <cell r="AI88">
            <v>0</v>
          </cell>
          <cell r="AJ88">
            <v>0</v>
          </cell>
          <cell r="AK88">
            <v>0</v>
          </cell>
          <cell r="AL88">
            <v>0</v>
          </cell>
          <cell r="AM88">
            <v>0</v>
          </cell>
          <cell r="AN88">
            <v>0</v>
          </cell>
          <cell r="AO88">
            <v>0</v>
          </cell>
          <cell r="AP88">
            <v>0</v>
          </cell>
          <cell r="AQ88">
            <v>0</v>
          </cell>
          <cell r="AR88">
            <v>0</v>
          </cell>
          <cell r="AS88">
            <v>0</v>
          </cell>
          <cell r="AT88">
            <v>274798</v>
          </cell>
        </row>
        <row r="89">
          <cell r="C89" t="str">
            <v xml:space="preserve">   289</v>
          </cell>
          <cell r="D89" t="str">
            <v>Upkeep Of Equipment &amp; Machinery</v>
          </cell>
          <cell r="T89">
            <v>16930.22</v>
          </cell>
          <cell r="U89">
            <v>1468.67</v>
          </cell>
          <cell r="X89">
            <v>168.5</v>
          </cell>
          <cell r="Z89">
            <v>75561.960000000006</v>
          </cell>
          <cell r="AA89">
            <v>37212.160000000003</v>
          </cell>
          <cell r="AB89">
            <v>41509.18</v>
          </cell>
          <cell r="AC89">
            <v>22240.799999999999</v>
          </cell>
          <cell r="AF89">
            <v>161</v>
          </cell>
          <cell r="AG89">
            <v>0</v>
          </cell>
          <cell r="AH89">
            <v>0</v>
          </cell>
          <cell r="AI89">
            <v>0</v>
          </cell>
          <cell r="AJ89">
            <v>0</v>
          </cell>
          <cell r="AK89">
            <v>0</v>
          </cell>
          <cell r="AL89">
            <v>0</v>
          </cell>
          <cell r="AM89">
            <v>0</v>
          </cell>
          <cell r="AN89">
            <v>0</v>
          </cell>
          <cell r="AO89">
            <v>0</v>
          </cell>
          <cell r="AP89">
            <v>0</v>
          </cell>
          <cell r="AQ89">
            <v>0</v>
          </cell>
          <cell r="AR89">
            <v>0</v>
          </cell>
          <cell r="AS89">
            <v>0</v>
          </cell>
          <cell r="AT89">
            <v>195252</v>
          </cell>
        </row>
        <row r="90">
          <cell r="C90" t="str">
            <v xml:space="preserve">   300</v>
          </cell>
          <cell r="D90" t="str">
            <v>Upkeep Of Motor Vehicles</v>
          </cell>
          <cell r="F90">
            <v>7629.46</v>
          </cell>
          <cell r="T90">
            <v>11357.14</v>
          </cell>
          <cell r="U90">
            <v>24</v>
          </cell>
          <cell r="V90">
            <v>635.15</v>
          </cell>
          <cell r="W90">
            <v>286</v>
          </cell>
          <cell r="Z90">
            <v>8069.78</v>
          </cell>
          <cell r="AA90">
            <v>10516.8</v>
          </cell>
          <cell r="AB90">
            <v>8755.65</v>
          </cell>
          <cell r="AF90">
            <v>810</v>
          </cell>
          <cell r="AG90">
            <v>0</v>
          </cell>
          <cell r="AH90">
            <v>0</v>
          </cell>
          <cell r="AI90">
            <v>0</v>
          </cell>
          <cell r="AJ90">
            <v>0</v>
          </cell>
          <cell r="AK90">
            <v>0</v>
          </cell>
          <cell r="AL90">
            <v>0</v>
          </cell>
          <cell r="AM90">
            <v>0</v>
          </cell>
          <cell r="AN90">
            <v>0</v>
          </cell>
          <cell r="AO90">
            <v>0</v>
          </cell>
          <cell r="AP90">
            <v>0</v>
          </cell>
          <cell r="AQ90">
            <v>0</v>
          </cell>
          <cell r="AR90">
            <v>0</v>
          </cell>
          <cell r="AS90">
            <v>0</v>
          </cell>
          <cell r="AT90">
            <v>48084</v>
          </cell>
        </row>
        <row r="91">
          <cell r="C91" t="str">
            <v xml:space="preserve">   301</v>
          </cell>
          <cell r="D91" t="str">
            <v>Upkeep of Office</v>
          </cell>
          <cell r="F91">
            <v>362.69</v>
          </cell>
          <cell r="T91">
            <v>60</v>
          </cell>
          <cell r="AF91">
            <v>2335.79</v>
          </cell>
          <cell r="AG91">
            <v>781</v>
          </cell>
          <cell r="AH91">
            <v>0</v>
          </cell>
          <cell r="AI91">
            <v>0</v>
          </cell>
          <cell r="AJ91">
            <v>0</v>
          </cell>
          <cell r="AK91">
            <v>0</v>
          </cell>
          <cell r="AL91">
            <v>0</v>
          </cell>
          <cell r="AM91">
            <v>0</v>
          </cell>
          <cell r="AN91">
            <v>0</v>
          </cell>
          <cell r="AO91">
            <v>0</v>
          </cell>
          <cell r="AP91">
            <v>0</v>
          </cell>
          <cell r="AQ91">
            <v>0</v>
          </cell>
          <cell r="AR91">
            <v>0</v>
          </cell>
          <cell r="AS91">
            <v>0</v>
          </cell>
          <cell r="AT91">
            <v>3539</v>
          </cell>
        </row>
        <row r="93">
          <cell r="F93" t="str">
            <v>-</v>
          </cell>
          <cell r="G93" t="str">
            <v>-</v>
          </cell>
          <cell r="H93" t="str">
            <v>-</v>
          </cell>
          <cell r="I93" t="str">
            <v>-</v>
          </cell>
          <cell r="J93" t="str">
            <v>-</v>
          </cell>
          <cell r="K93" t="str">
            <v>-</v>
          </cell>
          <cell r="L93" t="str">
            <v>-</v>
          </cell>
          <cell r="M93" t="str">
            <v>-</v>
          </cell>
          <cell r="N93" t="str">
            <v>-</v>
          </cell>
          <cell r="O93" t="str">
            <v>-</v>
          </cell>
          <cell r="P93" t="str">
            <v>-</v>
          </cell>
          <cell r="Q93" t="str">
            <v>-</v>
          </cell>
          <cell r="R93" t="str">
            <v>-</v>
          </cell>
          <cell r="S93" t="str">
            <v>-</v>
          </cell>
          <cell r="T93" t="str">
            <v>-</v>
          </cell>
          <cell r="U93" t="str">
            <v>-</v>
          </cell>
          <cell r="V93" t="str">
            <v>-</v>
          </cell>
          <cell r="W93" t="str">
            <v>-</v>
          </cell>
          <cell r="X93" t="str">
            <v>-</v>
          </cell>
          <cell r="Y93" t="str">
            <v>-</v>
          </cell>
          <cell r="Z93" t="str">
            <v>-</v>
          </cell>
          <cell r="AA93" t="str">
            <v>-</v>
          </cell>
          <cell r="AB93" t="str">
            <v>-</v>
          </cell>
          <cell r="AC93" t="str">
            <v>-</v>
          </cell>
          <cell r="AD93" t="str">
            <v>-</v>
          </cell>
          <cell r="AE93" t="str">
            <v>-</v>
          </cell>
          <cell r="AF93" t="str">
            <v>-</v>
          </cell>
          <cell r="AG93" t="str">
            <v>-</v>
          </cell>
          <cell r="AH93" t="str">
            <v>-</v>
          </cell>
          <cell r="AI93" t="str">
            <v>-</v>
          </cell>
          <cell r="AJ93" t="str">
            <v>-</v>
          </cell>
          <cell r="AK93" t="str">
            <v>-</v>
          </cell>
          <cell r="AL93" t="str">
            <v>-</v>
          </cell>
          <cell r="AM93" t="str">
            <v>-</v>
          </cell>
          <cell r="AN93" t="str">
            <v>-</v>
          </cell>
          <cell r="AO93" t="str">
            <v>-</v>
          </cell>
          <cell r="AP93" t="str">
            <v>-</v>
          </cell>
          <cell r="AQ93" t="str">
            <v>-</v>
          </cell>
          <cell r="AR93" t="str">
            <v>-</v>
          </cell>
          <cell r="AT93" t="str">
            <v>-</v>
          </cell>
        </row>
        <row r="94">
          <cell r="D94" t="str">
            <v>Lease, Upkeep &amp; Transport</v>
          </cell>
          <cell r="F94">
            <v>1011572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500</v>
          </cell>
          <cell r="Q94">
            <v>888</v>
          </cell>
          <cell r="R94">
            <v>0</v>
          </cell>
          <cell r="S94">
            <v>0</v>
          </cell>
          <cell r="T94">
            <v>50947</v>
          </cell>
          <cell r="U94">
            <v>12165</v>
          </cell>
          <cell r="V94">
            <v>635</v>
          </cell>
          <cell r="W94">
            <v>286</v>
          </cell>
          <cell r="X94">
            <v>396</v>
          </cell>
          <cell r="Y94">
            <v>-16529</v>
          </cell>
          <cell r="Z94">
            <v>119864</v>
          </cell>
          <cell r="AA94">
            <v>355362</v>
          </cell>
          <cell r="AB94">
            <v>265130</v>
          </cell>
          <cell r="AC94">
            <v>37926</v>
          </cell>
          <cell r="AD94">
            <v>0</v>
          </cell>
          <cell r="AE94">
            <v>0</v>
          </cell>
          <cell r="AF94">
            <v>10129</v>
          </cell>
          <cell r="AG94">
            <v>961</v>
          </cell>
          <cell r="AH94">
            <v>0</v>
          </cell>
          <cell r="AI94">
            <v>0</v>
          </cell>
          <cell r="AJ94">
            <v>0</v>
          </cell>
          <cell r="AK94">
            <v>0</v>
          </cell>
          <cell r="AL94">
            <v>0</v>
          </cell>
          <cell r="AM94">
            <v>0</v>
          </cell>
          <cell r="AN94">
            <v>0</v>
          </cell>
          <cell r="AO94">
            <v>0</v>
          </cell>
          <cell r="AP94">
            <v>0</v>
          </cell>
          <cell r="AQ94">
            <v>0</v>
          </cell>
          <cell r="AR94">
            <v>0</v>
          </cell>
          <cell r="AT94">
            <v>1850232</v>
          </cell>
        </row>
        <row r="95">
          <cell r="F95" t="str">
            <v>-</v>
          </cell>
          <cell r="G95" t="str">
            <v>-</v>
          </cell>
          <cell r="H95" t="str">
            <v>-</v>
          </cell>
          <cell r="I95" t="str">
            <v>-</v>
          </cell>
          <cell r="J95" t="str">
            <v>-</v>
          </cell>
          <cell r="K95" t="str">
            <v>-</v>
          </cell>
          <cell r="L95" t="str">
            <v>-</v>
          </cell>
          <cell r="M95" t="str">
            <v>-</v>
          </cell>
          <cell r="N95" t="str">
            <v>-</v>
          </cell>
          <cell r="O95" t="str">
            <v>-</v>
          </cell>
          <cell r="P95" t="str">
            <v>-</v>
          </cell>
          <cell r="Q95" t="str">
            <v>-</v>
          </cell>
          <cell r="R95" t="str">
            <v>-</v>
          </cell>
          <cell r="S95" t="str">
            <v>-</v>
          </cell>
          <cell r="T95" t="str">
            <v>-</v>
          </cell>
          <cell r="U95" t="str">
            <v>-</v>
          </cell>
          <cell r="V95" t="str">
            <v>-</v>
          </cell>
          <cell r="W95" t="str">
            <v>-</v>
          </cell>
          <cell r="X95" t="str">
            <v>-</v>
          </cell>
          <cell r="Y95" t="str">
            <v>-</v>
          </cell>
          <cell r="Z95" t="str">
            <v>-</v>
          </cell>
          <cell r="AA95" t="str">
            <v>-</v>
          </cell>
          <cell r="AB95" t="str">
            <v>-</v>
          </cell>
          <cell r="AC95" t="str">
            <v>-</v>
          </cell>
          <cell r="AD95" t="str">
            <v>-</v>
          </cell>
          <cell r="AE95" t="str">
            <v>-</v>
          </cell>
          <cell r="AF95" t="str">
            <v>-</v>
          </cell>
          <cell r="AG95" t="str">
            <v>-</v>
          </cell>
          <cell r="AH95" t="str">
            <v>-</v>
          </cell>
          <cell r="AI95" t="str">
            <v>-</v>
          </cell>
          <cell r="AJ95" t="str">
            <v>-</v>
          </cell>
          <cell r="AK95" t="str">
            <v>-</v>
          </cell>
          <cell r="AL95" t="str">
            <v>-</v>
          </cell>
          <cell r="AM95" t="str">
            <v>-</v>
          </cell>
          <cell r="AN95" t="str">
            <v>-</v>
          </cell>
          <cell r="AO95" t="str">
            <v>-</v>
          </cell>
          <cell r="AP95" t="str">
            <v>-</v>
          </cell>
          <cell r="AQ95" t="str">
            <v>-</v>
          </cell>
          <cell r="AR95" t="str">
            <v>-</v>
          </cell>
          <cell r="AT95" t="str">
            <v>-</v>
          </cell>
        </row>
        <row r="97">
          <cell r="C97" t="str">
            <v/>
          </cell>
        </row>
        <row r="98">
          <cell r="C98" t="str">
            <v>5</v>
          </cell>
          <cell r="D98" t="str">
            <v>Site Overheads :</v>
          </cell>
        </row>
        <row r="100">
          <cell r="D100" t="str">
            <v>Accomodation</v>
          </cell>
          <cell r="F100">
            <v>558.6</v>
          </cell>
          <cell r="T100">
            <v>1297.0999999999999</v>
          </cell>
          <cell r="V100">
            <v>210</v>
          </cell>
          <cell r="W100">
            <v>210</v>
          </cell>
          <cell r="Z100">
            <v>572</v>
          </cell>
          <cell r="AA100">
            <v>50</v>
          </cell>
          <cell r="AB100">
            <v>50</v>
          </cell>
          <cell r="AF100">
            <v>253.85</v>
          </cell>
          <cell r="AG100">
            <v>300</v>
          </cell>
          <cell r="AH100">
            <v>0</v>
          </cell>
          <cell r="AI100">
            <v>0</v>
          </cell>
          <cell r="AJ100">
            <v>0</v>
          </cell>
          <cell r="AK100">
            <v>0</v>
          </cell>
          <cell r="AL100">
            <v>0</v>
          </cell>
          <cell r="AM100">
            <v>0</v>
          </cell>
          <cell r="AN100">
            <v>0</v>
          </cell>
          <cell r="AO100">
            <v>0</v>
          </cell>
          <cell r="AP100">
            <v>0</v>
          </cell>
          <cell r="AQ100">
            <v>0</v>
          </cell>
          <cell r="AR100">
            <v>0</v>
          </cell>
          <cell r="AS100">
            <v>0</v>
          </cell>
          <cell r="AT100">
            <v>3502</v>
          </cell>
        </row>
        <row r="101">
          <cell r="D101" t="str">
            <v>Advertisement</v>
          </cell>
          <cell r="F101">
            <v>1042.54</v>
          </cell>
          <cell r="Z101">
            <v>67.2</v>
          </cell>
          <cell r="AA101">
            <v>67.2</v>
          </cell>
          <cell r="AB101">
            <v>67.2</v>
          </cell>
          <cell r="AT101">
            <v>1244</v>
          </cell>
        </row>
        <row r="102">
          <cell r="D102" t="str">
            <v>Air Tickets</v>
          </cell>
          <cell r="F102">
            <v>23674.5</v>
          </cell>
          <cell r="T102">
            <v>990</v>
          </cell>
          <cell r="AA102">
            <v>344</v>
          </cell>
          <cell r="AB102">
            <v>174</v>
          </cell>
          <cell r="AT102">
            <v>25183</v>
          </cell>
        </row>
        <row r="103">
          <cell r="D103" t="str">
            <v>Assessment &amp; Quit Rent</v>
          </cell>
          <cell r="AT103">
            <v>0</v>
          </cell>
        </row>
        <row r="104">
          <cell r="D104" t="str">
            <v>Bad Debts Written Off</v>
          </cell>
          <cell r="AT104">
            <v>0</v>
          </cell>
        </row>
        <row r="105">
          <cell r="D105" t="str">
            <v>Commit/Facility Fee</v>
          </cell>
          <cell r="AT105">
            <v>0</v>
          </cell>
        </row>
        <row r="106">
          <cell r="C106" t="str">
            <v xml:space="preserve">   201</v>
          </cell>
          <cell r="D106" t="str">
            <v>Consumable Equipment &amp; Tools</v>
          </cell>
          <cell r="AT106">
            <v>0</v>
          </cell>
        </row>
        <row r="107">
          <cell r="D107" t="str">
            <v>Documentaion &amp; Searching Fees</v>
          </cell>
          <cell r="AT107">
            <v>0</v>
          </cell>
        </row>
        <row r="108">
          <cell r="C108" t="str">
            <v xml:space="preserve">   310</v>
          </cell>
          <cell r="D108" t="str">
            <v>Drawing Fees</v>
          </cell>
          <cell r="AT108">
            <v>0</v>
          </cell>
        </row>
        <row r="109">
          <cell r="C109">
            <v>434</v>
          </cell>
          <cell r="D109" t="str">
            <v>Electricity</v>
          </cell>
          <cell r="F109">
            <v>5726.75</v>
          </cell>
          <cell r="T109">
            <v>60</v>
          </cell>
          <cell r="AG109">
            <v>412.54</v>
          </cell>
          <cell r="AT109">
            <v>6199</v>
          </cell>
        </row>
        <row r="110">
          <cell r="C110">
            <v>418</v>
          </cell>
          <cell r="D110" t="str">
            <v>Entertainment</v>
          </cell>
          <cell r="AT110">
            <v>0</v>
          </cell>
        </row>
        <row r="111">
          <cell r="D111" t="str">
            <v>Fines &amp; Penalty</v>
          </cell>
          <cell r="AT111">
            <v>0</v>
          </cell>
        </row>
        <row r="112">
          <cell r="D112" t="str">
            <v>Food &amp; Refreshment</v>
          </cell>
          <cell r="AT112">
            <v>0</v>
          </cell>
        </row>
        <row r="113">
          <cell r="D113" t="str">
            <v>Forwarding Charges</v>
          </cell>
          <cell r="AT113">
            <v>0</v>
          </cell>
        </row>
        <row r="114">
          <cell r="D114" t="str">
            <v>Gases</v>
          </cell>
          <cell r="T114">
            <v>1389.5</v>
          </cell>
          <cell r="Z114">
            <v>109.5</v>
          </cell>
          <cell r="AA114">
            <v>1985.5</v>
          </cell>
          <cell r="AB114">
            <v>215.5</v>
          </cell>
          <cell r="AF114">
            <v>134.68</v>
          </cell>
          <cell r="AG114">
            <v>0</v>
          </cell>
          <cell r="AH114">
            <v>0</v>
          </cell>
          <cell r="AI114">
            <v>0</v>
          </cell>
          <cell r="AJ114">
            <v>0</v>
          </cell>
          <cell r="AK114">
            <v>0</v>
          </cell>
          <cell r="AL114">
            <v>0</v>
          </cell>
          <cell r="AM114">
            <v>0</v>
          </cell>
          <cell r="AN114">
            <v>0</v>
          </cell>
          <cell r="AO114">
            <v>0</v>
          </cell>
          <cell r="AP114">
            <v>0</v>
          </cell>
          <cell r="AQ114">
            <v>0</v>
          </cell>
          <cell r="AR114">
            <v>0</v>
          </cell>
          <cell r="AS114">
            <v>0</v>
          </cell>
          <cell r="AT114">
            <v>3835</v>
          </cell>
        </row>
        <row r="115">
          <cell r="C115" t="str">
            <v xml:space="preserve">   216</v>
          </cell>
          <cell r="D115" t="str">
            <v>Gift, Donation &amp; Condolence</v>
          </cell>
          <cell r="F115">
            <v>1300</v>
          </cell>
          <cell r="U115">
            <v>500</v>
          </cell>
          <cell r="AG115">
            <v>500</v>
          </cell>
          <cell r="AT115">
            <v>2300</v>
          </cell>
        </row>
        <row r="116">
          <cell r="C116" t="str">
            <v xml:space="preserve">   234</v>
          </cell>
          <cell r="D116" t="str">
            <v>Insurance</v>
          </cell>
          <cell r="F116">
            <v>21585.05</v>
          </cell>
          <cell r="R116">
            <v>2298.75</v>
          </cell>
          <cell r="T116">
            <v>5953.31</v>
          </cell>
          <cell r="X116">
            <v>3689.13</v>
          </cell>
          <cell r="Z116">
            <v>3041.63</v>
          </cell>
          <cell r="AA116">
            <v>2423.8000000000002</v>
          </cell>
          <cell r="AB116">
            <v>2341.59</v>
          </cell>
          <cell r="AG116">
            <v>11742.93</v>
          </cell>
          <cell r="AT116">
            <v>53076</v>
          </cell>
        </row>
        <row r="117">
          <cell r="D117" t="str">
            <v>Licence &amp; Business Registration</v>
          </cell>
          <cell r="F117">
            <v>1609</v>
          </cell>
          <cell r="AT117">
            <v>1609</v>
          </cell>
        </row>
        <row r="118">
          <cell r="D118" t="str">
            <v>Liquidated Damages</v>
          </cell>
          <cell r="AT118">
            <v>0</v>
          </cell>
        </row>
        <row r="119">
          <cell r="D119" t="str">
            <v>Listing Charges</v>
          </cell>
          <cell r="AT119">
            <v>0</v>
          </cell>
        </row>
        <row r="120">
          <cell r="D120" t="str">
            <v>Loss On Disposal</v>
          </cell>
          <cell r="AT120">
            <v>0</v>
          </cell>
        </row>
        <row r="121">
          <cell r="C121" t="str">
            <v xml:space="preserve">   246</v>
          </cell>
          <cell r="D121" t="str">
            <v>Medical Expenses</v>
          </cell>
          <cell r="F121">
            <v>346</v>
          </cell>
          <cell r="T121">
            <v>259</v>
          </cell>
          <cell r="Z121">
            <v>914.26</v>
          </cell>
          <cell r="AA121">
            <v>139.97999999999999</v>
          </cell>
          <cell r="AB121">
            <v>182.76</v>
          </cell>
          <cell r="AF121">
            <v>34</v>
          </cell>
          <cell r="AG121">
            <v>0</v>
          </cell>
          <cell r="AH121">
            <v>0</v>
          </cell>
          <cell r="AI121">
            <v>0</v>
          </cell>
          <cell r="AJ121">
            <v>0</v>
          </cell>
          <cell r="AK121">
            <v>0</v>
          </cell>
          <cell r="AL121">
            <v>0</v>
          </cell>
          <cell r="AM121">
            <v>0</v>
          </cell>
          <cell r="AN121">
            <v>0</v>
          </cell>
          <cell r="AO121">
            <v>0</v>
          </cell>
          <cell r="AP121">
            <v>0</v>
          </cell>
          <cell r="AQ121">
            <v>0</v>
          </cell>
          <cell r="AR121">
            <v>0</v>
          </cell>
          <cell r="AS121">
            <v>0</v>
          </cell>
          <cell r="AT121">
            <v>1876</v>
          </cell>
        </row>
        <row r="122">
          <cell r="D122" t="str">
            <v>Membership Subscription Fee</v>
          </cell>
          <cell r="F122">
            <v>221.71</v>
          </cell>
          <cell r="AT122">
            <v>222</v>
          </cell>
        </row>
        <row r="123">
          <cell r="D123" t="str">
            <v>Messing</v>
          </cell>
          <cell r="F123">
            <v>12027.1</v>
          </cell>
          <cell r="P123">
            <v>8.1999999999999993</v>
          </cell>
          <cell r="T123">
            <v>4275.8900000000003</v>
          </cell>
          <cell r="U123">
            <v>266.89999999999998</v>
          </cell>
          <cell r="V123">
            <v>689.2</v>
          </cell>
          <cell r="W123">
            <v>954.5</v>
          </cell>
          <cell r="X123">
            <v>316.8</v>
          </cell>
          <cell r="Y123">
            <v>878.55</v>
          </cell>
          <cell r="Z123">
            <v>3227.88</v>
          </cell>
          <cell r="AA123">
            <v>492.6</v>
          </cell>
          <cell r="AB123">
            <v>1328.85</v>
          </cell>
          <cell r="AC123">
            <v>10.9</v>
          </cell>
          <cell r="AF123">
            <v>1663.01</v>
          </cell>
          <cell r="AG123">
            <v>1805.27</v>
          </cell>
          <cell r="AH123">
            <v>0</v>
          </cell>
          <cell r="AI123">
            <v>0</v>
          </cell>
          <cell r="AJ123">
            <v>0</v>
          </cell>
          <cell r="AK123">
            <v>0</v>
          </cell>
          <cell r="AL123">
            <v>0</v>
          </cell>
          <cell r="AM123">
            <v>0</v>
          </cell>
          <cell r="AN123">
            <v>0</v>
          </cell>
          <cell r="AO123">
            <v>0</v>
          </cell>
          <cell r="AP123">
            <v>0</v>
          </cell>
          <cell r="AQ123">
            <v>0</v>
          </cell>
          <cell r="AR123">
            <v>0</v>
          </cell>
          <cell r="AS123">
            <v>0</v>
          </cell>
          <cell r="AT123">
            <v>27946</v>
          </cell>
        </row>
        <row r="124">
          <cell r="C124" t="str">
            <v xml:space="preserve">   253</v>
          </cell>
          <cell r="D124" t="str">
            <v>Newspaper &amp; Periodicals</v>
          </cell>
          <cell r="F124">
            <v>374.8</v>
          </cell>
          <cell r="AT124">
            <v>375</v>
          </cell>
        </row>
        <row r="125">
          <cell r="D125" t="str">
            <v>Parking Fee</v>
          </cell>
          <cell r="F125">
            <v>142</v>
          </cell>
          <cell r="T125">
            <v>141.30000000000001</v>
          </cell>
          <cell r="U125">
            <v>10</v>
          </cell>
          <cell r="V125">
            <v>0.5</v>
          </cell>
          <cell r="W125">
            <v>0.5</v>
          </cell>
          <cell r="Z125">
            <v>49.5</v>
          </cell>
          <cell r="AA125">
            <v>21.65</v>
          </cell>
          <cell r="AB125">
            <v>21.65</v>
          </cell>
          <cell r="AF125">
            <v>0.63</v>
          </cell>
          <cell r="AG125">
            <v>10.44</v>
          </cell>
          <cell r="AH125">
            <v>0</v>
          </cell>
          <cell r="AI125">
            <v>0</v>
          </cell>
          <cell r="AJ125">
            <v>0</v>
          </cell>
          <cell r="AK125">
            <v>0</v>
          </cell>
          <cell r="AL125">
            <v>0</v>
          </cell>
          <cell r="AM125">
            <v>0</v>
          </cell>
          <cell r="AN125">
            <v>0</v>
          </cell>
          <cell r="AO125">
            <v>0</v>
          </cell>
          <cell r="AP125">
            <v>0</v>
          </cell>
          <cell r="AQ125">
            <v>0</v>
          </cell>
          <cell r="AR125">
            <v>0</v>
          </cell>
          <cell r="AS125">
            <v>0</v>
          </cell>
          <cell r="AT125">
            <v>398</v>
          </cell>
        </row>
        <row r="126">
          <cell r="C126" t="str">
            <v xml:space="preserve">   202</v>
          </cell>
          <cell r="D126" t="str">
            <v>Postage, Stamp &amp; Courier Charges</v>
          </cell>
          <cell r="F126">
            <v>3376</v>
          </cell>
          <cell r="T126">
            <v>39.1</v>
          </cell>
          <cell r="AG126">
            <v>5</v>
          </cell>
          <cell r="AT126">
            <v>3420</v>
          </cell>
        </row>
        <row r="127">
          <cell r="C127" t="str">
            <v xml:space="preserve">   269</v>
          </cell>
          <cell r="D127" t="str">
            <v>Printing &amp; Stationery</v>
          </cell>
          <cell r="F127">
            <v>2234.11</v>
          </cell>
          <cell r="Q127">
            <v>58</v>
          </cell>
          <cell r="T127">
            <v>435.55</v>
          </cell>
          <cell r="U127">
            <v>49.9</v>
          </cell>
          <cell r="V127">
            <v>16.100000000000001</v>
          </cell>
          <cell r="W127">
            <v>71.099999999999994</v>
          </cell>
          <cell r="X127">
            <v>55.95</v>
          </cell>
          <cell r="Z127">
            <v>247.8</v>
          </cell>
          <cell r="AA127">
            <v>248.91</v>
          </cell>
          <cell r="AB127">
            <v>136.5</v>
          </cell>
          <cell r="AF127">
            <v>199.55</v>
          </cell>
          <cell r="AG127">
            <v>650.08000000000004</v>
          </cell>
          <cell r="AH127">
            <v>0</v>
          </cell>
          <cell r="AI127">
            <v>0</v>
          </cell>
          <cell r="AJ127">
            <v>0</v>
          </cell>
          <cell r="AK127">
            <v>0</v>
          </cell>
          <cell r="AL127">
            <v>0</v>
          </cell>
          <cell r="AM127">
            <v>0</v>
          </cell>
          <cell r="AN127">
            <v>0</v>
          </cell>
          <cell r="AO127">
            <v>0</v>
          </cell>
          <cell r="AP127">
            <v>0</v>
          </cell>
          <cell r="AQ127">
            <v>0</v>
          </cell>
          <cell r="AR127">
            <v>0</v>
          </cell>
          <cell r="AS127">
            <v>0</v>
          </cell>
          <cell r="AT127">
            <v>4404</v>
          </cell>
        </row>
        <row r="128">
          <cell r="D128" t="str">
            <v>Professional Fees</v>
          </cell>
          <cell r="AT128">
            <v>0</v>
          </cell>
        </row>
        <row r="129">
          <cell r="D129" t="str">
            <v>Registration fee</v>
          </cell>
          <cell r="AT129">
            <v>0</v>
          </cell>
        </row>
        <row r="130">
          <cell r="D130" t="str">
            <v>Renovation Works</v>
          </cell>
          <cell r="AT130">
            <v>0</v>
          </cell>
        </row>
        <row r="131">
          <cell r="D131" t="str">
            <v>Rental</v>
          </cell>
          <cell r="F131">
            <v>13570</v>
          </cell>
          <cell r="AT131">
            <v>13570</v>
          </cell>
        </row>
        <row r="132">
          <cell r="C132" t="str">
            <v xml:space="preserve">   252</v>
          </cell>
          <cell r="D132" t="str">
            <v>Road Tax &amp; Permit</v>
          </cell>
          <cell r="F132">
            <v>8094.7</v>
          </cell>
          <cell r="Z132">
            <v>131.6</v>
          </cell>
          <cell r="AA132">
            <v>197.8</v>
          </cell>
          <cell r="AB132">
            <v>196.6</v>
          </cell>
          <cell r="AG132">
            <v>53</v>
          </cell>
          <cell r="AT132">
            <v>8674</v>
          </cell>
        </row>
        <row r="133">
          <cell r="C133" t="str">
            <v xml:space="preserve">   279</v>
          </cell>
          <cell r="D133" t="str">
            <v>Security Charges</v>
          </cell>
          <cell r="AT133">
            <v>0</v>
          </cell>
        </row>
        <row r="134">
          <cell r="C134" t="str">
            <v xml:space="preserve">   273</v>
          </cell>
          <cell r="D134" t="str">
            <v>Site House Rental</v>
          </cell>
          <cell r="AT134">
            <v>0</v>
          </cell>
        </row>
        <row r="135">
          <cell r="C135" t="str">
            <v xml:space="preserve">   284</v>
          </cell>
          <cell r="D135" t="str">
            <v>Sundry Expenses</v>
          </cell>
          <cell r="AT135">
            <v>0</v>
          </cell>
        </row>
        <row r="136">
          <cell r="C136">
            <v>566</v>
          </cell>
          <cell r="D136" t="str">
            <v>Survey Fee</v>
          </cell>
          <cell r="AT136">
            <v>0</v>
          </cell>
        </row>
        <row r="137">
          <cell r="D137" t="str">
            <v>Tax</v>
          </cell>
          <cell r="AT137">
            <v>0</v>
          </cell>
        </row>
        <row r="138">
          <cell r="C138" t="str">
            <v xml:space="preserve">   287</v>
          </cell>
          <cell r="D138" t="str">
            <v>Telephone &amp; Fax Charges</v>
          </cell>
          <cell r="F138">
            <v>24837.42</v>
          </cell>
          <cell r="T138">
            <v>1361.85</v>
          </cell>
          <cell r="Z138">
            <v>52.1</v>
          </cell>
          <cell r="AA138">
            <v>55.7</v>
          </cell>
          <cell r="AB138">
            <v>54.9</v>
          </cell>
          <cell r="AF138">
            <v>634.04</v>
          </cell>
          <cell r="AG138">
            <v>3814.52</v>
          </cell>
          <cell r="AH138">
            <v>0</v>
          </cell>
          <cell r="AI138">
            <v>0</v>
          </cell>
          <cell r="AJ138">
            <v>0</v>
          </cell>
          <cell r="AK138">
            <v>0</v>
          </cell>
          <cell r="AL138">
            <v>0</v>
          </cell>
          <cell r="AM138">
            <v>0</v>
          </cell>
          <cell r="AN138">
            <v>0</v>
          </cell>
          <cell r="AO138">
            <v>0</v>
          </cell>
          <cell r="AP138">
            <v>0</v>
          </cell>
          <cell r="AQ138">
            <v>0</v>
          </cell>
          <cell r="AR138">
            <v>0</v>
          </cell>
          <cell r="AS138">
            <v>0</v>
          </cell>
          <cell r="AT138">
            <v>30811</v>
          </cell>
        </row>
        <row r="139">
          <cell r="C139">
            <v>576</v>
          </cell>
          <cell r="D139" t="str">
            <v>Tender Document &amp; Expenses</v>
          </cell>
          <cell r="F139">
            <v>4380</v>
          </cell>
          <cell r="AT139">
            <v>4380</v>
          </cell>
        </row>
        <row r="140">
          <cell r="C140" t="str">
            <v xml:space="preserve">   292</v>
          </cell>
          <cell r="D140" t="str">
            <v>Testing Fee (Cube)</v>
          </cell>
          <cell r="T140">
            <v>-554</v>
          </cell>
          <cell r="AT140">
            <v>-554</v>
          </cell>
        </row>
        <row r="141">
          <cell r="D141" t="str">
            <v>Tol Fee</v>
          </cell>
          <cell r="F141">
            <v>115</v>
          </cell>
          <cell r="Z141">
            <v>14.2</v>
          </cell>
          <cell r="AA141">
            <v>14.4</v>
          </cell>
          <cell r="AB141">
            <v>14.2</v>
          </cell>
          <cell r="AF141">
            <v>5</v>
          </cell>
          <cell r="AG141">
            <v>0</v>
          </cell>
          <cell r="AH141">
            <v>0</v>
          </cell>
          <cell r="AI141">
            <v>0</v>
          </cell>
          <cell r="AJ141">
            <v>0</v>
          </cell>
          <cell r="AK141">
            <v>0</v>
          </cell>
          <cell r="AL141">
            <v>0</v>
          </cell>
          <cell r="AM141">
            <v>0</v>
          </cell>
          <cell r="AN141">
            <v>0</v>
          </cell>
          <cell r="AO141">
            <v>0</v>
          </cell>
          <cell r="AP141">
            <v>0</v>
          </cell>
          <cell r="AQ141">
            <v>0</v>
          </cell>
          <cell r="AR141">
            <v>0</v>
          </cell>
          <cell r="AS141">
            <v>0</v>
          </cell>
          <cell r="AT141">
            <v>163</v>
          </cell>
        </row>
        <row r="142">
          <cell r="C142" t="str">
            <v xml:space="preserve">   290</v>
          </cell>
          <cell r="D142" t="str">
            <v>Travelling Expenses</v>
          </cell>
          <cell r="F142">
            <v>139.1</v>
          </cell>
          <cell r="T142">
            <v>76.5</v>
          </cell>
          <cell r="V142">
            <v>53</v>
          </cell>
          <cell r="W142">
            <v>53</v>
          </cell>
          <cell r="AB142">
            <v>10</v>
          </cell>
          <cell r="AT142">
            <v>332</v>
          </cell>
        </row>
        <row r="143">
          <cell r="D143" t="str">
            <v>Unloading Charges</v>
          </cell>
          <cell r="T143">
            <v>30</v>
          </cell>
          <cell r="AT143">
            <v>30</v>
          </cell>
        </row>
        <row r="144">
          <cell r="D144" t="str">
            <v>Upkeep Of Office Equipment</v>
          </cell>
          <cell r="AT144">
            <v>0</v>
          </cell>
        </row>
        <row r="145">
          <cell r="D145" t="str">
            <v>Upkeep Of Survey Instrument</v>
          </cell>
          <cell r="AT145">
            <v>0</v>
          </cell>
        </row>
        <row r="146">
          <cell r="D146" t="str">
            <v>Video/Film &amp; Processing</v>
          </cell>
          <cell r="F146">
            <v>1216.3499999999999</v>
          </cell>
          <cell r="AT146">
            <v>1216</v>
          </cell>
        </row>
        <row r="147">
          <cell r="D147" t="str">
            <v>Water Charges</v>
          </cell>
          <cell r="AT147">
            <v>0</v>
          </cell>
        </row>
        <row r="148">
          <cell r="F148" t="str">
            <v>-</v>
          </cell>
          <cell r="G148" t="str">
            <v>-</v>
          </cell>
          <cell r="H148" t="str">
            <v>-</v>
          </cell>
          <cell r="I148" t="str">
            <v>-</v>
          </cell>
          <cell r="J148" t="str">
            <v>-</v>
          </cell>
          <cell r="K148" t="str">
            <v>-</v>
          </cell>
          <cell r="L148" t="str">
            <v>-</v>
          </cell>
          <cell r="M148" t="str">
            <v>-</v>
          </cell>
          <cell r="N148" t="str">
            <v>-</v>
          </cell>
          <cell r="O148" t="str">
            <v>-</v>
          </cell>
          <cell r="P148" t="str">
            <v>-</v>
          </cell>
          <cell r="Q148" t="str">
            <v>-</v>
          </cell>
          <cell r="R148" t="str">
            <v>-</v>
          </cell>
          <cell r="S148" t="str">
            <v>-</v>
          </cell>
          <cell r="T148" t="str">
            <v>-</v>
          </cell>
          <cell r="U148" t="str">
            <v>-</v>
          </cell>
          <cell r="V148" t="str">
            <v>-</v>
          </cell>
          <cell r="W148" t="str">
            <v>-</v>
          </cell>
          <cell r="X148" t="str">
            <v>-</v>
          </cell>
          <cell r="Y148" t="str">
            <v>-</v>
          </cell>
          <cell r="Z148" t="str">
            <v>-</v>
          </cell>
          <cell r="AA148" t="str">
            <v>-</v>
          </cell>
          <cell r="AB148" t="str">
            <v>-</v>
          </cell>
          <cell r="AC148" t="str">
            <v>-</v>
          </cell>
          <cell r="AD148" t="str">
            <v>-</v>
          </cell>
          <cell r="AE148" t="str">
            <v>-</v>
          </cell>
          <cell r="AF148" t="str">
            <v>-</v>
          </cell>
          <cell r="AG148" t="str">
            <v>-</v>
          </cell>
          <cell r="AH148" t="str">
            <v>-</v>
          </cell>
          <cell r="AI148" t="str">
            <v>-</v>
          </cell>
          <cell r="AJ148" t="str">
            <v>-</v>
          </cell>
          <cell r="AK148" t="str">
            <v>-</v>
          </cell>
          <cell r="AL148" t="str">
            <v>-</v>
          </cell>
          <cell r="AM148" t="str">
            <v>-</v>
          </cell>
          <cell r="AN148" t="str">
            <v>-</v>
          </cell>
          <cell r="AO148" t="str">
            <v>-</v>
          </cell>
          <cell r="AP148" t="str">
            <v>-</v>
          </cell>
          <cell r="AQ148" t="str">
            <v>-</v>
          </cell>
          <cell r="AR148" t="str">
            <v>-</v>
          </cell>
          <cell r="AT148" t="str">
            <v>-</v>
          </cell>
        </row>
        <row r="149">
          <cell r="D149" t="str">
            <v>Site Overheads :</v>
          </cell>
          <cell r="F149">
            <v>126571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8</v>
          </cell>
          <cell r="Q149">
            <v>58</v>
          </cell>
          <cell r="R149">
            <v>2299</v>
          </cell>
          <cell r="S149">
            <v>0</v>
          </cell>
          <cell r="T149">
            <v>15755</v>
          </cell>
          <cell r="U149">
            <v>827</v>
          </cell>
          <cell r="V149">
            <v>969</v>
          </cell>
          <cell r="W149">
            <v>1289</v>
          </cell>
          <cell r="X149">
            <v>4062</v>
          </cell>
          <cell r="Y149">
            <v>879</v>
          </cell>
          <cell r="Z149">
            <v>8428</v>
          </cell>
          <cell r="AA149">
            <v>6042</v>
          </cell>
          <cell r="AB149">
            <v>4794</v>
          </cell>
          <cell r="AC149">
            <v>11</v>
          </cell>
          <cell r="AD149">
            <v>0</v>
          </cell>
          <cell r="AE149">
            <v>0</v>
          </cell>
          <cell r="AF149">
            <v>2925</v>
          </cell>
          <cell r="AG149">
            <v>19294</v>
          </cell>
          <cell r="AH149">
            <v>0</v>
          </cell>
          <cell r="AI149">
            <v>0</v>
          </cell>
          <cell r="AJ149">
            <v>0</v>
          </cell>
          <cell r="AK149">
            <v>0</v>
          </cell>
          <cell r="AL149">
            <v>0</v>
          </cell>
          <cell r="AM149">
            <v>0</v>
          </cell>
          <cell r="AN149">
            <v>0</v>
          </cell>
          <cell r="AO149">
            <v>0</v>
          </cell>
          <cell r="AP149">
            <v>0</v>
          </cell>
          <cell r="AQ149">
            <v>0</v>
          </cell>
          <cell r="AR149">
            <v>0</v>
          </cell>
          <cell r="AT149">
            <v>194211</v>
          </cell>
        </row>
        <row r="150">
          <cell r="F150" t="str">
            <v>-</v>
          </cell>
          <cell r="G150" t="str">
            <v>-</v>
          </cell>
          <cell r="H150" t="str">
            <v>-</v>
          </cell>
          <cell r="I150" t="str">
            <v>-</v>
          </cell>
          <cell r="J150" t="str">
            <v>-</v>
          </cell>
          <cell r="K150" t="str">
            <v>-</v>
          </cell>
          <cell r="L150" t="str">
            <v>-</v>
          </cell>
          <cell r="M150" t="str">
            <v>-</v>
          </cell>
          <cell r="N150" t="str">
            <v>-</v>
          </cell>
          <cell r="O150" t="str">
            <v>-</v>
          </cell>
          <cell r="P150" t="str">
            <v>-</v>
          </cell>
          <cell r="Q150" t="str">
            <v>-</v>
          </cell>
          <cell r="R150" t="str">
            <v>-</v>
          </cell>
          <cell r="S150" t="str">
            <v>-</v>
          </cell>
          <cell r="T150" t="str">
            <v>-</v>
          </cell>
          <cell r="U150" t="str">
            <v>-</v>
          </cell>
          <cell r="V150" t="str">
            <v>-</v>
          </cell>
          <cell r="W150" t="str">
            <v>-</v>
          </cell>
          <cell r="X150" t="str">
            <v>-</v>
          </cell>
          <cell r="Y150" t="str">
            <v>-</v>
          </cell>
          <cell r="Z150" t="str">
            <v>-</v>
          </cell>
          <cell r="AA150" t="str">
            <v>-</v>
          </cell>
          <cell r="AB150" t="str">
            <v>-</v>
          </cell>
          <cell r="AC150" t="str">
            <v>-</v>
          </cell>
          <cell r="AD150" t="str">
            <v>-</v>
          </cell>
          <cell r="AE150" t="str">
            <v>-</v>
          </cell>
          <cell r="AF150" t="str">
            <v>-</v>
          </cell>
          <cell r="AG150" t="str">
            <v>-</v>
          </cell>
          <cell r="AH150" t="str">
            <v>-</v>
          </cell>
          <cell r="AI150" t="str">
            <v>-</v>
          </cell>
          <cell r="AJ150" t="str">
            <v>-</v>
          </cell>
          <cell r="AK150" t="str">
            <v>-</v>
          </cell>
          <cell r="AL150" t="str">
            <v>-</v>
          </cell>
          <cell r="AM150" t="str">
            <v>-</v>
          </cell>
          <cell r="AN150" t="str">
            <v>-</v>
          </cell>
          <cell r="AO150" t="str">
            <v>-</v>
          </cell>
          <cell r="AP150" t="str">
            <v>-</v>
          </cell>
          <cell r="AQ150" t="str">
            <v>-</v>
          </cell>
          <cell r="AR150" t="str">
            <v>-</v>
          </cell>
          <cell r="AT150" t="str">
            <v>-</v>
          </cell>
        </row>
        <row r="153">
          <cell r="C153" t="str">
            <v/>
          </cell>
        </row>
        <row r="154">
          <cell r="C154" t="str">
            <v>6</v>
          </cell>
          <cell r="D154" t="str">
            <v xml:space="preserve">Other Admin Expenses </v>
          </cell>
        </row>
        <row r="156">
          <cell r="C156">
            <v>412</v>
          </cell>
          <cell r="D156" t="str">
            <v>Audit Fee</v>
          </cell>
          <cell r="F156">
            <v>7500</v>
          </cell>
          <cell r="AT156">
            <v>7500</v>
          </cell>
        </row>
        <row r="157">
          <cell r="C157">
            <v>422</v>
          </cell>
          <cell r="D157" t="str">
            <v>Bank Charges</v>
          </cell>
          <cell r="F157">
            <v>3288.1</v>
          </cell>
          <cell r="Z157">
            <v>0.7</v>
          </cell>
          <cell r="AB157">
            <v>0.6</v>
          </cell>
          <cell r="AT157">
            <v>3289</v>
          </cell>
        </row>
        <row r="158">
          <cell r="C158">
            <v>424</v>
          </cell>
          <cell r="D158" t="str">
            <v>Bank Guarantee Comm/Charges</v>
          </cell>
          <cell r="F158">
            <v>482</v>
          </cell>
          <cell r="Y158">
            <v>446.55</v>
          </cell>
          <cell r="AG158">
            <v>7063.53</v>
          </cell>
          <cell r="AT158">
            <v>7992</v>
          </cell>
        </row>
        <row r="159">
          <cell r="D159" t="str">
            <v>Bank Interest</v>
          </cell>
          <cell r="F159">
            <v>5400</v>
          </cell>
          <cell r="AT159">
            <v>5400</v>
          </cell>
        </row>
        <row r="160">
          <cell r="C160">
            <v>410</v>
          </cell>
          <cell r="D160" t="str">
            <v>Director Remuneration</v>
          </cell>
          <cell r="F160">
            <v>60000</v>
          </cell>
          <cell r="AT160">
            <v>60000</v>
          </cell>
        </row>
        <row r="161">
          <cell r="C161">
            <v>700</v>
          </cell>
          <cell r="D161" t="str">
            <v>Filing &amp; Attestation Fees</v>
          </cell>
          <cell r="F161">
            <v>6958.6</v>
          </cell>
          <cell r="AT161">
            <v>6959</v>
          </cell>
        </row>
        <row r="162">
          <cell r="C162">
            <v>472</v>
          </cell>
          <cell r="D162" t="str">
            <v>Hire Purchase Interest</v>
          </cell>
          <cell r="F162">
            <v>8539.93</v>
          </cell>
          <cell r="AT162">
            <v>8540</v>
          </cell>
        </row>
        <row r="163">
          <cell r="D163" t="str">
            <v>Lease Interest</v>
          </cell>
          <cell r="AT163">
            <v>0</v>
          </cell>
        </row>
        <row r="164">
          <cell r="C164">
            <v>496</v>
          </cell>
          <cell r="D164" t="str">
            <v>Service Charges</v>
          </cell>
          <cell r="X164">
            <v>-8413.52</v>
          </cell>
          <cell r="Y164">
            <v>-7615.65</v>
          </cell>
          <cell r="AC164">
            <v>-1886.44</v>
          </cell>
          <cell r="AF164">
            <v>-32</v>
          </cell>
          <cell r="AG164">
            <v>-6996.75</v>
          </cell>
          <cell r="AH164">
            <v>0</v>
          </cell>
          <cell r="AI164">
            <v>0</v>
          </cell>
          <cell r="AJ164">
            <v>0</v>
          </cell>
          <cell r="AK164">
            <v>0</v>
          </cell>
          <cell r="AL164">
            <v>0</v>
          </cell>
          <cell r="AM164">
            <v>0</v>
          </cell>
          <cell r="AN164">
            <v>0</v>
          </cell>
          <cell r="AO164">
            <v>0</v>
          </cell>
          <cell r="AP164">
            <v>0</v>
          </cell>
          <cell r="AQ164">
            <v>-2200</v>
          </cell>
          <cell r="AR164">
            <v>0</v>
          </cell>
          <cell r="AS164">
            <v>0</v>
          </cell>
          <cell r="AT164">
            <v>-27144</v>
          </cell>
        </row>
        <row r="165">
          <cell r="D165" t="str">
            <v>Stamp Duty</v>
          </cell>
          <cell r="AT165">
            <v>0</v>
          </cell>
        </row>
        <row r="166">
          <cell r="F166" t="str">
            <v>-</v>
          </cell>
          <cell r="G166" t="str">
            <v>-</v>
          </cell>
          <cell r="H166" t="str">
            <v>-</v>
          </cell>
          <cell r="I166" t="str">
            <v>-</v>
          </cell>
          <cell r="J166" t="str">
            <v>-</v>
          </cell>
          <cell r="K166" t="str">
            <v>-</v>
          </cell>
          <cell r="L166" t="str">
            <v>-</v>
          </cell>
          <cell r="M166" t="str">
            <v>-</v>
          </cell>
          <cell r="N166" t="str">
            <v>-</v>
          </cell>
          <cell r="O166" t="str">
            <v>-</v>
          </cell>
          <cell r="P166" t="str">
            <v>-</v>
          </cell>
          <cell r="Q166" t="str">
            <v>-</v>
          </cell>
          <cell r="R166" t="str">
            <v>-</v>
          </cell>
          <cell r="S166" t="str">
            <v>-</v>
          </cell>
          <cell r="T166" t="str">
            <v>-</v>
          </cell>
          <cell r="U166" t="str">
            <v>-</v>
          </cell>
          <cell r="V166" t="str">
            <v>-</v>
          </cell>
          <cell r="W166" t="str">
            <v>-</v>
          </cell>
          <cell r="X166" t="str">
            <v>-</v>
          </cell>
          <cell r="Y166" t="str">
            <v>-</v>
          </cell>
          <cell r="Z166" t="str">
            <v>-</v>
          </cell>
          <cell r="AA166" t="str">
            <v>-</v>
          </cell>
          <cell r="AB166" t="str">
            <v>-</v>
          </cell>
          <cell r="AC166" t="str">
            <v>-</v>
          </cell>
          <cell r="AD166" t="str">
            <v>-</v>
          </cell>
          <cell r="AE166" t="str">
            <v>-</v>
          </cell>
          <cell r="AF166" t="str">
            <v>-</v>
          </cell>
          <cell r="AG166" t="str">
            <v>-</v>
          </cell>
          <cell r="AH166" t="str">
            <v>-</v>
          </cell>
          <cell r="AI166" t="str">
            <v>-</v>
          </cell>
          <cell r="AJ166" t="str">
            <v>-</v>
          </cell>
          <cell r="AK166" t="str">
            <v>-</v>
          </cell>
          <cell r="AL166" t="str">
            <v>-</v>
          </cell>
          <cell r="AM166" t="str">
            <v>-</v>
          </cell>
          <cell r="AN166" t="str">
            <v>-</v>
          </cell>
          <cell r="AO166" t="str">
            <v>-</v>
          </cell>
          <cell r="AP166" t="str">
            <v>-</v>
          </cell>
          <cell r="AQ166" t="str">
            <v>-</v>
          </cell>
          <cell r="AR166" t="str">
            <v>-</v>
          </cell>
          <cell r="AT166" t="str">
            <v>-</v>
          </cell>
        </row>
        <row r="167">
          <cell r="F167">
            <v>92169</v>
          </cell>
          <cell r="G167">
            <v>0</v>
          </cell>
          <cell r="H167">
            <v>0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-8414</v>
          </cell>
          <cell r="Y167">
            <v>-7169</v>
          </cell>
          <cell r="Z167">
            <v>1</v>
          </cell>
          <cell r="AA167">
            <v>0</v>
          </cell>
          <cell r="AB167">
            <v>1</v>
          </cell>
          <cell r="AC167">
            <v>-1886</v>
          </cell>
          <cell r="AD167">
            <v>0</v>
          </cell>
          <cell r="AE167">
            <v>0</v>
          </cell>
          <cell r="AF167">
            <v>-32</v>
          </cell>
          <cell r="AG167">
            <v>67</v>
          </cell>
          <cell r="AH167">
            <v>0</v>
          </cell>
          <cell r="AI167">
            <v>0</v>
          </cell>
          <cell r="AJ167">
            <v>0</v>
          </cell>
          <cell r="AK167">
            <v>0</v>
          </cell>
          <cell r="AL167">
            <v>0</v>
          </cell>
          <cell r="AM167">
            <v>0</v>
          </cell>
          <cell r="AN167">
            <v>0</v>
          </cell>
          <cell r="AO167">
            <v>0</v>
          </cell>
          <cell r="AP167">
            <v>0</v>
          </cell>
          <cell r="AQ167">
            <v>-2200</v>
          </cell>
          <cell r="AR167">
            <v>0</v>
          </cell>
          <cell r="AT167">
            <v>72537</v>
          </cell>
        </row>
        <row r="168">
          <cell r="F168" t="str">
            <v>-</v>
          </cell>
          <cell r="G168" t="str">
            <v>-</v>
          </cell>
          <cell r="H168" t="str">
            <v>-</v>
          </cell>
          <cell r="I168" t="str">
            <v>-</v>
          </cell>
          <cell r="J168" t="str">
            <v>-</v>
          </cell>
          <cell r="K168" t="str">
            <v>-</v>
          </cell>
          <cell r="L168" t="str">
            <v>-</v>
          </cell>
          <cell r="M168" t="str">
            <v>-</v>
          </cell>
          <cell r="N168" t="str">
            <v>-</v>
          </cell>
          <cell r="O168" t="str">
            <v>-</v>
          </cell>
          <cell r="P168" t="str">
            <v>-</v>
          </cell>
          <cell r="Q168" t="str">
            <v>-</v>
          </cell>
          <cell r="R168" t="str">
            <v>-</v>
          </cell>
          <cell r="S168" t="str">
            <v>-</v>
          </cell>
          <cell r="T168" t="str">
            <v>-</v>
          </cell>
          <cell r="U168" t="str">
            <v>-</v>
          </cell>
          <cell r="V168" t="str">
            <v>-</v>
          </cell>
          <cell r="W168" t="str">
            <v>-</v>
          </cell>
          <cell r="X168" t="str">
            <v>-</v>
          </cell>
          <cell r="Y168" t="str">
            <v>-</v>
          </cell>
          <cell r="Z168" t="str">
            <v>-</v>
          </cell>
          <cell r="AA168" t="str">
            <v>-</v>
          </cell>
          <cell r="AB168" t="str">
            <v>-</v>
          </cell>
          <cell r="AC168" t="str">
            <v>-</v>
          </cell>
          <cell r="AD168" t="str">
            <v>-</v>
          </cell>
          <cell r="AE168" t="str">
            <v>-</v>
          </cell>
          <cell r="AF168" t="str">
            <v>-</v>
          </cell>
          <cell r="AG168" t="str">
            <v>-</v>
          </cell>
          <cell r="AH168" t="str">
            <v>-</v>
          </cell>
          <cell r="AI168" t="str">
            <v>-</v>
          </cell>
          <cell r="AJ168" t="str">
            <v>-</v>
          </cell>
          <cell r="AK168" t="str">
            <v>-</v>
          </cell>
          <cell r="AL168" t="str">
            <v>-</v>
          </cell>
          <cell r="AM168" t="str">
            <v>-</v>
          </cell>
          <cell r="AN168" t="str">
            <v>-</v>
          </cell>
          <cell r="AO168" t="str">
            <v>-</v>
          </cell>
          <cell r="AP168" t="str">
            <v>-</v>
          </cell>
          <cell r="AQ168" t="str">
            <v>-</v>
          </cell>
          <cell r="AR168" t="str">
            <v>-</v>
          </cell>
          <cell r="AT168" t="str">
            <v>-</v>
          </cell>
        </row>
        <row r="170">
          <cell r="C170" t="str">
            <v>7</v>
          </cell>
          <cell r="D170" t="str">
            <v>Other Income :</v>
          </cell>
        </row>
        <row r="172">
          <cell r="D172" t="str">
            <v>Bonus Point</v>
          </cell>
          <cell r="AT172">
            <v>0</v>
          </cell>
        </row>
        <row r="173">
          <cell r="C173">
            <v>616</v>
          </cell>
          <cell r="D173" t="str">
            <v>F.D. &amp; Repo Interest</v>
          </cell>
          <cell r="F173">
            <v>460.25</v>
          </cell>
          <cell r="AT173">
            <v>460</v>
          </cell>
        </row>
        <row r="174">
          <cell r="C174">
            <v>476</v>
          </cell>
          <cell r="D174" t="str">
            <v>Gain On Disposal Of Asset</v>
          </cell>
          <cell r="F174">
            <v>37</v>
          </cell>
          <cell r="AT174">
            <v>37</v>
          </cell>
        </row>
        <row r="175">
          <cell r="D175" t="str">
            <v>Hiring Of Machinery Received</v>
          </cell>
          <cell r="AC175">
            <v>288000</v>
          </cell>
          <cell r="AT175">
            <v>288000</v>
          </cell>
        </row>
        <row r="176">
          <cell r="D176" t="str">
            <v>Sales</v>
          </cell>
          <cell r="F176">
            <v>39500</v>
          </cell>
          <cell r="AT176">
            <v>39500</v>
          </cell>
        </row>
        <row r="177">
          <cell r="D177" t="str">
            <v>Sundry Income</v>
          </cell>
          <cell r="AT177">
            <v>0</v>
          </cell>
        </row>
        <row r="178">
          <cell r="F178" t="str">
            <v>-</v>
          </cell>
          <cell r="G178" t="str">
            <v>-</v>
          </cell>
          <cell r="H178" t="str">
            <v>-</v>
          </cell>
          <cell r="I178" t="str">
            <v>-</v>
          </cell>
          <cell r="J178" t="str">
            <v>-</v>
          </cell>
          <cell r="K178" t="str">
            <v>-</v>
          </cell>
          <cell r="L178" t="str">
            <v>-</v>
          </cell>
          <cell r="M178" t="str">
            <v>-</v>
          </cell>
          <cell r="N178" t="str">
            <v>-</v>
          </cell>
          <cell r="O178" t="str">
            <v>-</v>
          </cell>
          <cell r="P178" t="str">
            <v>-</v>
          </cell>
          <cell r="Q178" t="str">
            <v>-</v>
          </cell>
          <cell r="R178" t="str">
            <v>-</v>
          </cell>
          <cell r="S178" t="str">
            <v>-</v>
          </cell>
          <cell r="T178" t="str">
            <v>-</v>
          </cell>
          <cell r="U178" t="str">
            <v>-</v>
          </cell>
          <cell r="V178" t="str">
            <v>-</v>
          </cell>
          <cell r="W178" t="str">
            <v>-</v>
          </cell>
          <cell r="X178" t="str">
            <v>-</v>
          </cell>
          <cell r="Y178" t="str">
            <v>-</v>
          </cell>
          <cell r="Z178" t="str">
            <v>-</v>
          </cell>
          <cell r="AA178" t="str">
            <v>-</v>
          </cell>
          <cell r="AB178" t="str">
            <v>-</v>
          </cell>
          <cell r="AC178" t="str">
            <v>-</v>
          </cell>
          <cell r="AD178" t="str">
            <v>-</v>
          </cell>
          <cell r="AE178" t="str">
            <v>-</v>
          </cell>
          <cell r="AF178" t="str">
            <v>-</v>
          </cell>
          <cell r="AG178" t="str">
            <v>-</v>
          </cell>
          <cell r="AH178" t="str">
            <v>-</v>
          </cell>
          <cell r="AI178" t="str">
            <v>-</v>
          </cell>
          <cell r="AJ178" t="str">
            <v>-</v>
          </cell>
          <cell r="AK178" t="str">
            <v>-</v>
          </cell>
          <cell r="AL178" t="str">
            <v>-</v>
          </cell>
          <cell r="AM178" t="str">
            <v>-</v>
          </cell>
          <cell r="AN178" t="str">
            <v>-</v>
          </cell>
          <cell r="AO178" t="str">
            <v>-</v>
          </cell>
          <cell r="AP178" t="str">
            <v>-</v>
          </cell>
          <cell r="AQ178" t="str">
            <v>-</v>
          </cell>
          <cell r="AR178" t="str">
            <v>-</v>
          </cell>
          <cell r="AT178" t="str">
            <v>-</v>
          </cell>
        </row>
        <row r="179">
          <cell r="F179">
            <v>39997</v>
          </cell>
          <cell r="G179">
            <v>0</v>
          </cell>
          <cell r="H179">
            <v>0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  <cell r="AA179">
            <v>0</v>
          </cell>
          <cell r="AB179">
            <v>0</v>
          </cell>
          <cell r="AC179">
            <v>288000</v>
          </cell>
          <cell r="AD179">
            <v>0</v>
          </cell>
          <cell r="AE179">
            <v>0</v>
          </cell>
          <cell r="AF179">
            <v>0</v>
          </cell>
          <cell r="AG179">
            <v>0</v>
          </cell>
          <cell r="AH179">
            <v>0</v>
          </cell>
          <cell r="AI179">
            <v>0</v>
          </cell>
          <cell r="AJ179">
            <v>0</v>
          </cell>
          <cell r="AK179">
            <v>0</v>
          </cell>
          <cell r="AL179">
            <v>0</v>
          </cell>
          <cell r="AM179">
            <v>0</v>
          </cell>
          <cell r="AN179">
            <v>0</v>
          </cell>
          <cell r="AO179">
            <v>0</v>
          </cell>
          <cell r="AP179">
            <v>0</v>
          </cell>
          <cell r="AQ179">
            <v>0</v>
          </cell>
          <cell r="AR179">
            <v>0</v>
          </cell>
          <cell r="AT179">
            <v>327997</v>
          </cell>
        </row>
        <row r="180">
          <cell r="F180" t="str">
            <v>-</v>
          </cell>
          <cell r="G180" t="str">
            <v>-</v>
          </cell>
          <cell r="H180" t="str">
            <v>-</v>
          </cell>
          <cell r="I180" t="str">
            <v>-</v>
          </cell>
          <cell r="J180" t="str">
            <v>-</v>
          </cell>
          <cell r="K180" t="str">
            <v>-</v>
          </cell>
          <cell r="L180" t="str">
            <v>-</v>
          </cell>
          <cell r="M180" t="str">
            <v>-</v>
          </cell>
          <cell r="N180" t="str">
            <v>-</v>
          </cell>
          <cell r="O180" t="str">
            <v>-</v>
          </cell>
          <cell r="P180" t="str">
            <v>-</v>
          </cell>
          <cell r="Q180" t="str">
            <v>-</v>
          </cell>
          <cell r="R180" t="str">
            <v>-</v>
          </cell>
          <cell r="S180" t="str">
            <v>-</v>
          </cell>
          <cell r="T180" t="str">
            <v>-</v>
          </cell>
          <cell r="U180" t="str">
            <v>-</v>
          </cell>
          <cell r="V180" t="str">
            <v>-</v>
          </cell>
          <cell r="W180" t="str">
            <v>-</v>
          </cell>
          <cell r="X180" t="str">
            <v>-</v>
          </cell>
          <cell r="Y180" t="str">
            <v>-</v>
          </cell>
          <cell r="Z180" t="str">
            <v>-</v>
          </cell>
          <cell r="AA180" t="str">
            <v>-</v>
          </cell>
          <cell r="AB180" t="str">
            <v>-</v>
          </cell>
          <cell r="AC180" t="str">
            <v>-</v>
          </cell>
          <cell r="AD180" t="str">
            <v>-</v>
          </cell>
          <cell r="AE180" t="str">
            <v>-</v>
          </cell>
          <cell r="AF180" t="str">
            <v>-</v>
          </cell>
          <cell r="AG180" t="str">
            <v>-</v>
          </cell>
          <cell r="AH180" t="str">
            <v>-</v>
          </cell>
          <cell r="AI180" t="str">
            <v>-</v>
          </cell>
          <cell r="AJ180" t="str">
            <v>-</v>
          </cell>
          <cell r="AK180" t="str">
            <v>-</v>
          </cell>
          <cell r="AL180" t="str">
            <v>-</v>
          </cell>
          <cell r="AM180" t="str">
            <v>-</v>
          </cell>
          <cell r="AN180" t="str">
            <v>-</v>
          </cell>
          <cell r="AO180" t="str">
            <v>-</v>
          </cell>
          <cell r="AP180" t="str">
            <v>-</v>
          </cell>
          <cell r="AQ180" t="str">
            <v>-</v>
          </cell>
          <cell r="AR180" t="str">
            <v>-</v>
          </cell>
          <cell r="AT180" t="str">
            <v>-</v>
          </cell>
        </row>
      </sheetData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100"/>
    </sheetNames>
    <sheetDataSet>
      <sheetData sheetId="0" refreshError="1"/>
    </sheetDataSet>
  </externalBook>
</externalLink>
</file>

<file path=xl/externalLinks/externalLink1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100"/>
      <sheetName val="MCMD95"/>
      <sheetName val="TC"/>
      <sheetName val="CA99"/>
      <sheetName val="B"/>
      <sheetName val="Interim --&gt; Top"/>
      <sheetName val="P&amp;L"/>
      <sheetName val="ADD"/>
      <sheetName val="Adjust"/>
      <sheetName val="Menu"/>
      <sheetName val="FF-21(a)"/>
      <sheetName val="10"/>
      <sheetName val="4 Analysis"/>
      <sheetName val="SCH 2"/>
      <sheetName val="Dirlist"/>
      <sheetName val="1A TaxComp (pi)"/>
      <sheetName val="FF-1"/>
      <sheetName val="SCH"/>
      <sheetName val="Macro1"/>
      <sheetName val="CA"/>
      <sheetName val="1 LeadSchedule"/>
      <sheetName val="P12.4"/>
      <sheetName val="U"/>
      <sheetName val="CA Sheet"/>
      <sheetName val="CP5"/>
      <sheetName val="Section B"/>
      <sheetName val="Cover"/>
      <sheetName val="Adm97"/>
      <sheetName val="C"/>
      <sheetName val="exchange Rate"/>
      <sheetName val="A-1"/>
      <sheetName val="FF-21"/>
      <sheetName val="Interim_--&gt;_Top"/>
      <sheetName val="4_Analysis"/>
      <sheetName val="SCH_2"/>
      <sheetName val="1A_TaxComp_(pi)"/>
      <sheetName val="P12_4"/>
      <sheetName val="CA_Sheet"/>
      <sheetName val="Section_B"/>
      <sheetName val="1_LeadSchedule"/>
      <sheetName val="C1"/>
      <sheetName val="U10|20"/>
      <sheetName val="BS"/>
      <sheetName val="FF-6"/>
      <sheetName val="D"/>
      <sheetName val="F-4l5"/>
      <sheetName val="BPR"/>
      <sheetName val="DIL"/>
      <sheetName val="gl"/>
      <sheetName val="COM"/>
      <sheetName val="CBO0497"/>
      <sheetName val="Farm1"/>
      <sheetName val="in0"/>
      <sheetName val="in1"/>
      <sheetName val="Assumptions"/>
      <sheetName val="Lists"/>
      <sheetName val="Entity Data"/>
      <sheetName val="12017000"/>
      <sheetName val="Cum.91-93"/>
      <sheetName val="Dec 94"/>
      <sheetName val="เงินกู้ธนชาติ"/>
      <sheetName val="Manual Adjustments"/>
      <sheetName val="Conversion Date"/>
      <sheetName val="Inventory"/>
      <sheetName val="BPCOR DETAILS"/>
      <sheetName val="BPMKT DETAILS"/>
      <sheetName val="K1-1 Addn"/>
      <sheetName val="Action Items"/>
      <sheetName val="Back Charges"/>
      <sheetName val="Project Status Overview"/>
      <sheetName val="Variances Month"/>
      <sheetName val="Closeout"/>
      <sheetName val="Commissioning Dates"/>
      <sheetName val="Contingency"/>
      <sheetName val="Contract"/>
      <sheetName val="Contract Dates"/>
      <sheetName val="Fab Subcont Cost"/>
      <sheetName val="Health Check List"/>
      <sheetName val="Cover Page"/>
      <sheetName val="Formatting examples"/>
      <sheetName val="Major Equip Dates"/>
      <sheetName val="R and O"/>
      <sheetName val="Marine Status"/>
      <sheetName val="Cost Summary"/>
      <sheetName val="Procure Mat Cost"/>
      <sheetName val="PSI"/>
      <sheetName val="Safety"/>
      <sheetName val="Varainces CTD"/>
      <sheetName val="Varainces QTR"/>
      <sheetName val="Company Info"/>
      <sheetName val="Interim_--&gt;_Top1"/>
      <sheetName val="CA_Sheet1"/>
      <sheetName val="Section_B1"/>
      <sheetName val="P12_41"/>
      <sheetName val="4_Analysis1"/>
      <sheetName val="SCH_21"/>
      <sheetName val="1A_TaxComp_(pi)1"/>
      <sheetName val="1_LeadSchedule1"/>
      <sheetName val="exchange_Rate"/>
      <sheetName val="Entity_Data"/>
      <sheetName val="B1"/>
      <sheetName val="PnL"/>
      <sheetName val="FF-2"/>
      <sheetName val="Hp"/>
      <sheetName val="itc"/>
      <sheetName val="Interim_--&gt;_Top2"/>
      <sheetName val="4_Analysis2"/>
      <sheetName val="SCH_22"/>
      <sheetName val="1A_TaxComp_(pi)2"/>
      <sheetName val="P12_42"/>
      <sheetName val="CA_Sheet2"/>
      <sheetName val="Section_B2"/>
      <sheetName val="exchange_Rate1"/>
      <sheetName val="1_LeadSchedule2"/>
      <sheetName val="Entity_Data1"/>
      <sheetName val="BPCOR_DETAILS"/>
      <sheetName val="BPMKT_DETAILS"/>
      <sheetName val="Manual_Adjustments"/>
      <sheetName val="Conversion_Date"/>
      <sheetName val="K1-1_Addn"/>
      <sheetName val="Action_Items"/>
      <sheetName val="Back_Charges"/>
      <sheetName val="Project_Status_Overview"/>
      <sheetName val="Variances_Month"/>
      <sheetName val="Commissioning_Dates"/>
      <sheetName val="Contract_Dates"/>
      <sheetName val="Fab_Subcont_Cost"/>
      <sheetName val="Health_Check_List"/>
      <sheetName val="Cover_Page"/>
      <sheetName val="Formatting_examples"/>
      <sheetName val="Major_Equip_Dates"/>
      <sheetName val="R_and_O"/>
      <sheetName val="Marine_Status"/>
      <sheetName val="Cost_Summary"/>
      <sheetName val="Procure_Mat_Cost"/>
      <sheetName val="Varainces_CTD"/>
      <sheetName val="Varainces_QTR"/>
      <sheetName val="Company_Info"/>
      <sheetName val="0110"/>
      <sheetName val="tax-ss"/>
      <sheetName val="J"/>
      <sheetName val="Approfit Zinc AWP 03"/>
      <sheetName val="A3-1"/>
      <sheetName val="Config sheet"/>
      <sheetName val="Actual"/>
      <sheetName val="invadditions"/>
      <sheetName val="Op.Exp.(Input)"/>
      <sheetName val="M_Maincomp"/>
      <sheetName val="tax comp"/>
      <sheetName val="NSMALJUN"/>
      <sheetName val="U2 - Sales"/>
      <sheetName val="PL"/>
      <sheetName val="PL3"/>
      <sheetName val="AFA"/>
      <sheetName val="REVENUE"/>
      <sheetName val="adj"/>
      <sheetName val="structure"/>
      <sheetName val="income"/>
      <sheetName val="data"/>
      <sheetName val="instruction"/>
      <sheetName val="Actuals98"/>
      <sheetName val="Actuals99"/>
      <sheetName val="Acc"/>
      <sheetName val="Bldg Brkdown"/>
    </sheetNames>
    <sheetDataSet>
      <sheetData sheetId="0" refreshError="1">
        <row r="2">
          <cell r="A2" t="str">
            <v>COUNTRY : 341 MALAYSIA</v>
          </cell>
        </row>
        <row r="9">
          <cell r="I9" t="str">
            <v>Amounts in : Thousands MYR</v>
          </cell>
        </row>
        <row r="14">
          <cell r="A14" t="str">
            <v>GROSS PROCEEDS OF SALES</v>
          </cell>
          <cell r="G14">
            <v>0</v>
          </cell>
        </row>
        <row r="16">
          <cell r="A16" t="str">
            <v>REBATES</v>
          </cell>
          <cell r="G16">
            <v>0</v>
          </cell>
        </row>
        <row r="18">
          <cell r="A18" t="str">
            <v>NET PROCEEDS OF SALES</v>
          </cell>
          <cell r="F18">
            <v>0</v>
          </cell>
          <cell r="G18">
            <v>0</v>
          </cell>
        </row>
        <row r="20">
          <cell r="A20" t="str">
            <v>PERIODIC ALLOWANCES</v>
          </cell>
          <cell r="G20">
            <v>0</v>
          </cell>
        </row>
        <row r="21">
          <cell r="A21" t="str">
            <v>TEMPORARY PRICE PROMOTIONS</v>
          </cell>
          <cell r="G21">
            <v>0</v>
          </cell>
        </row>
        <row r="22">
          <cell r="A22" t="str">
            <v>DISCOUNT TO CUSTOMERS</v>
          </cell>
          <cell r="G22">
            <v>0</v>
          </cell>
        </row>
        <row r="23">
          <cell r="A23" t="str">
            <v>COST OF GOODS SOLD (OWN MANUFACTURE)</v>
          </cell>
          <cell r="G23">
            <v>0</v>
          </cell>
        </row>
        <row r="24">
          <cell r="A24" t="str">
            <v>COST OF GOODS SOLD (PURCHASED)</v>
          </cell>
          <cell r="G24">
            <v>0</v>
          </cell>
        </row>
        <row r="25">
          <cell r="A25" t="str">
            <v>COST OF GOODS SOLD (AFF. COS)</v>
          </cell>
          <cell r="G25">
            <v>0</v>
          </cell>
        </row>
        <row r="26">
          <cell r="A26" t="str">
            <v>EXPORT SUBSIDIES</v>
          </cell>
          <cell r="G26">
            <v>0</v>
          </cell>
        </row>
        <row r="27">
          <cell r="A27" t="str">
            <v>VARIABLE DISTRIBUTION COSTS</v>
          </cell>
          <cell r="G27">
            <v>0</v>
          </cell>
        </row>
        <row r="28">
          <cell r="A28" t="str">
            <v>COMMISSION TO AGENTS/SALESMEN</v>
          </cell>
          <cell r="G28">
            <v>0</v>
          </cell>
        </row>
        <row r="29">
          <cell r="A29" t="str">
            <v>OTHER VARIABLE EXPENSES</v>
          </cell>
          <cell r="G29">
            <v>0</v>
          </cell>
        </row>
        <row r="30">
          <cell r="A30" t="str">
            <v>NET ROYALTIES/TECHNICAL ASSISTANCE</v>
          </cell>
          <cell r="G30">
            <v>0</v>
          </cell>
        </row>
        <row r="31">
          <cell r="A31" t="str">
            <v>ROYALTIES/TECH. ASSIST. (AFF. COS)</v>
          </cell>
          <cell r="G31">
            <v>0</v>
          </cell>
        </row>
        <row r="32">
          <cell r="A32" t="str">
            <v>TAXES ON ROYALTIES/TECH. ASSISTANCE</v>
          </cell>
          <cell r="G32">
            <v>0</v>
          </cell>
        </row>
        <row r="33">
          <cell r="A33" t="str">
            <v>TOTAL</v>
          </cell>
          <cell r="F33">
            <v>0</v>
          </cell>
          <cell r="G33">
            <v>0</v>
          </cell>
        </row>
        <row r="35">
          <cell r="A35" t="str">
            <v>MARGINAL CONTRIBUTION</v>
          </cell>
          <cell r="F35">
            <v>0</v>
          </cell>
          <cell r="G35">
            <v>0</v>
          </cell>
        </row>
        <row r="37">
          <cell r="A37" t="str">
            <v>MEDIA ADVERTISING</v>
          </cell>
          <cell r="G37">
            <v>0</v>
          </cell>
        </row>
        <row r="38">
          <cell r="A38" t="str">
            <v>OTHER PROMOTIONS</v>
          </cell>
          <cell r="G38">
            <v>0</v>
          </cell>
        </row>
        <row r="39">
          <cell r="A39" t="str">
            <v>MARKET RESEARCH</v>
          </cell>
          <cell r="G39">
            <v>0</v>
          </cell>
        </row>
        <row r="40">
          <cell r="A40" t="str">
            <v>PRODUCT RESERVE (BUDGET)</v>
          </cell>
          <cell r="G40">
            <v>0</v>
          </cell>
        </row>
        <row r="41">
          <cell r="A41" t="str">
            <v>TOTAL PRODUCT FIXED MARKETING EXP.</v>
          </cell>
          <cell r="F41">
            <v>0</v>
          </cell>
          <cell r="G41">
            <v>0</v>
          </cell>
        </row>
        <row r="43">
          <cell r="A43" t="str">
            <v>FACTORY FIXED OVERHEADS</v>
          </cell>
          <cell r="G43">
            <v>0</v>
          </cell>
        </row>
        <row r="44">
          <cell r="A44" t="str">
            <v>FACTORY FIXED OVERHEADS (AFF. COS)</v>
          </cell>
          <cell r="G44">
            <v>0</v>
          </cell>
        </row>
        <row r="45">
          <cell r="A45" t="str">
            <v>DEPRECIATION OF FACTORY FIXED ASSETS</v>
          </cell>
          <cell r="G45">
            <v>0</v>
          </cell>
        </row>
        <row r="46">
          <cell r="A46" t="str">
            <v>DEPR. OF FACTORY FIXED ASSETS (AFF.COS)</v>
          </cell>
          <cell r="G46">
            <v>0</v>
          </cell>
        </row>
        <row r="47">
          <cell r="A47" t="str">
            <v>OTHER PRODUCT FIXED EXPENSES</v>
          </cell>
          <cell r="G47">
            <v>0</v>
          </cell>
        </row>
        <row r="48">
          <cell r="A48" t="str">
            <v>BAD GOODS (INCL. INVENTORY DIFF.)</v>
          </cell>
          <cell r="G48">
            <v>0</v>
          </cell>
        </row>
        <row r="49">
          <cell r="A49" t="str">
            <v>OPERATIONAL INTEREST</v>
          </cell>
          <cell r="G49">
            <v>0</v>
          </cell>
        </row>
        <row r="50">
          <cell r="A50" t="str">
            <v>OPERATIONAL INTEREST (AFF. COS)</v>
          </cell>
          <cell r="G50">
            <v>0</v>
          </cell>
        </row>
        <row r="51">
          <cell r="A51" t="str">
            <v>TOTAL</v>
          </cell>
          <cell r="F51">
            <v>0</v>
          </cell>
          <cell r="G51">
            <v>0</v>
          </cell>
        </row>
        <row r="53">
          <cell r="A53" t="str">
            <v>PRODUCT CONTRIBUTION</v>
          </cell>
          <cell r="F53">
            <v>0</v>
          </cell>
          <cell r="G53">
            <v>0</v>
          </cell>
        </row>
        <row r="55">
          <cell r="A55" t="str">
            <v>FIXED DISTRIBUTION COSTS</v>
          </cell>
          <cell r="G55">
            <v>0</v>
          </cell>
        </row>
        <row r="56">
          <cell r="A56" t="str">
            <v>FIXED DISTRIBUTION COSTS (AFF. COS)</v>
          </cell>
          <cell r="G56">
            <v>0</v>
          </cell>
        </row>
        <row r="57">
          <cell r="A57" t="str">
            <v>MARKETING GENERAL EXPENSES</v>
          </cell>
          <cell r="G57">
            <v>0</v>
          </cell>
        </row>
        <row r="58">
          <cell r="A58" t="str">
            <v>OTHER GENERAL EXPENSES</v>
          </cell>
          <cell r="G58">
            <v>0</v>
          </cell>
        </row>
        <row r="59">
          <cell r="A59" t="str">
            <v>OTHER GENERAL EXPENSES (AFF. COS)</v>
          </cell>
          <cell r="G59">
            <v>0</v>
          </cell>
        </row>
        <row r="60">
          <cell r="A60" t="str">
            <v>BAD DEBTS</v>
          </cell>
          <cell r="G60">
            <v>0</v>
          </cell>
        </row>
        <row r="61">
          <cell r="A61" t="str">
            <v>GENERAL PROVISION FOR RISKS (BUDGET)</v>
          </cell>
          <cell r="G61">
            <v>0</v>
          </cell>
        </row>
        <row r="62">
          <cell r="A62" t="str">
            <v>REBATES GRANTED (TO AFF. COS)</v>
          </cell>
          <cell r="G62">
            <v>0</v>
          </cell>
        </row>
        <row r="63">
          <cell r="A63" t="str">
            <v>TOTAL</v>
          </cell>
          <cell r="F63">
            <v>0</v>
          </cell>
          <cell r="G63">
            <v>0</v>
          </cell>
        </row>
        <row r="65">
          <cell r="A65" t="str">
            <v>INTEGRATED OPERATING PROFIT/LOSS</v>
          </cell>
          <cell r="F65">
            <v>0</v>
          </cell>
          <cell r="G65">
            <v>0</v>
          </cell>
        </row>
        <row r="66">
          <cell r="A66" t="str">
            <v>MANUFACTURER'S MARGIN</v>
          </cell>
          <cell r="G66">
            <v>0</v>
          </cell>
        </row>
        <row r="67">
          <cell r="A67" t="str">
            <v>CORRECTION FOR REBATES GRANTED</v>
          </cell>
          <cell r="G67">
            <v>0</v>
          </cell>
        </row>
        <row r="69">
          <cell r="A69" t="str">
            <v>OPERATING PROFIT/LOSS (COMPANY)</v>
          </cell>
          <cell r="F69">
            <v>0</v>
          </cell>
          <cell r="G69">
            <v>0</v>
          </cell>
        </row>
        <row r="72">
          <cell r="A72" t="str">
            <v>OPERATING PROFIT/LOSS (COMPANY)</v>
          </cell>
          <cell r="F72">
            <v>0</v>
          </cell>
          <cell r="G72">
            <v>0</v>
          </cell>
        </row>
        <row r="74">
          <cell r="A74" t="str">
            <v>OPERATIONAL TAXES</v>
          </cell>
          <cell r="G74">
            <v>0</v>
          </cell>
        </row>
        <row r="76">
          <cell r="A76" t="str">
            <v>NET OPERATING PROFIT/LOSS</v>
          </cell>
          <cell r="F76">
            <v>0</v>
          </cell>
          <cell r="G76">
            <v>0</v>
          </cell>
        </row>
        <row r="78">
          <cell r="A78" t="str">
            <v>NON OPERATING DEBITS AND CREDITS</v>
          </cell>
          <cell r="G78">
            <v>0</v>
          </cell>
        </row>
        <row r="79">
          <cell r="A79" t="str">
            <v>DEPRECIATION OF RAW MATERIALS</v>
          </cell>
          <cell r="F79">
            <v>0</v>
          </cell>
          <cell r="G79">
            <v>0</v>
          </cell>
        </row>
        <row r="80">
          <cell r="A80" t="str">
            <v>DEPRECIATION OF MANUFACTURED GOODS</v>
          </cell>
          <cell r="F80">
            <v>0</v>
          </cell>
          <cell r="G80">
            <v>0</v>
          </cell>
        </row>
        <row r="81">
          <cell r="A81" t="str">
            <v>DIFF. TECHNICAL/BOOK DEPRECIATION</v>
          </cell>
          <cell r="G81">
            <v>0</v>
          </cell>
        </row>
        <row r="82">
          <cell r="A82" t="str">
            <v>VARIATION FACTORY FIXED OVERHEADS</v>
          </cell>
          <cell r="F82">
            <v>0</v>
          </cell>
          <cell r="G82">
            <v>0</v>
          </cell>
        </row>
        <row r="83">
          <cell r="A83" t="str">
            <v>VARIATION FACTORY TECHNICAL DEPRECIATION</v>
          </cell>
          <cell r="F83">
            <v>0</v>
          </cell>
          <cell r="G83">
            <v>0</v>
          </cell>
        </row>
        <row r="84">
          <cell r="A84" t="str">
            <v>VARIATION FACTORY OVERHEADS AND FACTORY</v>
          </cell>
        </row>
        <row r="85">
          <cell r="A85" t="str">
            <v xml:space="preserve">    TECHNICAL DEPR. (AFF. COS)</v>
          </cell>
          <cell r="G85">
            <v>0</v>
          </cell>
        </row>
        <row r="86">
          <cell r="A86" t="str">
            <v>STRUCTURAL INTEREST</v>
          </cell>
          <cell r="G86">
            <v>0</v>
          </cell>
        </row>
        <row r="87">
          <cell r="A87" t="str">
            <v>TAX DIFFERENCE</v>
          </cell>
          <cell r="G87">
            <v>0</v>
          </cell>
        </row>
        <row r="88">
          <cell r="A88" t="str">
            <v>TRANSLATION DIFFERENCIES</v>
          </cell>
          <cell r="G88">
            <v>0</v>
          </cell>
        </row>
        <row r="90">
          <cell r="A90" t="str">
            <v>TOTAL</v>
          </cell>
          <cell r="F90">
            <v>0</v>
          </cell>
          <cell r="G90">
            <v>0</v>
          </cell>
        </row>
        <row r="92">
          <cell r="A92" t="str">
            <v>NET PROFIT /LOSS 100 %</v>
          </cell>
          <cell r="F92">
            <v>0</v>
          </cell>
          <cell r="G92">
            <v>0</v>
          </cell>
        </row>
        <row r="94">
          <cell r="A94" t="str">
            <v>OUTSIDE SHAREHOLDERS' INTEREST</v>
          </cell>
          <cell r="G94">
            <v>0</v>
          </cell>
        </row>
        <row r="96">
          <cell r="A96" t="str">
            <v>NET PROFIT/LOSS</v>
          </cell>
          <cell r="F96">
            <v>0</v>
          </cell>
          <cell r="G96">
            <v>0</v>
          </cell>
        </row>
        <row r="98">
          <cell r="A98" t="str">
            <v>TRANSFER OF INCOME</v>
          </cell>
          <cell r="G98">
            <v>0</v>
          </cell>
        </row>
        <row r="99">
          <cell r="A99" t="str">
            <v>CHANGES IN RESERVES</v>
          </cell>
          <cell r="G99">
            <v>0</v>
          </cell>
        </row>
        <row r="100">
          <cell r="A100" t="str">
            <v>CHANGES IN SHAREHOLDERS' FUNDS</v>
          </cell>
          <cell r="G100">
            <v>0</v>
          </cell>
        </row>
        <row r="101">
          <cell r="A101" t="str">
            <v>GOODWILL DEPRECIATION</v>
          </cell>
          <cell r="G101">
            <v>0</v>
          </cell>
        </row>
        <row r="102">
          <cell r="A102" t="str">
            <v>FISCAL EFFECT ON GOODWILL DEPRECIATION</v>
          </cell>
          <cell r="G102">
            <v>0</v>
          </cell>
        </row>
        <row r="105">
          <cell r="A105" t="str">
            <v xml:space="preserve">NET PROFIT/LOSS </v>
          </cell>
        </row>
        <row r="106">
          <cell r="A106" t="str">
            <v>PER BALANCE SHEET</v>
          </cell>
          <cell r="F106">
            <v>0</v>
          </cell>
          <cell r="G106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</sheetDataSet>
  </externalBook>
</externalLink>
</file>

<file path=xl/externalLinks/externalLink1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P12"/>
      <sheetName val="DEP99"/>
      <sheetName val="cutoff1"/>
    </sheetNames>
    <sheetDataSet>
      <sheetData sheetId="0"/>
      <sheetData sheetId="1"/>
      <sheetData sheetId="2" refreshError="1"/>
    </sheetDataSet>
  </externalBook>
</externalLink>
</file>

<file path=xl/externalLinks/externalLink1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</sheetNames>
    <sheetDataSet>
      <sheetData sheetId="0" refreshError="1"/>
    </sheetDataSet>
  </externalBook>
</externalLink>
</file>

<file path=xl/externalLinks/externalLink10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TR - AP- 00"/>
      <sheetName val="ADJ _ RATE"/>
      <sheetName val="DEP12"/>
      <sheetName val="Bงบต้นทุนC"/>
      <sheetName val=""/>
      <sheetName val="data"/>
      <sheetName val="รวม"/>
      <sheetName val="Sheet3"/>
      <sheetName val="Sheet5"/>
      <sheetName val="Sheet1"/>
      <sheetName val="Sheet1 (2)"/>
      <sheetName val="CUSTOMER"/>
      <sheetName val="เงินกู้ธนชาติ"/>
      <sheetName val="TR_AP12"/>
      <sheetName val="ELEC45-01"/>
      <sheetName val="ตั๋วเงินรับ"/>
      <sheetName val="USD"/>
      <sheetName val="เงินกู้ MGC"/>
      <sheetName val="TrialBalance Q3-2002"/>
      <sheetName val="งบต้นทุนผลิต48"/>
      <sheetName val="FRECEFECBAILEYS"/>
      <sheetName val="BUILD95"/>
      <sheetName val="U-7"/>
      <sheetName val="BALANCE SHEET "/>
      <sheetName val="FS-YTD"/>
      <sheetName val="JVID"/>
      <sheetName val="finance64k.u"/>
      <sheetName val="Asset41_42"/>
      <sheetName val="6013"/>
      <sheetName val="E-1D"/>
      <sheetName val="Update_041110"/>
      <sheetName val="sub-mat2011"/>
      <sheetName val="Sheet2"/>
      <sheetName val="MV"/>
      <sheetName val="Menu"/>
      <sheetName val="Template"/>
      <sheetName val="AOP9"/>
      <sheetName val="AOP12"/>
      <sheetName val="AOP13"/>
      <sheetName val="AOP15"/>
      <sheetName val="SCB 1 - Current"/>
      <sheetName val="SCB 2 - Current"/>
      <sheetName val="ADJ_-_RATE"/>
      <sheetName val="TR_-_AP-_00"/>
      <sheetName val="ADJ___RATE"/>
      <sheetName val="C-1"/>
      <sheetName val="set date"/>
      <sheetName val="Front"/>
      <sheetName val="คงเหลือ GH"/>
      <sheetName val="FDR-Jan-99 "/>
      <sheetName val="REVENUE"/>
      <sheetName val="???"/>
      <sheetName val="Trial Balance"/>
      <sheetName val="WIP"/>
      <sheetName val="ADJ_-_RATE1"/>
      <sheetName val="TR_-_AP-_001"/>
      <sheetName val="ADJ___RATE1"/>
      <sheetName val="Sheet1_(2)"/>
      <sheetName val="เงินกู้_MGC"/>
      <sheetName val="TrialBalance_Q3-2002"/>
      <sheetName val="BALANCE_SHEET_"/>
      <sheetName val="finance64k_u"/>
      <sheetName val="set_date"/>
      <sheetName val="SCB_1_-_Current"/>
      <sheetName val="SCB_2_-_Current"/>
      <sheetName val="Account_Map"/>
      <sheetName val="Scale"/>
      <sheetName val="Parameters"/>
      <sheetName val="Graph DMG"/>
      <sheetName val="SKA"/>
      <sheetName val="BS"/>
      <sheetName val="ADJ_-_RATE2"/>
      <sheetName val="TR_-_AP-_002"/>
      <sheetName val="ADJ___RATE2"/>
      <sheetName val="Sheet1_(2)2"/>
      <sheetName val="BALANCE_SHEET_2"/>
      <sheetName val="คงเหลือ_GH1"/>
      <sheetName val="Graph_DMG1"/>
      <sheetName val="เงินกู้_MGC1"/>
      <sheetName val="TrialBalance_Q3-20021"/>
      <sheetName val="Sheet1_(2)1"/>
      <sheetName val="BALANCE_SHEET_1"/>
      <sheetName val="คงเหลือ_GH"/>
      <sheetName val="Graph_DMG"/>
      <sheetName val="cutoff1"/>
      <sheetName val="Sequence"/>
      <sheetName val="Export Sales"/>
      <sheetName val="Domestic Sales"/>
      <sheetName val="Dealer Sales"/>
      <sheetName val="GS_STD"/>
      <sheetName val="OP_STD"/>
      <sheetName val="03100(SS)"/>
      <sheetName val="10-1 Media"/>
      <sheetName val="10-cut"/>
      <sheetName val="AssetAcc"/>
      <sheetName val="200-110"/>
      <sheetName val="Stock Bal สรรพากร SBM3 JUN"/>
      <sheetName val="New Std. "/>
      <sheetName val="By Person"/>
      <sheetName val="FF-3"/>
      <sheetName val="finance64k_u1"/>
      <sheetName val="SCB_1_-_Current1"/>
      <sheetName val="SCB_2_-_Current1"/>
      <sheetName val="set_date1"/>
      <sheetName val="Trial_Balance"/>
      <sheetName val="depn-Sep 03"/>
      <sheetName val="Lead"/>
      <sheetName val="5 Analysis"/>
      <sheetName val="Bang gia tong hop"/>
      <sheetName val="xlSVH_T"/>
      <sheetName val="Request"/>
      <sheetName val="U-5"/>
      <sheetName val="Bahrain"/>
      <sheetName val="BTR BKK"/>
      <sheetName val="PLSUMM"/>
      <sheetName val="Tel|AV&amp;C|PC|POS|Sec|Net|DL"/>
      <sheetName val="HtlApp|Svr|DataCtr"/>
      <sheetName val="ICT POTF"/>
      <sheetName val="SUM"/>
      <sheetName val="master"/>
      <sheetName val="ADJ_-_RATE3"/>
      <sheetName val="TR_-_AP-_003"/>
      <sheetName val="ADJ___RATE3"/>
      <sheetName val="Sheet1_(2)3"/>
      <sheetName val="เงินกู้_MGC2"/>
      <sheetName val="TrialBalance_Q3-20022"/>
      <sheetName val="BALANCE_SHEET_3"/>
      <sheetName val="FDR-Jan-99_"/>
      <sheetName val="คงเหลือ_GH2"/>
      <sheetName val="Graph_DMG2"/>
      <sheetName val="Export_Sales"/>
      <sheetName val="Domestic_Sales"/>
      <sheetName val="Dealer_Sales"/>
      <sheetName val="งานเหมา"/>
      <sheetName val="10-1_Media"/>
      <sheetName val="BTR_BKK"/>
      <sheetName val="ICT_POTF"/>
      <sheetName val="Stock_Bal_สรรพากร_SBM3_JUN"/>
      <sheetName val="New_Std__"/>
      <sheetName val="GLTable"/>
      <sheetName val="J1"/>
      <sheetName val="G-BS"/>
      <sheetName val="S03"/>
      <sheetName val="明細"/>
      <sheetName val="NLok"/>
      <sheetName val="กราฟ ผลิต"/>
      <sheetName val="CHIP_Prod"/>
      <sheetName val="PSF_Prod"/>
      <sheetName val="Supplier Master IF"/>
      <sheetName val="KK Rev.1"/>
      <sheetName val="2005"/>
      <sheetName val="条件"/>
      <sheetName val="プリモ_S0"/>
      <sheetName val="プリモ_S1"/>
      <sheetName val="プリモ_S2"/>
      <sheetName val="プリモ_S3"/>
      <sheetName val="ADJ_-_RATE4"/>
      <sheetName val="TR_-_AP-_004"/>
      <sheetName val="ADJ___RATE4"/>
      <sheetName val="Sheet1_(2)4"/>
      <sheetName val="เงินกู้_MGC3"/>
      <sheetName val="TrialBalance_Q3-20023"/>
      <sheetName val="BALANCE_SHEET_4"/>
      <sheetName val="finance64k_u2"/>
      <sheetName val="SCB_1_-_Current2"/>
      <sheetName val="SCB_2_-_Current2"/>
      <sheetName val="set_date2"/>
      <sheetName val="Trial_Balance1"/>
      <sheetName val="คงเหลือ_GH3"/>
      <sheetName val="FDR-Jan-99_1"/>
      <sheetName val="Graph_DMG3"/>
      <sheetName val="Export_Sales1"/>
      <sheetName val="Domestic_Sales1"/>
      <sheetName val="Dealer_Sales1"/>
      <sheetName val="By_Person"/>
      <sheetName val="ADJ_-_RATE5"/>
      <sheetName val="TR_-_AP-_005"/>
      <sheetName val="ADJ___RATE5"/>
      <sheetName val="Sheet1_(2)5"/>
      <sheetName val="เงินกู้_MGC4"/>
      <sheetName val="TrialBalance_Q3-20024"/>
      <sheetName val="BALANCE_SHEET_5"/>
      <sheetName val="finance64k_u3"/>
      <sheetName val="SCB_1_-_Current3"/>
      <sheetName val="SCB_2_-_Current3"/>
      <sheetName val="set_date3"/>
      <sheetName val="Trial_Balance2"/>
      <sheetName val="คงเหลือ_GH4"/>
      <sheetName val="FDR-Jan-99_2"/>
      <sheetName val="Graph_DMG4"/>
      <sheetName val="Export_Sales2"/>
      <sheetName val="Domestic_Sales2"/>
      <sheetName val="Dealer_Sales2"/>
      <sheetName val="10-1_Media1"/>
      <sheetName val="Stock_Bal_สรรพากร_SBM3_JUN1"/>
      <sheetName val="New_Std__1"/>
      <sheetName val="BTR_BKK1"/>
      <sheetName val="By_Person1"/>
      <sheetName val="depn-Sep_03"/>
      <sheetName val="Supplier_Master_IF"/>
      <sheetName val="KK_Rev_1"/>
      <sheetName val="PAN M4*25 FE CM3 P2"/>
      <sheetName val="BARS"/>
      <sheetName val="IS"/>
      <sheetName val="SC1.XLS"/>
      <sheetName val="総合B"/>
      <sheetName val="中山低值"/>
      <sheetName val="Required"/>
      <sheetName val="PM"/>
      <sheetName val="11922"/>
      <sheetName val="Standing Data"/>
      <sheetName val="Asset &amp; Liability"/>
      <sheetName val="Net asset value"/>
      <sheetName val="___"/>
      <sheetName val="141010"/>
      <sheetName val="ลูกค้า"/>
      <sheetName val="detail"/>
      <sheetName val="February-17"/>
      <sheetName val="rates"/>
      <sheetName val="SP09TP"/>
      <sheetName val="CONTROL_BASE"/>
      <sheetName val="ADJ_-_RATE6"/>
      <sheetName val="TR_-_AP-_006"/>
      <sheetName val="ADJ___RATE6"/>
      <sheetName val="Sheet1_(2)6"/>
      <sheetName val="เงินกู้_MGC5"/>
      <sheetName val="TrialBalance_Q3-20025"/>
      <sheetName val="BALANCE_SHEET_6"/>
      <sheetName val="finance64k_u4"/>
      <sheetName val="SCB_1_-_Current4"/>
      <sheetName val="SCB_2_-_Current4"/>
      <sheetName val="Trial_Balance3"/>
      <sheetName val="set_date4"/>
      <sheetName val="คงเหลือ_GH5"/>
      <sheetName val="FDR-Jan-99_3"/>
      <sheetName val="Graph_DMG5"/>
      <sheetName val="Export_Sales3"/>
      <sheetName val="Domestic_Sales3"/>
      <sheetName val="Dealer_Sales3"/>
      <sheetName val="10-1_Media2"/>
      <sheetName val="BTR_BKK2"/>
      <sheetName val="ICT_POTF1"/>
      <sheetName val="Stock_Bal_สรรพากร_SBM3_JUN2"/>
      <sheetName val="New_Std__2"/>
      <sheetName val="depn-Sep_031"/>
      <sheetName val="กราฟ_ผลิต"/>
      <sheetName val="By_Person2"/>
      <sheetName val="Supplier_Master_IF1"/>
      <sheetName val="KK_Rev_11"/>
      <sheetName val="SC1_XLS"/>
      <sheetName val="ADJ_-_RATE7"/>
      <sheetName val="TR_-_AP-_007"/>
      <sheetName val="ADJ___RATE7"/>
      <sheetName val="Sheet1_(2)7"/>
      <sheetName val="เงินกู้_MGC6"/>
      <sheetName val="TrialBalance_Q3-20026"/>
      <sheetName val="BALANCE_SHEET_7"/>
      <sheetName val="finance64k_u5"/>
      <sheetName val="SCB_1_-_Current5"/>
      <sheetName val="SCB_2_-_Current5"/>
      <sheetName val="Trial_Balance4"/>
      <sheetName val="set_date5"/>
      <sheetName val="คงเหลือ_GH6"/>
      <sheetName val="FDR-Jan-99_4"/>
      <sheetName val="Graph_DMG6"/>
      <sheetName val="Export_Sales4"/>
      <sheetName val="Domestic_Sales4"/>
      <sheetName val="Dealer_Sales4"/>
      <sheetName val="10-1_Media3"/>
      <sheetName val="BTR_BKK3"/>
      <sheetName val="ICT_POTF2"/>
      <sheetName val="Stock_Bal_สรรพากร_SBM3_JUN3"/>
      <sheetName val="New_Std__3"/>
      <sheetName val="depn-Sep_032"/>
      <sheetName val="กราฟ_ผลิต1"/>
      <sheetName val="By_Person3"/>
      <sheetName val="Supplier_Master_IF2"/>
      <sheetName val="KK_Rev_12"/>
      <sheetName val="SC1_XLS1"/>
      <sheetName val="Read me"/>
      <sheetName val="#cmpt2"/>
      <sheetName val=" IB-PL-00-01 SUMMARY"/>
      <sheetName val="Call Down Data OLD"/>
      <sheetName val="BAT data entry"/>
      <sheetName val="BAT Reserve data entry"/>
      <sheetName val="9"/>
      <sheetName val="options"/>
      <sheetName val="Spirt Disp"/>
      <sheetName val="FX"/>
      <sheetName val="bang tien luong"/>
      <sheetName val="TEN_DV"/>
      <sheetName val="Defer_ร่วม"/>
      <sheetName val="B"/>
      <sheetName val="MFA"/>
      <sheetName val="FSA"/>
      <sheetName val="cost4-47"/>
      <sheetName val="10"/>
      <sheetName val="gl"/>
      <sheetName val="StandingData"/>
      <sheetName val="Proj"/>
      <sheetName val="addl cost"/>
      <sheetName val="accumdeprn"/>
      <sheetName val="M_Maincomp"/>
      <sheetName val="Instructions"/>
      <sheetName val="Quantum-Machined Comp."/>
      <sheetName val="Assy Prod Schedule"/>
      <sheetName val="Family3-Machined Comp."/>
      <sheetName val="Quest-Machined Comp."/>
      <sheetName val="Summary"/>
      <sheetName val="AssetStatus"/>
      <sheetName val="AssetType"/>
      <sheetName val="Asset Class"/>
      <sheetName val="Cost Center"/>
      <sheetName val="Depre. Key"/>
      <sheetName val="Location"/>
      <sheetName val="Links"/>
      <sheetName val="Excess Calc (2)"/>
      <sheetName val="BS&amp;PL"/>
      <sheetName val="Budget_ปี_2560"/>
      <sheetName val="BaseCostSCr"/>
      <sheetName val="BaseCostEur"/>
      <sheetName val="BaseUsage"/>
      <sheetName val="boq"/>
      <sheetName val="MPU"/>
      <sheetName val="_กระทบผลรวม  1710 "/>
      <sheetName val=" กระทบผลรวม  1710 "/>
      <sheetName val="PAN M4_25 FE CM3 P2"/>
      <sheetName val="OTB 2012"/>
      <sheetName val="RM Req"/>
      <sheetName val="C"/>
      <sheetName val="FF-CF"/>
      <sheetName val="Fields Worksheet"/>
      <sheetName val="FF Volume"/>
      <sheetName val="Graph"/>
      <sheetName val="Size Dist"/>
      <sheetName val="Size Dist 2"/>
      <sheetName val="เงินกู้ธนช"/>
      <sheetName val="Assumption Data"/>
      <sheetName val="Mgt"/>
      <sheetName val="สัญญาบริการอื่น"/>
      <sheetName val="ค่าที่ปรึกษา"/>
      <sheetName val="สัญญาเช่าสนง"/>
      <sheetName val="Weekly Hires &amp; Terms 10-2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Basic"/>
      <sheetName val="EX"/>
      <sheetName val="Part"/>
      <sheetName val="Console"/>
      <sheetName val="ข้อมูลพนักงาน"/>
      <sheetName val="W"/>
      <sheetName val="Fields_Worksheet"/>
      <sheetName val="FF_Volume"/>
      <sheetName val="Size_Dist"/>
      <sheetName val="Size_Dist_2"/>
      <sheetName val="产品装配和检测"/>
      <sheetName val="CPE Parameters"/>
      <sheetName val="Countries"/>
      <sheetName val="IPVPN Parameters"/>
      <sheetName val="Conso Volume"/>
      <sheetName val="Retrieve in KLOC HC - Copy val"/>
      <sheetName val="luong06"/>
      <sheetName val="Scenarios and Sensitivities"/>
      <sheetName val="Operations"/>
      <sheetName val="Financials"/>
      <sheetName val="Global Assumptions"/>
      <sheetName val="B-B"/>
      <sheetName val="C-C"/>
      <sheetName val="D-D"/>
      <sheetName val="JobDetails"/>
      <sheetName val="U1 P&amp;L"/>
      <sheetName val="Details"/>
      <sheetName val="PL"/>
      <sheetName val="Non-Statistical Sampling Master"/>
      <sheetName val="Two Step Revenue Testing Master"/>
      <sheetName val="Global Data"/>
      <sheetName val="FF_4"/>
      <sheetName val="Expense Summary"/>
      <sheetName val="B_Sheet"/>
      <sheetName val="Notes"/>
      <sheetName val="P&amp;L"/>
      <sheetName val="TBal"/>
      <sheetName val="FF_6"/>
      <sheetName val="สรุป"/>
      <sheetName val="Cum.91-93"/>
      <sheetName val="Dec 94"/>
      <sheetName val="AFA"/>
      <sheetName val="CA"/>
      <sheetName val="E.PRECIOS"/>
      <sheetName val="iGrouping"/>
      <sheetName val="Group"/>
      <sheetName val="ADJ_-_RATE8"/>
      <sheetName val="TR_-_AP-_008"/>
      <sheetName val="ADJ___RATE8"/>
      <sheetName val="Sheet1_(2)8"/>
      <sheetName val="เงินกู้_MGC7"/>
      <sheetName val="TrialBalance_Q3-20027"/>
      <sheetName val="BALANCE_SHEET_8"/>
      <sheetName val="finance64k_u6"/>
      <sheetName val="SCB_1_-_Current6"/>
      <sheetName val="SCB_2_-_Current6"/>
      <sheetName val="คงเหลือ_GH7"/>
      <sheetName val="set_date6"/>
      <sheetName val="Trial_Balance5"/>
      <sheetName val="10-1_Media4"/>
      <sheetName val="Export_Sales5"/>
      <sheetName val="Domestic_Sales5"/>
      <sheetName val="Dealer_Sales5"/>
      <sheetName val="FDR-Jan-99_5"/>
      <sheetName val="Graph_DMG7"/>
      <sheetName val="BTR_BKK4"/>
      <sheetName val="ICT_POTF3"/>
      <sheetName val="Stock_Bal_สรรพากร_SBM3_JUN4"/>
      <sheetName val="New_Std__4"/>
      <sheetName val="depn-Sep_033"/>
      <sheetName val="กราฟ_ผลิต2"/>
      <sheetName val="Excess_Calc_(2)"/>
      <sheetName val="By_Person4"/>
      <sheetName val="Bang_gia_tong_hop"/>
      <sheetName val="5_Analysis"/>
      <sheetName val="Supplier_Master_IF3"/>
      <sheetName val="KK_Rev_13"/>
      <sheetName val="SC1_XLS2"/>
      <sheetName val="PAN_M4*25_FE_CM3_P2"/>
      <sheetName val="Standing_Data"/>
      <sheetName val="Asset_&amp;_Liability"/>
      <sheetName val="Net_asset_value"/>
      <sheetName val="Quantum-Machined_Comp_"/>
      <sheetName val="Assy_Prod_Schedule"/>
      <sheetName val="Family3-Machined_Comp_"/>
      <sheetName val="Quest-Machined_Comp_"/>
      <sheetName val="ADJ_-_RATE9"/>
      <sheetName val="TR_-_AP-_009"/>
      <sheetName val="ADJ___RATE9"/>
      <sheetName val="Sheet1_(2)9"/>
      <sheetName val="เงินกู้_MGC8"/>
      <sheetName val="TrialBalance_Q3-20028"/>
      <sheetName val="BALANCE_SHEET_9"/>
      <sheetName val="finance64k_u7"/>
      <sheetName val="SCB_1_-_Current7"/>
      <sheetName val="SCB_2_-_Current7"/>
      <sheetName val="คงเหลือ_GH8"/>
      <sheetName val="set_date7"/>
      <sheetName val="Trial_Balance6"/>
      <sheetName val="10-1_Media5"/>
      <sheetName val="Export_Sales6"/>
      <sheetName val="Domestic_Sales6"/>
      <sheetName val="Dealer_Sales6"/>
      <sheetName val="FDR-Jan-99_6"/>
      <sheetName val="Graph_DMG8"/>
      <sheetName val="BTR_BKK5"/>
      <sheetName val="ICT_POTF4"/>
      <sheetName val="Stock_Bal_สรรพากร_SBM3_JUN5"/>
      <sheetName val="New_Std__5"/>
      <sheetName val="depn-Sep_034"/>
      <sheetName val="กราฟ_ผลิต3"/>
      <sheetName val="Excess_Calc_(2)1"/>
      <sheetName val="By_Person5"/>
      <sheetName val="Bang_gia_tong_hop1"/>
      <sheetName val="5_Analysis1"/>
      <sheetName val="Supplier_Master_IF4"/>
      <sheetName val="KK_Rev_14"/>
      <sheetName val="SC1_XLS3"/>
      <sheetName val="PAN_M4*25_FE_CM3_P21"/>
      <sheetName val="Standing_Data1"/>
      <sheetName val="Asset_&amp;_Liability1"/>
      <sheetName val="Net_asset_value1"/>
      <sheetName val="Quantum-Machined_Comp_1"/>
      <sheetName val="Assy_Prod_Schedule1"/>
      <sheetName val="Family3-Machined_Comp_1"/>
      <sheetName val="Quest-Machined_Comp_1"/>
      <sheetName val="ADJ_-_RATE10"/>
      <sheetName val="TR_-_AP-_0010"/>
      <sheetName val="ADJ___RATE10"/>
      <sheetName val="Sheet1_(2)10"/>
      <sheetName val="เงินกู้_MGC9"/>
      <sheetName val="TrialBalance_Q3-20029"/>
      <sheetName val="BALANCE_SHEET_10"/>
      <sheetName val="finance64k_u8"/>
      <sheetName val="SCB_1_-_Current8"/>
      <sheetName val="SCB_2_-_Current8"/>
      <sheetName val="คงเหลือ_GH9"/>
      <sheetName val="set_date8"/>
      <sheetName val="Trial_Balance7"/>
      <sheetName val="10-1_Media6"/>
      <sheetName val="Export_Sales7"/>
      <sheetName val="Domestic_Sales7"/>
      <sheetName val="Dealer_Sales7"/>
      <sheetName val="FDR-Jan-99_7"/>
      <sheetName val="Graph_DMG9"/>
      <sheetName val="BTR_BKK6"/>
      <sheetName val="ICT_POTF5"/>
      <sheetName val="Stock_Bal_สรรพากร_SBM3_JUN6"/>
      <sheetName val="New_Std__6"/>
      <sheetName val="depn-Sep_035"/>
      <sheetName val="กราฟ_ผลิต4"/>
      <sheetName val="Excess_Calc_(2)2"/>
      <sheetName val="By_Person6"/>
      <sheetName val="Bang_gia_tong_hop2"/>
      <sheetName val="5_Analysis2"/>
      <sheetName val="Supplier_Master_IF5"/>
      <sheetName val="KK_Rev_15"/>
      <sheetName val="SC1_XLS4"/>
      <sheetName val="PAN_M4*25_FE_CM3_P22"/>
      <sheetName val="Standing_Data2"/>
      <sheetName val="Asset_&amp;_Liability2"/>
      <sheetName val="Net_asset_value2"/>
      <sheetName val="Quantum-Machined_Comp_2"/>
      <sheetName val="Assy_Prod_Schedule2"/>
      <sheetName val="Family3-Machined_Comp_2"/>
      <sheetName val="Quest-Machined_Comp_2"/>
      <sheetName val="ADJ_-_RATE11"/>
      <sheetName val="TR_-_AP-_0011"/>
      <sheetName val="ADJ___RATE11"/>
      <sheetName val="Sheet1_(2)11"/>
      <sheetName val="เงินกู้_MGC10"/>
      <sheetName val="TrialBalance_Q3-200210"/>
      <sheetName val="BALANCE_SHEET_11"/>
      <sheetName val="finance64k_u9"/>
      <sheetName val="SCB_1_-_Current9"/>
      <sheetName val="SCB_2_-_Current9"/>
      <sheetName val="คงเหลือ_GH10"/>
      <sheetName val="set_date9"/>
      <sheetName val="Trial_Balance8"/>
      <sheetName val="10-1_Media7"/>
      <sheetName val="Export_Sales8"/>
      <sheetName val="Domestic_Sales8"/>
      <sheetName val="Dealer_Sales8"/>
      <sheetName val="FDR-Jan-99_8"/>
      <sheetName val="Graph_DMG10"/>
      <sheetName val="BTR_BKK7"/>
      <sheetName val="ICT_POTF6"/>
      <sheetName val="Stock_Bal_สรรพากร_SBM3_JUN7"/>
      <sheetName val="New_Std__7"/>
      <sheetName val="depn-Sep_036"/>
      <sheetName val="กราฟ_ผลิต5"/>
      <sheetName val="Excess_Calc_(2)3"/>
      <sheetName val="By_Person7"/>
      <sheetName val="Bang_gia_tong_hop3"/>
      <sheetName val="5_Analysis3"/>
      <sheetName val="Supplier_Master_IF6"/>
      <sheetName val="KK_Rev_16"/>
      <sheetName val="SC1_XLS5"/>
      <sheetName val="PAN_M4*25_FE_CM3_P23"/>
      <sheetName val="Standing_Data3"/>
      <sheetName val="Asset_&amp;_Liability3"/>
      <sheetName val="Net_asset_value3"/>
      <sheetName val="Quantum-Machined_Comp_3"/>
      <sheetName val="Assy_Prod_Schedule3"/>
      <sheetName val="Family3-Machined_Comp_3"/>
      <sheetName val="Quest-Machined_Comp_3"/>
      <sheetName val="ADJ_-_RATE12"/>
      <sheetName val="TR_-_AP-_0012"/>
      <sheetName val="ADJ___RATE12"/>
      <sheetName val="Sheet1_(2)12"/>
      <sheetName val="เงินกู้_MGC11"/>
      <sheetName val="TrialBalance_Q3-200211"/>
      <sheetName val="BALANCE_SHEET_12"/>
      <sheetName val="finance64k_u10"/>
      <sheetName val="SCB_1_-_Current10"/>
      <sheetName val="SCB_2_-_Current10"/>
      <sheetName val="คงเหลือ_GH11"/>
      <sheetName val="set_date10"/>
      <sheetName val="Trial_Balance9"/>
      <sheetName val="10-1_Media8"/>
      <sheetName val="Export_Sales9"/>
      <sheetName val="Domestic_Sales9"/>
      <sheetName val="Dealer_Sales9"/>
      <sheetName val="FDR-Jan-99_9"/>
      <sheetName val="Graph_DMG11"/>
      <sheetName val="BTR_BKK8"/>
      <sheetName val="ICT_POTF7"/>
      <sheetName val="Stock_Bal_สรรพากร_SBM3_JUN8"/>
      <sheetName val="New_Std__8"/>
      <sheetName val="depn-Sep_037"/>
      <sheetName val="กราฟ_ผลิต6"/>
      <sheetName val="Excess_Calc_(2)4"/>
      <sheetName val="By_Person8"/>
      <sheetName val="Bang_gia_tong_hop4"/>
      <sheetName val="5_Analysis4"/>
      <sheetName val="Supplier_Master_IF7"/>
      <sheetName val="KK_Rev_17"/>
      <sheetName val="SC1_XLS6"/>
      <sheetName val="PAN_M4*25_FE_CM3_P24"/>
      <sheetName val="Standing_Data4"/>
      <sheetName val="Asset_&amp;_Liability4"/>
      <sheetName val="Net_asset_value4"/>
      <sheetName val="Quantum-Machined_Comp_4"/>
      <sheetName val="Assy_Prod_Schedule4"/>
      <sheetName val="Family3-Machined_Comp_4"/>
      <sheetName val="Quest-Machined_Comp_4"/>
      <sheetName val="ADJ_-_RATE13"/>
      <sheetName val="TR_-_AP-_0013"/>
      <sheetName val="ADJ___RATE13"/>
      <sheetName val="Sheet1_(2)13"/>
      <sheetName val="เงินกู้_MGC12"/>
      <sheetName val="TrialBalance_Q3-200212"/>
      <sheetName val="BALANCE_SHEET_13"/>
      <sheetName val="finance64k_u11"/>
      <sheetName val="SCB_1_-_Current11"/>
      <sheetName val="SCB_2_-_Current11"/>
      <sheetName val="คงเหลือ_GH12"/>
      <sheetName val="set_date11"/>
      <sheetName val="Trial_Balance10"/>
      <sheetName val="10-1_Media9"/>
      <sheetName val="Export_Sales10"/>
      <sheetName val="Domestic_Sales10"/>
      <sheetName val="Dealer_Sales10"/>
      <sheetName val="FDR-Jan-99_10"/>
      <sheetName val="Graph_DMG12"/>
      <sheetName val="BTR_BKK9"/>
      <sheetName val="ICT_POTF8"/>
      <sheetName val="Stock_Bal_สรรพากร_SBM3_JUN9"/>
      <sheetName val="New_Std__9"/>
      <sheetName val="depn-Sep_038"/>
      <sheetName val="กราฟ_ผลิต7"/>
      <sheetName val="Excess_Calc_(2)5"/>
      <sheetName val="By_Person9"/>
      <sheetName val="Bang_gia_tong_hop5"/>
      <sheetName val="5_Analysis5"/>
      <sheetName val="Supplier_Master_IF8"/>
      <sheetName val="KK_Rev_18"/>
      <sheetName val="SC1_XLS7"/>
      <sheetName val="PAN_M4*25_FE_CM3_P25"/>
      <sheetName val="Standing_Data5"/>
      <sheetName val="Asset_&amp;_Liability5"/>
      <sheetName val="Net_asset_value5"/>
      <sheetName val="Quantum-Machined_Comp_5"/>
      <sheetName val="Assy_Prod_Schedule5"/>
      <sheetName val="Family3-Machined_Comp_5"/>
      <sheetName val="Quest-Machined_Comp_5"/>
      <sheetName val="C-PL4"/>
      <sheetName val="PRM"/>
      <sheetName val="ORI"/>
      <sheetName val="TB YEST ON JUN'19"/>
      <sheetName val="CIPA"/>
      <sheetName val="CJEs"/>
      <sheetName val="CRJE"/>
      <sheetName val="Baseline"/>
      <sheetName val="Invoice"/>
      <sheetName val="spr-slow-date"/>
      <sheetName val="K-5"/>
      <sheetName val="DM"/>
      <sheetName val="BMCT2003"/>
      <sheetName val="List"/>
      <sheetName val="Code"/>
      <sheetName val="REPCO-CCtr"/>
      <sheetName val="ROC-CCTR."/>
      <sheetName val="Assumption"/>
      <sheetName val="Queries"/>
      <sheetName val="Clean"/>
      <sheetName val="PriorData"/>
      <sheetName val="Inputs"/>
      <sheetName val="Tops"/>
      <sheetName val="Tesco"/>
      <sheetName val="Big C"/>
      <sheetName val="Tops+npd"/>
      <sheetName val="Tesco+npd"/>
      <sheetName val="Big C+npd"/>
      <sheetName val="F20 Promo"/>
      <sheetName val="F21 Promo"/>
      <sheetName val="Cost tops"/>
      <sheetName val="bang_tien_luong"/>
      <sheetName val="Terms and Escrow"/>
      <sheetName val="OthCode"/>
      <sheetName val="Date"/>
      <sheetName val="อมตะCiyt"/>
      <sheetName val="ข้อมูลบัญชี -Sep-06"/>
      <sheetName val="AILC004"/>
      <sheetName val="130530"/>
      <sheetName val="Detail-Sep"/>
      <sheetName val="USAGE FOOD"/>
      <sheetName val="Actual"/>
      <sheetName val="Report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TB"/>
      <sheetName val="TB-CIV"/>
      <sheetName val="TB-ICM"/>
      <sheetName val="ref2"/>
      <sheetName val="県別ﾏﾙﾁ"/>
      <sheetName val="E_PRECIOS"/>
      <sheetName val="OTB_2012"/>
      <sheetName val="BAT_data_entry"/>
      <sheetName val="BAT_Reserve_data_entry"/>
      <sheetName val="_IB-PL-00-01_SUMMARY"/>
      <sheetName val="Call_Down_Data_OLD"/>
      <sheetName val="RM_Req"/>
      <sheetName val="Read_me"/>
      <sheetName val="Weekly_Hires_&amp;_Terms_10-2"/>
      <sheetName val="Spirt_Disp"/>
      <sheetName val="Asset_Class"/>
      <sheetName val="Cost_Center"/>
      <sheetName val="Depre__Key"/>
      <sheetName val="Base"/>
      <sheetName val="25_TB"/>
      <sheetName val="02_Assumption"/>
      <sheetName val="生涸"/>
      <sheetName val="WM"/>
      <sheetName val="140100Summ"/>
      <sheetName val="140100_20040430"/>
      <sheetName val="C8198 employee list_20040519"/>
      <sheetName val="修正存貨"/>
      <sheetName val="Assumption_Data"/>
      <sheetName val="tax-ss"/>
      <sheetName val="ABR P&amp;L"/>
      <sheetName val="PLmth "/>
      <sheetName val="description"/>
      <sheetName val="BPR-Bloom"/>
      <sheetName val="Sale 0408"/>
      <sheetName val="part-import"/>
      <sheetName val="part-local"/>
      <sheetName val="Val_Ind"/>
      <sheetName val="ff-1"/>
      <sheetName val="F-3"/>
      <sheetName val="U"/>
      <sheetName val="CODE,NAME"/>
      <sheetName val="FF_2"/>
      <sheetName val="110"/>
      <sheetName val="Co info"/>
      <sheetName val="BAL42"/>
      <sheetName val="CA Sheet"/>
      <sheetName val="Sale 0401"/>
      <sheetName val="Cost centre expenditure"/>
      <sheetName val="Staff List"/>
      <sheetName val="อัตราค่าบรรทุก"/>
      <sheetName val="test 2"/>
      <sheetName val="Norms SP"/>
      <sheetName val="จันทร์"/>
      <sheetName val="feature"/>
      <sheetName val="B131 "/>
      <sheetName val="FF_2 _1_"/>
      <sheetName val="F-5"/>
      <sheetName val="Appx B"/>
      <sheetName val="currency"/>
      <sheetName val="ประมาณการ"/>
      <sheetName val="SAME"/>
      <sheetName val="FF_3"/>
      <sheetName val="Data 2"/>
      <sheetName val="CST1198"/>
      <sheetName val="Tornado 4.7 Component List"/>
      <sheetName val="Tornado 2.2 Component List"/>
      <sheetName val="FF-2"/>
      <sheetName val="ปัจจุบัน "/>
      <sheetName val="C2"/>
      <sheetName val="U2.2"/>
      <sheetName val="Tornado 5.6 Component List"/>
      <sheetName val="QR_4.1"/>
      <sheetName val="U-2.1"/>
      <sheetName val="License BOI"/>
      <sheetName val="SPARES"/>
      <sheetName val="TMS2000"/>
      <sheetName val="dBase"/>
      <sheetName val="GL CB"/>
      <sheetName val="GL M"/>
      <sheetName val="BPR"/>
      <sheetName val="Age311299TAS"/>
      <sheetName val="TASintDec00"/>
      <sheetName val="P4DDBFTAS"/>
      <sheetName val="STart"/>
      <sheetName val="Seagate _share_in_units"/>
      <sheetName val="FF_21_a_"/>
      <sheetName val="CBO0497"/>
      <sheetName val="Sale0402"/>
      <sheetName val="PS-1995"/>
      <sheetName val="Assumptions"/>
      <sheetName val="Breakeven Analysis"/>
      <sheetName val="_IB-PL-00-01_SUMMARY2"/>
      <sheetName val="BAT_data_entry2"/>
      <sheetName val="BAT_Reserve_data_entry2"/>
      <sheetName val="Asset_Class2"/>
      <sheetName val="Cost_Center2"/>
      <sheetName val="Depre__Key2"/>
      <sheetName val="Call_Down_Data_OLD2"/>
      <sheetName val="Spirt_Disp2"/>
      <sheetName val="Read_me2"/>
      <sheetName val="bang_tien_luong2"/>
      <sheetName val="_IB-PL-00-01_SUMMARY1"/>
      <sheetName val="BAT_data_entry1"/>
      <sheetName val="BAT_Reserve_data_entry1"/>
      <sheetName val="Asset_Class1"/>
      <sheetName val="Cost_Center1"/>
      <sheetName val="Depre__Key1"/>
      <sheetName val="Call_Down_Data_OLD1"/>
      <sheetName val="Spirt_Disp1"/>
      <sheetName val="Read_me1"/>
      <sheetName val="bang_tien_luong1"/>
      <sheetName val="STORE MN"/>
      <sheetName val="Mscb97"/>
      <sheetName val="起始"/>
    </sheetNames>
    <sheetDataSet>
      <sheetData sheetId="0"/>
      <sheetData sheetId="1" refreshError="1"/>
      <sheetData sheetId="2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/>
      <sheetData sheetId="71"/>
      <sheetData sheetId="72" refreshError="1"/>
      <sheetData sheetId="73" refreshError="1"/>
      <sheetData sheetId="74" refreshError="1"/>
      <sheetData sheetId="75"/>
      <sheetData sheetId="76"/>
      <sheetData sheetId="77"/>
      <sheetData sheetId="78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/>
      <sheetData sheetId="120" refreshError="1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 refreshError="1"/>
      <sheetData sheetId="135"/>
      <sheetData sheetId="136"/>
      <sheetData sheetId="137"/>
      <sheetData sheetId="138"/>
      <sheetData sheetId="139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/>
      <sheetData sheetId="341"/>
      <sheetData sheetId="342"/>
      <sheetData sheetId="343" refreshError="1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/>
      <sheetData sheetId="373"/>
      <sheetData sheetId="374"/>
      <sheetData sheetId="375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 refreshError="1"/>
      <sheetData sheetId="653" refreshError="1"/>
      <sheetData sheetId="654"/>
      <sheetData sheetId="655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 refreshError="1"/>
      <sheetData sheetId="777" refreshError="1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 refreshError="1"/>
      <sheetData sheetId="885" refreshError="1"/>
      <sheetData sheetId="886" refreshError="1"/>
    </sheetDataSet>
  </externalBook>
</externalLink>
</file>

<file path=xl/externalLinks/externalLink10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x-ss"/>
    </sheetNames>
    <sheetDataSet>
      <sheetData sheetId="0" refreshError="1"/>
    </sheetDataSet>
  </externalBook>
</externalLink>
</file>

<file path=xl/externalLinks/externalLink10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x-ss"/>
      <sheetName val="Bill"/>
      <sheetName val="OSM-ccf"/>
      <sheetName val="OSM"/>
      <sheetName val="Michelle"/>
      <sheetName val="OSM to client"/>
      <sheetName val="Further queries"/>
      <sheetName val="Q1"/>
      <sheetName val="Q2"/>
      <sheetName val="Q3"/>
      <sheetName val="CFW"/>
      <sheetName val="CFW99"/>
      <sheetName val="Budget"/>
      <sheetName val="SAD"/>
      <sheetName val="A2-1"/>
      <sheetName val="RJE"/>
      <sheetName val="CLA"/>
      <sheetName val="A6-2"/>
      <sheetName val="A7-10a"/>
      <sheetName val="C"/>
      <sheetName val="C4"/>
      <sheetName val="C5"/>
      <sheetName val="E"/>
      <sheetName val="E1"/>
      <sheetName val="E2"/>
      <sheetName val="E3"/>
      <sheetName val="E3-1"/>
      <sheetName val="G"/>
      <sheetName val="G1"/>
      <sheetName val="IA"/>
      <sheetName val="I"/>
      <sheetName val="K"/>
      <sheetName val="K2"/>
      <sheetName val="K3"/>
      <sheetName val="M"/>
      <sheetName val="N"/>
      <sheetName val="N1"/>
      <sheetName val="N2"/>
      <sheetName val="Unrecorded"/>
      <sheetName val="O"/>
      <sheetName val="O1"/>
      <sheetName val="O2"/>
      <sheetName val="R"/>
      <sheetName val="R1"/>
      <sheetName val="T"/>
      <sheetName val="A3"/>
      <sheetName val="ua"/>
      <sheetName val="U"/>
      <sheetName val="U-2"/>
      <sheetName val="U1"/>
      <sheetName val="U2"/>
      <sheetName val="U3"/>
      <sheetName val="U4"/>
      <sheetName val="ReviewDN-CN"/>
      <sheetName val="Sheet1"/>
      <sheetName val="Consol Note"/>
      <sheetName val="K2-ss"/>
      <sheetName val="O-ss"/>
      <sheetName val="A2.1"/>
      <sheetName val="A2-2"/>
      <sheetName val="App II"/>
      <sheetName val="A2-3"/>
      <sheetName val="A2-4"/>
      <sheetName val="A3.1"/>
      <sheetName val="A8"/>
      <sheetName val="A8-1"/>
      <sheetName val="A8-2"/>
      <sheetName val="C1"/>
      <sheetName val="C2"/>
      <sheetName val="C3"/>
      <sheetName val="C6"/>
      <sheetName val="G2"/>
      <sheetName val="G3"/>
      <sheetName val="tax_ss"/>
      <sheetName val="O1-1CA "/>
      <sheetName val="FS"/>
      <sheetName val="acs"/>
      <sheetName val="0100"/>
      <sheetName val="FF_4"/>
      <sheetName val="gl"/>
      <sheetName val="11922"/>
      <sheetName val="B_Sheet"/>
      <sheetName val="Notes"/>
      <sheetName val="P&amp;L"/>
      <sheetName val="TBal"/>
      <sheetName val="BPR-Gym"/>
      <sheetName val="FTT- Profitability"/>
      <sheetName val="Additional Procedures"/>
      <sheetName val="FTT- Balance Sheet"/>
      <sheetName val="Assumptions"/>
      <sheetName val="Cost centre expenditure"/>
      <sheetName val="Main orig"/>
      <sheetName val="TC"/>
      <sheetName val="O4_CA"/>
      <sheetName val="O5_IBA"/>
      <sheetName val="Company Info"/>
      <sheetName val="P12.4"/>
      <sheetName val="O2 TC"/>
      <sheetName val="UltraData"/>
      <sheetName val="Customize Your Loan Manager"/>
      <sheetName val="Loan Amortization Table"/>
      <sheetName val="addl cost"/>
      <sheetName val="accumdeprn"/>
      <sheetName val="SEP05"/>
      <sheetName val="FF-2"/>
      <sheetName val="FF-2 (1)"/>
      <sheetName val="FSA"/>
      <sheetName val="gVL"/>
      <sheetName val="CE CDE CID 102201"/>
      <sheetName val="Menu"/>
      <sheetName val="A3|1"/>
      <sheetName val="Book3"/>
      <sheetName val="TAX COMP"/>
      <sheetName val="jun94"/>
      <sheetName val="OPI"/>
      <sheetName val="B"/>
      <sheetName val="SYS"/>
      <sheetName val="Interim --&gt; Top"/>
      <sheetName val="M-2"/>
      <sheetName val="M4a-1"/>
      <sheetName val="Sheet3"/>
      <sheetName val="M-1 Nov"/>
      <sheetName val="MFA"/>
      <sheetName val="FF-1"/>
      <sheetName val="CBO0497"/>
      <sheetName val="U4-Recruitment"/>
      <sheetName val="0000"/>
      <sheetName val="SAME"/>
      <sheetName val="PopCache_Sheet1"/>
      <sheetName val="Cash&amp;Bank - A"/>
      <sheetName val="CFlow2"/>
      <sheetName val="PAYROLL"/>
      <sheetName val="Reimbursements"/>
      <sheetName val="cashflowcomp"/>
      <sheetName val="5 Analysis"/>
      <sheetName val="CAPEX SUM"/>
      <sheetName val="ALLOWANCE'99"/>
      <sheetName val="H1-Investments"/>
      <sheetName val="GCF"/>
      <sheetName val="ca"/>
      <sheetName val="SERVICES"/>
      <sheetName val="AJE"/>
      <sheetName val="K10"/>
      <sheetName val="K10-1 "/>
      <sheetName val="BP-BREAK"/>
      <sheetName val="Weights"/>
      <sheetName val="tuong"/>
      <sheetName val="NC"/>
      <sheetName val="#REF"/>
      <sheetName val="A7"/>
      <sheetName val="Code"/>
      <sheetName val="CA Sheet"/>
      <sheetName val="IBACOMP.XLS"/>
      <sheetName val="CF"/>
      <sheetName val="JE01-Apr"/>
      <sheetName val="JE02-May"/>
      <sheetName val="JE03-Jun"/>
      <sheetName val="JE04-Jul"/>
      <sheetName val="JE05-Aug"/>
      <sheetName val="JE06-Sep"/>
      <sheetName val="JE07-Oct"/>
      <sheetName val="JE08-Nov"/>
      <sheetName val="JE09-Dec"/>
      <sheetName val="JE10-Jan"/>
      <sheetName val="JE11-Feb"/>
      <sheetName val="JE12-Mar"/>
      <sheetName val="Credit"/>
      <sheetName val="Heat Rate"/>
      <sheetName val="fa-c"/>
      <sheetName val="shCap"/>
      <sheetName val="EAF"/>
      <sheetName val="Tariff"/>
      <sheetName val="1"/>
      <sheetName val="Notes (YE)"/>
    </sheetNames>
    <sheetDataSet>
      <sheetData sheetId="0" refreshError="1">
        <row r="7">
          <cell r="C7">
            <v>0</v>
          </cell>
          <cell r="L7">
            <v>0</v>
          </cell>
          <cell r="M7">
            <v>0</v>
          </cell>
          <cell r="N7">
            <v>0</v>
          </cell>
          <cell r="P7">
            <v>0</v>
          </cell>
          <cell r="Q7">
            <v>0</v>
          </cell>
        </row>
        <row r="8">
          <cell r="C8">
            <v>0.2</v>
          </cell>
          <cell r="K8">
            <v>9608</v>
          </cell>
          <cell r="L8">
            <v>0</v>
          </cell>
          <cell r="M8">
            <v>0</v>
          </cell>
          <cell r="N8">
            <v>9502</v>
          </cell>
          <cell r="P8">
            <v>0</v>
          </cell>
          <cell r="Q8">
            <v>0</v>
          </cell>
        </row>
        <row r="9">
          <cell r="C9">
            <v>0.2</v>
          </cell>
          <cell r="K9">
            <v>437</v>
          </cell>
          <cell r="L9">
            <v>0</v>
          </cell>
          <cell r="M9">
            <v>0</v>
          </cell>
          <cell r="N9">
            <v>388</v>
          </cell>
          <cell r="P9">
            <v>0</v>
          </cell>
          <cell r="Q9">
            <v>0</v>
          </cell>
        </row>
        <row r="10">
          <cell r="C10">
            <v>0.2</v>
          </cell>
          <cell r="H10">
            <v>3866</v>
          </cell>
          <cell r="L10">
            <v>3866</v>
          </cell>
          <cell r="M10">
            <v>0</v>
          </cell>
          <cell r="N10">
            <v>3557</v>
          </cell>
          <cell r="P10">
            <v>0</v>
          </cell>
          <cell r="Q10">
            <v>0</v>
          </cell>
        </row>
        <row r="11">
          <cell r="C11">
            <v>0</v>
          </cell>
          <cell r="L11">
            <v>0</v>
          </cell>
        </row>
        <row r="12">
          <cell r="C12">
            <v>0</v>
          </cell>
          <cell r="L12">
            <v>0</v>
          </cell>
        </row>
        <row r="13">
          <cell r="C13">
            <v>0.2</v>
          </cell>
          <cell r="K13">
            <v>1298</v>
          </cell>
          <cell r="L13">
            <v>0</v>
          </cell>
          <cell r="N13">
            <v>1038</v>
          </cell>
        </row>
        <row r="14">
          <cell r="C14">
            <v>0.2</v>
          </cell>
          <cell r="K14">
            <v>2898</v>
          </cell>
          <cell r="L14">
            <v>0</v>
          </cell>
          <cell r="N14">
            <v>2415</v>
          </cell>
        </row>
        <row r="15">
          <cell r="C15">
            <v>0</v>
          </cell>
          <cell r="L15">
            <v>0</v>
          </cell>
        </row>
        <row r="16">
          <cell r="C16">
            <v>0.2</v>
          </cell>
          <cell r="K16">
            <v>435</v>
          </cell>
          <cell r="L16">
            <v>0</v>
          </cell>
          <cell r="N16">
            <v>316</v>
          </cell>
        </row>
        <row r="17">
          <cell r="C17">
            <v>0.2</v>
          </cell>
          <cell r="K17">
            <v>11651</v>
          </cell>
          <cell r="L17">
            <v>0</v>
          </cell>
          <cell r="N17">
            <v>9154</v>
          </cell>
        </row>
        <row r="18">
          <cell r="C18">
            <v>0</v>
          </cell>
          <cell r="L18">
            <v>0</v>
          </cell>
        </row>
        <row r="19">
          <cell r="C19">
            <v>0.2</v>
          </cell>
          <cell r="L19">
            <v>0</v>
          </cell>
        </row>
        <row r="20">
          <cell r="C20">
            <v>0</v>
          </cell>
          <cell r="L20">
            <v>0</v>
          </cell>
        </row>
        <row r="21">
          <cell r="C21">
            <v>0.2</v>
          </cell>
          <cell r="L21">
            <v>0</v>
          </cell>
        </row>
        <row r="22">
          <cell r="C22">
            <v>0</v>
          </cell>
          <cell r="L22">
            <v>0</v>
          </cell>
        </row>
        <row r="23">
          <cell r="C23">
            <v>0.2</v>
          </cell>
          <cell r="L23">
            <v>0</v>
          </cell>
        </row>
        <row r="24">
          <cell r="C24">
            <v>0</v>
          </cell>
          <cell r="L24">
            <v>0</v>
          </cell>
        </row>
        <row r="25">
          <cell r="C25">
            <v>0.2</v>
          </cell>
          <cell r="K25">
            <v>860</v>
          </cell>
          <cell r="L25">
            <v>0</v>
          </cell>
          <cell r="N25">
            <v>574</v>
          </cell>
        </row>
        <row r="26">
          <cell r="C26">
            <v>0.2</v>
          </cell>
          <cell r="K26">
            <v>1721</v>
          </cell>
          <cell r="L26">
            <v>0</v>
          </cell>
          <cell r="N26">
            <v>1475</v>
          </cell>
        </row>
        <row r="27">
          <cell r="C27">
            <v>0</v>
          </cell>
          <cell r="L27">
            <v>0</v>
          </cell>
        </row>
        <row r="28">
          <cell r="C28">
            <v>0.2</v>
          </cell>
          <cell r="H28">
            <v>2350</v>
          </cell>
          <cell r="L28">
            <v>2350</v>
          </cell>
          <cell r="N28">
            <v>2068</v>
          </cell>
        </row>
        <row r="29">
          <cell r="C29">
            <v>0</v>
          </cell>
          <cell r="L29">
            <v>0</v>
          </cell>
        </row>
        <row r="30">
          <cell r="C30">
            <v>0.2</v>
          </cell>
          <cell r="L30">
            <v>0</v>
          </cell>
        </row>
        <row r="31">
          <cell r="C31">
            <v>0.2</v>
          </cell>
          <cell r="K31">
            <v>6293</v>
          </cell>
          <cell r="L31">
            <v>0</v>
          </cell>
        </row>
        <row r="32">
          <cell r="C32">
            <v>0.2</v>
          </cell>
          <cell r="H32">
            <v>30523</v>
          </cell>
          <cell r="L32">
            <v>30523</v>
          </cell>
          <cell r="N32">
            <v>18314</v>
          </cell>
        </row>
        <row r="33">
          <cell r="C33">
            <v>0</v>
          </cell>
          <cell r="L33">
            <v>0</v>
          </cell>
        </row>
        <row r="34">
          <cell r="C34">
            <v>0</v>
          </cell>
          <cell r="L34">
            <v>0</v>
          </cell>
        </row>
        <row r="35">
          <cell r="C35">
            <v>0.2</v>
          </cell>
          <cell r="K35">
            <v>44</v>
          </cell>
          <cell r="L35">
            <v>0</v>
          </cell>
          <cell r="N35">
            <v>38</v>
          </cell>
        </row>
        <row r="36">
          <cell r="C36">
            <v>0.2</v>
          </cell>
          <cell r="L36">
            <v>0</v>
          </cell>
          <cell r="N36">
            <v>0</v>
          </cell>
        </row>
        <row r="37">
          <cell r="C37">
            <v>0</v>
          </cell>
          <cell r="L37">
            <v>0</v>
          </cell>
          <cell r="M37">
            <v>0</v>
          </cell>
          <cell r="N37">
            <v>0</v>
          </cell>
          <cell r="P37">
            <v>0</v>
          </cell>
          <cell r="Q37">
            <v>0</v>
          </cell>
        </row>
        <row r="50">
          <cell r="B50" t="str">
            <v>ULTRADATA (MALAYSIA) SDN BHD (Income Tax File Ref. No.: C 3894386-05)</v>
          </cell>
        </row>
        <row r="51">
          <cell r="B51" t="str">
            <v>Schedule of Capital Allowances for Year of Assessment 2000 (CYB)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</sheetDataSet>
  </externalBook>
</externalLink>
</file>

<file path=xl/externalLinks/externalLink10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FA"/>
    </sheetNames>
    <sheetDataSet>
      <sheetData sheetId="0" refreshError="1"/>
    </sheetDataSet>
  </externalBook>
</externalLink>
</file>

<file path=xl/externalLinks/externalLink10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CONT"/>
      <sheetName val="MFA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M_Maincomp"/>
      <sheetName val="Sheet1"/>
      <sheetName val="B"/>
      <sheetName val="FSA"/>
      <sheetName val="BPR-Bloom"/>
      <sheetName val="FF_2"/>
      <sheetName val="Mfa00"/>
      <sheetName val="feature"/>
      <sheetName val="Standing Data"/>
      <sheetName val="Asset &amp; Liability"/>
      <sheetName val="Net asset value"/>
      <sheetName val="FF_3"/>
      <sheetName val="K2"/>
      <sheetName val="FF_6"/>
      <sheetName val="License BOI"/>
      <sheetName val="Income Statement"/>
      <sheetName val="Balance Sheet"/>
      <sheetName val="Menu"/>
      <sheetName val="data"/>
      <sheetName val="ADJ - RATE"/>
      <sheetName val="TAX COM"/>
      <sheetName val="part-import"/>
      <sheetName val="part-local"/>
      <sheetName val="addl cost"/>
      <sheetName val="accumdeprn"/>
      <sheetName val="Details"/>
      <sheetName val="CODE,NAME"/>
      <sheetName val="Financial Summary"/>
      <sheetName val="Sheet2"/>
      <sheetName val="PRODUCTION -3"/>
      <sheetName val="COST-STOCK"/>
      <sheetName val="Sheet6"/>
      <sheetName val="BUDGET10702"/>
      <sheetName val="cost4-47"/>
      <sheetName val="BUDGET"/>
      <sheetName val="COSUB"/>
      <sheetName val="jun94"/>
      <sheetName val="J1"/>
      <sheetName val="BPR"/>
      <sheetName val="gl"/>
      <sheetName val="ADVANCE-STAFF"/>
      <sheetName val="Co info"/>
      <sheetName val="StandingData"/>
      <sheetName val="Adj&amp;Rje(Z820) "/>
      <sheetName val="PDT-015"/>
    </sheetNames>
    <sheetDataSet>
      <sheetData sheetId="0"/>
      <sheetData sheetId="1"/>
      <sheetData sheetId="2" refreshError="1">
        <row r="1">
          <cell r="A1" t="str">
            <v>SHINYEI KAISHA ELECTRONICS (M) SDN BHD</v>
          </cell>
        </row>
        <row r="2">
          <cell r="A2" t="str">
            <v>FILE NUMBER     :  C 4908274-04</v>
          </cell>
        </row>
        <row r="3">
          <cell r="A3" t="str">
            <v>YEAR OF ASSESSMENT 2000 (CURRENT YEAR)</v>
          </cell>
        </row>
        <row r="4">
          <cell r="A4" t="str">
            <v>MOVEMENTS OF FIXED ASSETS ANALYSES</v>
          </cell>
        </row>
        <row r="6">
          <cell r="B6" t="str">
            <v>COST</v>
          </cell>
          <cell r="G6" t="str">
            <v>DEPRECIATION</v>
          </cell>
          <cell r="L6" t="str">
            <v>NBV</v>
          </cell>
        </row>
        <row r="7">
          <cell r="B7" t="str">
            <v>AS AT</v>
          </cell>
          <cell r="C7" t="str">
            <v>ADDITIONS/</v>
          </cell>
          <cell r="D7" t="str">
            <v>DISPOSAL</v>
          </cell>
          <cell r="E7" t="str">
            <v>AS AT</v>
          </cell>
          <cell r="G7" t="str">
            <v>AS AT</v>
          </cell>
          <cell r="J7" t="str">
            <v>AS AT</v>
          </cell>
          <cell r="L7" t="str">
            <v>AS AT</v>
          </cell>
        </row>
        <row r="8">
          <cell r="A8" t="str">
            <v>DESCRIPTION</v>
          </cell>
          <cell r="B8" t="str">
            <v>1.1.00</v>
          </cell>
          <cell r="C8" t="str">
            <v>TRANSFER *</v>
          </cell>
          <cell r="D8" t="str">
            <v>TRANSFER *</v>
          </cell>
          <cell r="E8" t="str">
            <v>31.12.00</v>
          </cell>
          <cell r="G8" t="str">
            <v>1.1.00</v>
          </cell>
          <cell r="H8" t="str">
            <v>ADDITIONS</v>
          </cell>
          <cell r="I8" t="str">
            <v>DISPOSAL</v>
          </cell>
          <cell r="J8" t="str">
            <v>31.12.00</v>
          </cell>
          <cell r="L8" t="str">
            <v>31.12.00</v>
          </cell>
        </row>
        <row r="10">
          <cell r="A10" t="str">
            <v>PLANT AND MACHINERY</v>
          </cell>
          <cell r="B10">
            <v>14350014</v>
          </cell>
          <cell r="C10">
            <v>3687853</v>
          </cell>
          <cell r="D10">
            <v>870035</v>
          </cell>
          <cell r="E10">
            <v>17167832</v>
          </cell>
          <cell r="G10">
            <v>9826430</v>
          </cell>
          <cell r="H10">
            <v>2186155</v>
          </cell>
          <cell r="I10">
            <v>859416</v>
          </cell>
          <cell r="J10">
            <v>11153169</v>
          </cell>
          <cell r="L10">
            <v>6014663</v>
          </cell>
        </row>
        <row r="11">
          <cell r="B11">
            <v>0</v>
          </cell>
          <cell r="E11">
            <v>0</v>
          </cell>
        </row>
        <row r="12">
          <cell r="A12" t="str">
            <v>FURNITURE, EQUIPMENT,</v>
          </cell>
          <cell r="B12">
            <v>2156983</v>
          </cell>
          <cell r="C12">
            <v>172436</v>
          </cell>
          <cell r="D12">
            <v>200530</v>
          </cell>
          <cell r="E12">
            <v>2731341</v>
          </cell>
          <cell r="G12">
            <v>1000675</v>
          </cell>
          <cell r="H12">
            <v>269524</v>
          </cell>
          <cell r="I12">
            <v>98513</v>
          </cell>
          <cell r="J12">
            <v>1171686</v>
          </cell>
          <cell r="L12">
            <v>1559655</v>
          </cell>
        </row>
        <row r="13">
          <cell r="A13" t="str">
            <v xml:space="preserve">  INSTALLATION  FIXTURES AND</v>
          </cell>
          <cell r="B13">
            <v>0</v>
          </cell>
          <cell r="C13">
            <v>602452</v>
          </cell>
          <cell r="E13">
            <v>0</v>
          </cell>
        </row>
        <row r="14">
          <cell r="A14" t="str">
            <v xml:space="preserve">    LOOSE TOOLS</v>
          </cell>
        </row>
        <row r="15">
          <cell r="A15">
            <v>0</v>
          </cell>
        </row>
        <row r="16">
          <cell r="A16" t="str">
            <v>MOTOR VEHICLES</v>
          </cell>
          <cell r="B16">
            <v>103541</v>
          </cell>
          <cell r="C16">
            <v>136265</v>
          </cell>
          <cell r="D16">
            <v>0</v>
          </cell>
          <cell r="E16">
            <v>239806</v>
          </cell>
          <cell r="G16">
            <v>80020</v>
          </cell>
          <cell r="H16">
            <v>37809</v>
          </cell>
          <cell r="I16">
            <v>0</v>
          </cell>
          <cell r="J16">
            <v>117829</v>
          </cell>
          <cell r="L16">
            <v>121977</v>
          </cell>
        </row>
        <row r="17">
          <cell r="B17">
            <v>0</v>
          </cell>
          <cell r="E17">
            <v>0</v>
          </cell>
        </row>
        <row r="18">
          <cell r="A18" t="str">
            <v>CONSTRUCTION IN PROGRESS</v>
          </cell>
          <cell r="B18">
            <v>602452</v>
          </cell>
          <cell r="C18">
            <v>0</v>
          </cell>
          <cell r="D18">
            <v>602452</v>
          </cell>
          <cell r="E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L18">
            <v>0</v>
          </cell>
        </row>
        <row r="19">
          <cell r="A19">
            <v>0</v>
          </cell>
          <cell r="B19">
            <v>0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</row>
        <row r="21">
          <cell r="B21">
            <v>17212990</v>
          </cell>
          <cell r="C21">
            <v>4599006</v>
          </cell>
          <cell r="D21">
            <v>1673017</v>
          </cell>
          <cell r="E21">
            <v>20138979</v>
          </cell>
          <cell r="F21">
            <v>0</v>
          </cell>
          <cell r="G21">
            <v>10907125</v>
          </cell>
          <cell r="H21">
            <v>2493488</v>
          </cell>
          <cell r="I21">
            <v>957929</v>
          </cell>
          <cell r="J21">
            <v>12442684</v>
          </cell>
          <cell r="K21">
            <v>0</v>
          </cell>
          <cell r="L21">
            <v>7696295</v>
          </cell>
        </row>
        <row r="22">
          <cell r="E22" t="str">
            <v>A/c Note 8</v>
          </cell>
          <cell r="H22" t="str">
            <v>Note</v>
          </cell>
          <cell r="J22" t="str">
            <v>A/c Note 8</v>
          </cell>
          <cell r="L22" t="str">
            <v>A/c Note 8</v>
          </cell>
        </row>
        <row r="24">
          <cell r="E24" t="str">
            <v>Note :</v>
          </cell>
        </row>
        <row r="25">
          <cell r="E25" t="str">
            <v>Depreciation charged to :-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</sheetDataSet>
  </externalBook>
</externalLink>
</file>

<file path=xl/externalLinks/externalLink1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FA"/>
      <sheetName val="COVER"/>
      <sheetName val="CONT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Sheet1"/>
      <sheetName val="FF_2"/>
      <sheetName val="addl cost"/>
      <sheetName val="accumdeprn"/>
      <sheetName val="M_Maincomp"/>
      <sheetName val="B"/>
      <sheetName val="FSA"/>
      <sheetName val="cost4-47"/>
      <sheetName val="BUDGET10702"/>
      <sheetName val="ADJ - RATE"/>
      <sheetName val="Standing Data"/>
      <sheetName val="Menu"/>
      <sheetName val="note_defect"/>
      <sheetName val="Financial Summary"/>
      <sheetName val="Mfa00"/>
      <sheetName val="Asset &amp; Liability"/>
      <sheetName val="Net asset value"/>
      <sheetName val="BUDGET"/>
      <sheetName val="COSUB"/>
      <sheetName val="K2"/>
      <sheetName val="jun94"/>
      <sheetName val="FF_6"/>
      <sheetName val="J1"/>
      <sheetName val="Sheet2"/>
      <sheetName val="PRODUCTION -3"/>
      <sheetName val="COST-STOCK"/>
      <sheetName val="Sheet6"/>
      <sheetName val="Sheet13"/>
      <sheetName val="Sheet11"/>
      <sheetName val="Sheet10"/>
      <sheetName val="Sheet14"/>
      <sheetName val="feature"/>
      <sheetName val="FF_3"/>
      <sheetName val="part-import"/>
      <sheetName val="part-local"/>
      <sheetName val="TAX COM"/>
      <sheetName val="Details"/>
      <sheetName val="PL _ ผลงานใหม่รวม"/>
      <sheetName val="Company Info"/>
      <sheetName val="CA Comp"/>
      <sheetName val="BPR"/>
      <sheetName val="gl"/>
      <sheetName val="TB Worksheet"/>
      <sheetName val="110"/>
      <sheetName val="PDT-015"/>
      <sheetName val="Cash Flow"/>
      <sheetName val="Data"/>
      <sheetName val=" eng job"/>
      <sheetName val="FF-3"/>
      <sheetName val="ตั๋วเงินรับ"/>
      <sheetName val="เงินกู้ MGC"/>
      <sheetName val="เงินกู้ธนชาติ"/>
      <sheetName val="Expense Summary"/>
    </sheetNames>
    <sheetDataSet>
      <sheetData sheetId="0" refreshError="1">
        <row r="1">
          <cell r="A1" t="str">
            <v>SHINYEI KAISHA ELECTRONICS (M) SDN BHD</v>
          </cell>
        </row>
        <row r="2">
          <cell r="A2" t="str">
            <v>FILE NUMBER     :  C 4908274-04</v>
          </cell>
        </row>
        <row r="3">
          <cell r="A3" t="str">
            <v>YEAR OF ASSESSMENT 2000 (CURRENT YEAR)</v>
          </cell>
        </row>
        <row r="4">
          <cell r="A4" t="str">
            <v>MOVEMENTS OF FIXED ASSETS ANALYSES</v>
          </cell>
        </row>
        <row r="6">
          <cell r="B6" t="str">
            <v>COST</v>
          </cell>
          <cell r="G6" t="str">
            <v>DEPRECIATION</v>
          </cell>
          <cell r="L6" t="str">
            <v>NBV</v>
          </cell>
        </row>
        <row r="7">
          <cell r="B7" t="str">
            <v>AS AT</v>
          </cell>
          <cell r="C7" t="str">
            <v>ADDITIONS/</v>
          </cell>
          <cell r="D7" t="str">
            <v>DISPOSAL</v>
          </cell>
          <cell r="E7" t="str">
            <v>AS AT</v>
          </cell>
          <cell r="G7" t="str">
            <v>AS AT</v>
          </cell>
          <cell r="J7" t="str">
            <v>AS AT</v>
          </cell>
          <cell r="L7" t="str">
            <v>AS AT</v>
          </cell>
        </row>
        <row r="8">
          <cell r="A8" t="str">
            <v>DESCRIPTION</v>
          </cell>
          <cell r="B8" t="str">
            <v>1.1.00</v>
          </cell>
          <cell r="C8" t="str">
            <v>TRANSFER *</v>
          </cell>
          <cell r="D8" t="str">
            <v>TRANSFER *</v>
          </cell>
          <cell r="E8" t="str">
            <v>31.12.00</v>
          </cell>
          <cell r="G8" t="str">
            <v>1.1.00</v>
          </cell>
          <cell r="H8" t="str">
            <v>ADDITIONS</v>
          </cell>
          <cell r="I8" t="str">
            <v>DISPOSAL</v>
          </cell>
          <cell r="J8" t="str">
            <v>31.12.00</v>
          </cell>
          <cell r="L8" t="str">
            <v>31.12.00</v>
          </cell>
        </row>
        <row r="10">
          <cell r="A10" t="str">
            <v>PLANT AND MACHINERY</v>
          </cell>
          <cell r="B10">
            <v>14350014</v>
          </cell>
          <cell r="C10">
            <v>3687853</v>
          </cell>
          <cell r="D10">
            <v>870035</v>
          </cell>
          <cell r="E10">
            <v>17167832</v>
          </cell>
          <cell r="G10">
            <v>9826430</v>
          </cell>
          <cell r="H10">
            <v>2186155</v>
          </cell>
          <cell r="I10">
            <v>859416</v>
          </cell>
          <cell r="J10">
            <v>11153169</v>
          </cell>
          <cell r="L10">
            <v>6014663</v>
          </cell>
        </row>
        <row r="11">
          <cell r="B11" t="str">
            <v/>
          </cell>
          <cell r="E11" t="str">
            <v/>
          </cell>
        </row>
        <row r="12">
          <cell r="A12" t="str">
            <v>FURNITURE, EQUIPMENT,</v>
          </cell>
          <cell r="B12">
            <v>2156983</v>
          </cell>
          <cell r="C12">
            <v>172436</v>
          </cell>
          <cell r="D12">
            <v>200530</v>
          </cell>
          <cell r="E12">
            <v>2731341</v>
          </cell>
          <cell r="G12">
            <v>1000675</v>
          </cell>
          <cell r="H12">
            <v>269524</v>
          </cell>
          <cell r="I12">
            <v>98513</v>
          </cell>
          <cell r="J12">
            <v>1171686</v>
          </cell>
          <cell r="L12">
            <v>1559655</v>
          </cell>
        </row>
        <row r="13">
          <cell r="A13" t="str">
            <v xml:space="preserve">  INSTALLATION  FIXTURES AND</v>
          </cell>
          <cell r="B13" t="str">
            <v/>
          </cell>
          <cell r="C13">
            <v>602452</v>
          </cell>
          <cell r="E13" t="str">
            <v/>
          </cell>
        </row>
        <row r="14">
          <cell r="A14" t="str">
            <v xml:space="preserve">    LOOSE TOOLS</v>
          </cell>
        </row>
        <row r="15">
          <cell r="A15" t="str">
            <v/>
          </cell>
        </row>
        <row r="16">
          <cell r="A16" t="str">
            <v>MOTOR VEHICLES</v>
          </cell>
          <cell r="B16">
            <v>103541</v>
          </cell>
          <cell r="C16">
            <v>136265</v>
          </cell>
          <cell r="D16">
            <v>0</v>
          </cell>
          <cell r="E16">
            <v>239806</v>
          </cell>
          <cell r="G16">
            <v>80020</v>
          </cell>
          <cell r="H16">
            <v>37809</v>
          </cell>
          <cell r="I16">
            <v>0</v>
          </cell>
          <cell r="J16">
            <v>117829</v>
          </cell>
          <cell r="L16">
            <v>121977</v>
          </cell>
        </row>
        <row r="17">
          <cell r="B17" t="str">
            <v/>
          </cell>
          <cell r="E17" t="str">
            <v/>
          </cell>
        </row>
        <row r="18">
          <cell r="A18" t="str">
            <v>CONSTRUCTION IN PROGRESS</v>
          </cell>
          <cell r="B18">
            <v>602452</v>
          </cell>
          <cell r="C18">
            <v>0</v>
          </cell>
          <cell r="D18">
            <v>602452</v>
          </cell>
          <cell r="E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L18">
            <v>0</v>
          </cell>
        </row>
        <row r="19">
          <cell r="A19" t="str">
            <v/>
          </cell>
          <cell r="B19" t="str">
            <v/>
          </cell>
          <cell r="C19" t="str">
            <v/>
          </cell>
          <cell r="D19" t="str">
            <v/>
          </cell>
          <cell r="E19" t="str">
            <v/>
          </cell>
          <cell r="F19" t="str">
            <v/>
          </cell>
          <cell r="G19" t="str">
            <v/>
          </cell>
          <cell r="H19" t="str">
            <v/>
          </cell>
          <cell r="I19" t="str">
            <v/>
          </cell>
          <cell r="J19" t="str">
            <v/>
          </cell>
          <cell r="K19" t="str">
            <v/>
          </cell>
          <cell r="L19" t="str">
            <v/>
          </cell>
        </row>
        <row r="21">
          <cell r="B21">
            <v>17212990</v>
          </cell>
          <cell r="C21">
            <v>4599006</v>
          </cell>
          <cell r="D21">
            <v>1673017</v>
          </cell>
          <cell r="E21">
            <v>20138979</v>
          </cell>
          <cell r="F21">
            <v>0</v>
          </cell>
          <cell r="G21">
            <v>10907125</v>
          </cell>
          <cell r="H21">
            <v>2493488</v>
          </cell>
          <cell r="I21">
            <v>957929</v>
          </cell>
          <cell r="J21">
            <v>12442684</v>
          </cell>
          <cell r="K21">
            <v>0</v>
          </cell>
          <cell r="L21">
            <v>7696295</v>
          </cell>
        </row>
        <row r="22">
          <cell r="E22" t="str">
            <v>A/c Note 8</v>
          </cell>
          <cell r="H22" t="str">
            <v>Note</v>
          </cell>
          <cell r="J22" t="str">
            <v>A/c Note 8</v>
          </cell>
          <cell r="L22" t="str">
            <v>A/c Note 8</v>
          </cell>
        </row>
        <row r="24">
          <cell r="E24" t="str">
            <v>Note :</v>
          </cell>
        </row>
        <row r="25">
          <cell r="E25" t="str">
            <v>Depreciation charged to :-</v>
          </cell>
        </row>
      </sheetData>
      <sheetData sheetId="1"/>
      <sheetData sheetId="2">
        <row r="1">
          <cell r="A1" t="str">
            <v>SHINYEI KAISHA ELECTRONICS (M) SDN BHD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</sheetDataSet>
  </externalBook>
</externalLink>
</file>

<file path=xl/externalLinks/externalLink1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</sheetNames>
    <sheetDataSet>
      <sheetData sheetId="0" refreshError="1"/>
    </sheetDataSet>
  </externalBook>
</externalLink>
</file>

<file path=xl/externalLinks/externalLink1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"/>
    </sheetNames>
    <sheetDataSet>
      <sheetData sheetId="0"/>
      <sheetData sheetId="1" refreshError="1"/>
    </sheetDataSet>
  </externalBook>
</externalLink>
</file>

<file path=xl/externalLinks/externalLink1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</sheetNames>
    <sheetDataSet>
      <sheetData sheetId="0" refreshError="1"/>
    </sheetDataSet>
  </externalBook>
</externalLink>
</file>

<file path=xl/externalLinks/externalLink1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fo"/>
    </sheetNames>
    <sheetDataSet>
      <sheetData sheetId="0" refreshError="1"/>
    </sheetDataSet>
  </externalBook>
</externalLink>
</file>

<file path=xl/externalLinks/externalLink1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"/>
      <sheetName val="TB02 (2)"/>
      <sheetName val="Info"/>
      <sheetName val="DR1"/>
      <sheetName val="SD"/>
      <sheetName val="AR"/>
      <sheetName val="BS"/>
      <sheetName val="IS"/>
      <sheetName val="EQ"/>
      <sheetName val="CF"/>
      <sheetName val="NA"/>
      <sheetName val="DIS"/>
      <sheetName val="DIS (2)"/>
      <sheetName val="CF(2)"/>
      <sheetName val="Tax"/>
      <sheetName val="PPE"/>
      <sheetName val="HP"/>
      <sheetName val="FF-1"/>
      <sheetName val="FORMC94"/>
      <sheetName val="CA Sheet"/>
    </sheetNames>
    <sheetDataSet>
      <sheetData sheetId="0">
        <row r="1">
          <cell r="D1" t="str">
            <v>ASIANA FOOD INDUSTRIES SDN BHD</v>
          </cell>
        </row>
      </sheetData>
      <sheetData sheetId="1"/>
      <sheetData sheetId="2" refreshError="1">
        <row r="1">
          <cell r="D1" t="str">
            <v>ASIANA FOOD INDUSTRIES SDN BHD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</sheetDataSet>
  </externalBook>
</externalLink>
</file>

<file path=xl/externalLinks/externalLink1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 info"/>
    </sheetNames>
    <sheetDataSet>
      <sheetData sheetId="0" refreshError="1"/>
    </sheetDataSet>
  </externalBook>
</externalLink>
</file>

<file path=xl/externalLinks/externalLink1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 info"/>
      <sheetName val="TBCS-PL"/>
      <sheetName val="TBCS-BS"/>
      <sheetName val="Adjustments"/>
      <sheetName val="Reclassifications"/>
      <sheetName val="BS"/>
      <sheetName val="TBS"/>
      <sheetName val="TPL"/>
      <sheetName val="CF"/>
      <sheetName val="TRecon"/>
      <sheetName val="DPLA"/>
      <sheetName val="B1"/>
      <sheetName val="B1-1"/>
      <sheetName val="B1-2"/>
      <sheetName val="B2"/>
      <sheetName val="C1"/>
      <sheetName val="C1-1"/>
      <sheetName val="C2"/>
      <sheetName val="C4"/>
      <sheetName val="Eprog"/>
      <sheetName val="E1"/>
      <sheetName val="E1-1"/>
      <sheetName val="E2"/>
      <sheetName val="F1"/>
      <sheetName val="F1-1"/>
      <sheetName val="F2"/>
      <sheetName val="G1"/>
      <sheetName val="G1-1"/>
      <sheetName val="G2"/>
      <sheetName val="G3"/>
      <sheetName val="G4"/>
      <sheetName val="H1"/>
      <sheetName val="H1-1"/>
      <sheetName val="J1"/>
      <sheetName val="LI"/>
      <sheetName val="L1-1"/>
      <sheetName val="M1"/>
      <sheetName val="M1-1"/>
      <sheetName val="M2"/>
      <sheetName val="N1"/>
      <sheetName val="P4"/>
      <sheetName val="Info"/>
      <sheetName val="Cash Flow"/>
      <sheetName val="Financial Summary"/>
      <sheetName val="MFA"/>
      <sheetName val="M_Maincomp"/>
      <sheetName val="Details"/>
      <sheetName val="FF-1"/>
      <sheetName val="Trial Balance"/>
      <sheetName val="PL_A05 APA Input"/>
      <sheetName val="addl cost"/>
      <sheetName val="accumdeprn"/>
      <sheetName val="IFS"/>
      <sheetName val="UF"/>
      <sheetName val="Sampling"/>
      <sheetName val="data"/>
      <sheetName val="boq"/>
    </sheetNames>
    <sheetDataSet>
      <sheetData sheetId="0" refreshError="1">
        <row r="2">
          <cell r="B2" t="str">
            <v>HO LEONG PRECISION STAMPING SDN BHD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</sheetDataSet>
  </externalBook>
</externalLink>
</file>

<file path=xl/externalLinks/externalLink1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3"/>
      <sheetName val="C"/>
      <sheetName val="C-1"/>
      <sheetName val="C-2"/>
      <sheetName val="31"/>
      <sheetName val="10-2"/>
      <sheetName val="10"/>
      <sheetName val="20"/>
      <sheetName val="30"/>
      <sheetName val="Weights"/>
      <sheetName val="F_3"/>
      <sheetName val="details"/>
      <sheetName val="U2 - Sales"/>
      <sheetName val="Tabelle3"/>
      <sheetName val="addl cost"/>
      <sheetName val="accumdeprn"/>
      <sheetName val="N2 Detailed Listing (Pre-final)"/>
      <sheetName val="LINKS TABLE"/>
      <sheetName val="6balancesheet2000"/>
      <sheetName val="cashflowcomp"/>
      <sheetName val="E"/>
      <sheetName val="OPTION"/>
      <sheetName val="CONTRACTS"/>
      <sheetName val="BASE DATA"/>
      <sheetName val="SUMFA.XLS"/>
      <sheetName val="INPUT"/>
      <sheetName val="D"/>
      <sheetName val="Menu"/>
      <sheetName val="COMP"/>
      <sheetName val="consol"/>
      <sheetName val="tax-ss"/>
      <sheetName val="CFWork"/>
      <sheetName val="ISQR"/>
      <sheetName val="U2_-_Sales"/>
      <sheetName val="addl_cost"/>
      <sheetName val="N2_Detailed_Listing_(Pre-final)"/>
      <sheetName val="LINKS_TABLE"/>
      <sheetName val="BASE_DATA"/>
      <sheetName val="SUMFA_XLS"/>
      <sheetName val="Co info"/>
      <sheetName val="FF-1"/>
      <sheetName val="UB-20"/>
      <sheetName val="sbu_list"/>
      <sheetName val="ca94"/>
      <sheetName val="Off. Equipm.-Nov"/>
      <sheetName val="Renovation-Nov"/>
      <sheetName val="Computer-Nov"/>
      <sheetName val="F&amp;F-Nov"/>
      <sheetName val="MMC-PL"/>
      <sheetName val="FF-4"/>
      <sheetName val="6A CA"/>
      <sheetName val="FF-2"/>
      <sheetName val="A-1"/>
      <sheetName val="Sheet5"/>
      <sheetName val="Control"/>
      <sheetName val="Macola GL"/>
      <sheetName val="Data_2_C0 B"/>
      <sheetName val="Sheet1"/>
      <sheetName val="Chart of Account"/>
      <sheetName val="FA-LISTING"/>
      <sheetName val="Property"/>
      <sheetName val="CR.AJE"/>
      <sheetName val="BPR"/>
      <sheetName val="S.33(2)"/>
      <sheetName val="#REF"/>
      <sheetName val="FSA"/>
      <sheetName val="tb-cy"/>
      <sheetName val="RM Prices - Overheads"/>
      <sheetName val="Producti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</sheetDataSet>
  </externalBook>
</externalLink>
</file>

<file path=xl/externalLinks/externalLink1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ข้อมูล"/>
    </sheetNames>
    <sheetDataSet>
      <sheetData sheetId="0" refreshError="1"/>
    </sheetDataSet>
  </externalBook>
</externalLink>
</file>

<file path=xl/externalLinks/externalLink1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indow"/>
      <sheetName val="หน้าสรุป BT"/>
      <sheetName val="สรุป"/>
      <sheetName val="สารบัญ"/>
      <sheetName val="หน้าที่ 1"/>
      <sheetName val="หน้าที่ 2"/>
      <sheetName val="หน้าที่ 3"/>
      <sheetName val="หน้าที่ 4"/>
      <sheetName val="หน้าที่ 5 (แผนที่ภาพรวม)"/>
      <sheetName val="หน้าที่ 6 (แบบแปลน)"/>
      <sheetName val="หน้าที่ 6 (แบบแปลน) (2)"/>
      <sheetName val="ภาพถ่าย 1"/>
      <sheetName val="ภาพถ่าย 2"/>
      <sheetName val="ภาพถ่าย 3"/>
      <sheetName val="ภาพถ่าย 4"/>
      <sheetName val="ภาพถ่าย 5"/>
      <sheetName val="ภาพถ่าย 6"/>
      <sheetName val="ข้อมูล"/>
      <sheetName val="Database"/>
      <sheetName val="10-1 Media"/>
      <sheetName val="10-cut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>
        <row r="3">
          <cell r="AA3" t="str">
            <v>วิธีการเปรียบเทียบตลาด (Market Approach)</v>
          </cell>
        </row>
        <row r="4">
          <cell r="AA4" t="str">
            <v>วิธีการต้นทุน (Cost Approach)</v>
          </cell>
        </row>
      </sheetData>
      <sheetData sheetId="18" refreshError="1"/>
      <sheetData sheetId="19" refreshError="1"/>
      <sheetData sheetId="20" refreshError="1"/>
    </sheetDataSet>
  </externalBook>
</externalLink>
</file>

<file path=xl/externalLinks/externalLink1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3"/>
    </sheetNames>
    <sheetDataSet>
      <sheetData sheetId="0" refreshError="1"/>
    </sheetDataSet>
  </externalBook>
</externalLink>
</file>

<file path=xl/externalLinks/externalLink1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3"/>
      <sheetName val="Weights"/>
      <sheetName val="Financial Summary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1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inancial Summary"/>
    </sheetNames>
    <sheetDataSet>
      <sheetData sheetId="0" refreshError="1"/>
    </sheetDataSet>
  </externalBook>
</externalLink>
</file>

<file path=xl/externalLinks/externalLink1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nitwise requirements"/>
      <sheetName val="Summary list"/>
      <sheetName val="Financial Summary"/>
      <sheetName val="Balance Sheet"/>
      <sheetName val="BS Schedules NCA"/>
      <sheetName val="Capitalisation"/>
      <sheetName val="Splitter &amp; Flaker"/>
      <sheetName val="Inventory"/>
      <sheetName val="BS schedules Other CA"/>
      <sheetName val="Receivable schdl"/>
      <sheetName val="BS Schedules loans"/>
      <sheetName val="BS Schedules Other CL"/>
      <sheetName val="P&amp;L Mktwise consolidated"/>
      <sheetName val="Overheads"/>
      <sheetName val="Cash Flow"/>
      <sheetName val="Capacity Util"/>
      <sheetName val="Capital Exp"/>
      <sheetName val="P&amp;L Productwise"/>
      <sheetName val="Interest &amp; Dep"/>
      <sheetName val="Export Sale &amp; Contribution"/>
      <sheetName val="F-3"/>
      <sheetName val="MFA"/>
      <sheetName val="addl cost"/>
      <sheetName val="accumdeprn"/>
      <sheetName val="Sheet1"/>
      <sheetName val="Co info"/>
      <sheetName val="Details"/>
      <sheetName val="B"/>
      <sheetName val="FSA"/>
      <sheetName val="BPR"/>
      <sheetName val="M_Maincomp"/>
      <sheetName val="jun94"/>
      <sheetName val="data"/>
      <sheetName val="TO - SP"/>
      <sheetName val="cost4-47"/>
      <sheetName val="RATE"/>
      <sheetName val="description"/>
      <sheetName val="CODE,NAME"/>
      <sheetName val="Audit schedule"/>
      <sheetName val="Code1"/>
      <sheetName val="BUDGET"/>
      <sheetName val="BUDGET10702"/>
      <sheetName val="COSUB"/>
      <sheetName val="gl"/>
      <sheetName val="Sheet2"/>
      <sheetName val="PRODUCTION -3"/>
      <sheetName val="COST-STOCK"/>
      <sheetName val="Sheet6"/>
      <sheetName val="Company Info"/>
      <sheetName val="CA Comp"/>
      <sheetName val="ADVANCE-STAFF"/>
      <sheetName val="PDT-015"/>
      <sheetName val="110"/>
      <sheetName val="Defer_ร่วม"/>
      <sheetName val="FF_6"/>
      <sheetName val="ADJ - RATE"/>
      <sheetName val="LE1(act3mth)"/>
    </sheetNames>
    <sheetDataSet>
      <sheetData sheetId="0"/>
      <sheetData sheetId="1"/>
      <sheetData sheetId="2" refreshError="1">
        <row r="2">
          <cell r="B2" t="str">
            <v>IFFCO (MALAYSIA) Sdn. Bhd.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</sheetDataSet>
  </externalBook>
</externalLink>
</file>

<file path=xl/externalLinks/externalLink1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umdeprn"/>
      <sheetName val="addl cost"/>
      <sheetName val="Financial Summary"/>
      <sheetName val="Cash Flow"/>
      <sheetName val="Co info"/>
      <sheetName val="MFA"/>
      <sheetName val="Sheet1"/>
      <sheetName val="FF_2"/>
      <sheetName val="B"/>
      <sheetName val="FSA"/>
      <sheetName val="FAs"/>
      <sheetName val="Company Info"/>
      <sheetName val="CA Comp"/>
      <sheetName val="TrialBalance Q3-2002"/>
      <sheetName val="Details"/>
      <sheetName val="Data(Before API)"/>
      <sheetName val="Main_Menu"/>
      <sheetName val="Parameter"/>
      <sheetName val="Index"/>
      <sheetName val="Sampling"/>
      <sheetName val="cost4-47"/>
      <sheetName val="M_Maincomp"/>
      <sheetName val="jun94"/>
      <sheetName val="CODE,NAME"/>
      <sheetName val="LE1(act3mth)"/>
      <sheetName val="BGT97STAFF"/>
      <sheetName val="ADJ - RATE"/>
      <sheetName val="BUDGET10702"/>
      <sheetName val="Code1"/>
      <sheetName val="BPR"/>
      <sheetName val="TO - SP"/>
      <sheetName val="J2"/>
      <sheetName val="PDT-015"/>
      <sheetName val="data"/>
      <sheetName val="FF_6"/>
      <sheetName val="งบทดลองปภพ 4-47"/>
      <sheetName val="Q3-46"/>
      <sheetName val="Header"/>
      <sheetName val="sale CB"/>
      <sheetName val="Sheet7"/>
      <sheetName val="รายการสินค้าระหว่างทาง"/>
      <sheetName val="C2"/>
      <sheetName val="FF_3"/>
      <sheetName val="110"/>
      <sheetName val="PL _ ผลงานใหม่รวม"/>
      <sheetName val="ตั๋วเงินรับ"/>
      <sheetName val="Expense Summary"/>
      <sheetName val="เงินกู้ MGC"/>
      <sheetName val="เงินกู้ธนชาติ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1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dl cost"/>
      <sheetName val="accumdeprn"/>
    </sheetNames>
    <sheetDataSet>
      <sheetData sheetId="0" refreshError="1"/>
      <sheetData sheetId="1" refreshError="1"/>
    </sheetDataSet>
  </externalBook>
</externalLink>
</file>

<file path=xl/externalLinks/externalLink1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umdeprn"/>
      <sheetName val="addl cost"/>
      <sheetName val="Financial Summary"/>
      <sheetName val="FF_6"/>
      <sheetName val="งบทดลองปภพ 4-47"/>
      <sheetName val="Q3-46"/>
      <sheetName val="Co info"/>
      <sheetName val="cost4-47"/>
      <sheetName val="Company Info"/>
      <sheetName val="CA Comp"/>
      <sheetName val="B"/>
      <sheetName val="FSA"/>
      <sheetName val="FAs"/>
      <sheetName val="Cash Flow"/>
      <sheetName val="MFA"/>
      <sheetName val="LE1(act3mth)"/>
      <sheetName val="PDT-015"/>
      <sheetName val="Header"/>
      <sheetName val="Details"/>
      <sheetName val="Data(Before API)"/>
      <sheetName val="Main_Menu"/>
      <sheetName val="Sheet1"/>
      <sheetName val="jun94"/>
      <sheetName val="GL CB"/>
      <sheetName val="GL M"/>
      <sheetName val="J2"/>
      <sheetName val="Code1"/>
      <sheetName val="Parameter"/>
      <sheetName val="Sampling"/>
      <sheetName val="FF_2"/>
      <sheetName val="Index"/>
      <sheetName val="M_Maincomp"/>
      <sheetName val="CODE,NAME"/>
      <sheetName val="BUDGET10702"/>
      <sheetName val="ADJ - RATE"/>
      <sheetName val="data"/>
      <sheetName val="Input"/>
      <sheetName val="BPR"/>
      <sheetName val="Newspaper"/>
      <sheetName val="Energy(update)"/>
      <sheetName val="เงินกู้ MGC"/>
      <sheetName val="เงินกู้ธนชาติ"/>
      <sheetName val="ตั๋วเงินรับ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1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(KL)"/>
      <sheetName val="F-2(KL)"/>
      <sheetName val="F-3(KL)"/>
      <sheetName val="F-4(KL)"/>
      <sheetName val="F-5(KL)"/>
      <sheetName val="F-22(KL)"/>
      <sheetName val="AP110"/>
      <sheetName val="A(KL)"/>
      <sheetName val="L(KL)"/>
      <sheetName val="M-MM(KL)"/>
      <sheetName val="N(KL)"/>
      <sheetName val="U(KL)"/>
      <sheetName val="U-1(KL)"/>
      <sheetName val="U-disclosure(KL)"/>
      <sheetName val="CC(KL)"/>
      <sheetName val="30(KL)"/>
      <sheetName val="Sheet1"/>
      <sheetName val="APCODE"/>
      <sheetName val="Rates"/>
      <sheetName val="FF-2"/>
      <sheetName val="FSA"/>
      <sheetName val="C"/>
      <sheetName val="A-1"/>
      <sheetName val="addl cost"/>
      <sheetName val="accumdepr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1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PCODE"/>
    </sheetNames>
    <sheetDataSet>
      <sheetData sheetId="0" refreshError="1"/>
    </sheetDataSet>
  </externalBook>
</externalLink>
</file>

<file path=xl/externalLinks/externalLink1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ject Details"/>
      <sheetName val="Project Summary"/>
      <sheetName val="Milestones"/>
      <sheetName val="Fixed Price Memo"/>
      <sheetName val="Revenue Forecast"/>
      <sheetName val="My Revenue"/>
      <sheetName val="Local Time"/>
      <sheetName val="Contractor Time"/>
      <sheetName val="Other Time"/>
      <sheetName val="FP Sub Effort"/>
      <sheetName val="Expenses"/>
      <sheetName val="Rates"/>
      <sheetName val="Country"/>
      <sheetName val="Macro"/>
      <sheetName val="Module1"/>
      <sheetName val="APCODE"/>
      <sheetName val="F-3"/>
      <sheetName val="addl cost"/>
      <sheetName val="accumdeprn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/>
      <sheetData sheetId="7"/>
      <sheetData sheetId="8"/>
      <sheetData sheetId="9"/>
      <sheetData sheetId="10"/>
      <sheetData sheetId="11">
        <row r="2">
          <cell r="B2">
            <v>0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1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</sheetNames>
    <sheetDataSet>
      <sheetData sheetId="0" refreshError="1"/>
    </sheetDataSet>
  </externalBook>
</externalLink>
</file>

<file path=xl/externalLinks/externalLink1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ny Info"/>
      <sheetName val="Summary of Fixed Assets"/>
      <sheetName val="Additions"/>
      <sheetName val="Disposals"/>
      <sheetName val="Hire Purchase"/>
      <sheetName val="Lease"/>
      <sheetName val="Controlled Transfer"/>
      <sheetName val="CA Comp"/>
      <sheetName val="IBA Comp "/>
      <sheetName val="Index"/>
      <sheetName val="APCODE"/>
      <sheetName val="Rates"/>
      <sheetName val="Menu"/>
      <sheetName val="11922"/>
    </sheetNames>
    <sheetDataSet>
      <sheetData sheetId="0">
        <row r="6">
          <cell r="B6" t="str">
            <v>2000 (Current year basis)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5"/>
    </sheetNames>
    <sheetDataSet>
      <sheetData sheetId="0" refreshError="1"/>
    </sheetDataSet>
  </externalBook>
</externalLink>
</file>

<file path=xl/externalLinks/externalLink1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,F-2"/>
      <sheetName val="F-3"/>
      <sheetName val="F-4"/>
      <sheetName val="F-5"/>
      <sheetName val="Sheet3"/>
      <sheetName val="CA"/>
      <sheetName val="Index"/>
    </sheetNames>
    <sheetDataSet>
      <sheetData sheetId="0">
        <row r="3">
          <cell r="A3" t="str">
            <v>A: 30 April 2001</v>
          </cell>
        </row>
      </sheetData>
      <sheetData sheetId="1"/>
      <sheetData sheetId="2" refreshError="1"/>
      <sheetData sheetId="3" refreshError="1">
        <row r="3">
          <cell r="A3" t="str">
            <v>A: 30 April 2001</v>
          </cell>
        </row>
        <row r="7">
          <cell r="B7" t="str">
            <v>30.04.00</v>
          </cell>
        </row>
      </sheetData>
      <sheetData sheetId="4" refreshError="1"/>
      <sheetData sheetId="5" refreshError="1"/>
      <sheetData sheetId="6" refreshError="1"/>
    </sheetDataSet>
  </externalBook>
</externalLink>
</file>

<file path=xl/externalLinks/externalLink1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ny Info"/>
    </sheetNames>
    <sheetDataSet>
      <sheetData sheetId="0" refreshError="1"/>
    </sheetDataSet>
  </externalBook>
</externalLink>
</file>

<file path=xl/externalLinks/externalLink1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"/>
      <sheetName val="OS "/>
      <sheetName val="BPR"/>
      <sheetName val="Sales analysis"/>
      <sheetName val="G-4-2"/>
      <sheetName val="J-70"/>
      <sheetName val="J-71"/>
      <sheetName val="J-72"/>
      <sheetName val="J-73"/>
      <sheetName val="F-1"/>
      <sheetName val="F-2"/>
      <sheetName val="F-3"/>
      <sheetName val="AP110(SUP)"/>
      <sheetName val="F-8 (FSL)"/>
      <sheetName val="F-8 (MASB)-Recon"/>
      <sheetName val="CF"/>
      <sheetName val="A"/>
      <sheetName val="B"/>
      <sheetName val="B-1"/>
      <sheetName val="C"/>
      <sheetName val="C-1"/>
      <sheetName val="C-2"/>
      <sheetName val="L"/>
      <sheetName val="N"/>
      <sheetName val="N-1"/>
      <sheetName val="U"/>
      <sheetName val="BB"/>
      <sheetName val="CC"/>
      <sheetName val="M-MM"/>
      <sheetName val="G-35"/>
      <sheetName val="G-35-1"/>
      <sheetName val="G-35-2"/>
      <sheetName val="G-35-3"/>
      <sheetName val="10"/>
      <sheetName val="10-1"/>
      <sheetName val="20"/>
      <sheetName val="20-1"/>
      <sheetName val="30"/>
      <sheetName val="70"/>
      <sheetName val="RECON"/>
      <sheetName val="Company Info"/>
      <sheetName val="Index"/>
      <sheetName val="F-5"/>
      <sheetName val="Company Inf"/>
      <sheetName val="CA Com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1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ny Info"/>
      <sheetName val="CA Comp"/>
    </sheetNames>
    <sheetDataSet>
      <sheetData sheetId="0" refreshError="1"/>
      <sheetData sheetId="1" refreshError="1"/>
    </sheetDataSet>
  </externalBook>
</externalLink>
</file>

<file path=xl/externalLinks/externalLink1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ny Info"/>
      <sheetName val="CA Comp"/>
      <sheetName val="cost4-47"/>
      <sheetName val="addl cost"/>
      <sheetName val="accumdeprn"/>
      <sheetName val="Q3-46"/>
      <sheetName val="FF_6"/>
      <sheetName val="Co info"/>
      <sheetName val="Financial Summary"/>
      <sheetName val="TO - SP"/>
      <sheetName val="PL _ ผลงานใหม่รวม"/>
      <sheetName val="BPR"/>
      <sheetName val="Newspaper"/>
      <sheetName val="InventTableModule_1-1"/>
      <sheetName val="List"/>
      <sheetName val="part-import"/>
      <sheetName val="part-local"/>
      <sheetName val="งบทดลองปภพ 4-47"/>
      <sheetName val="Setup"/>
      <sheetName val="MFA"/>
      <sheetName val="LC _ TR Listing"/>
      <sheetName val="description"/>
      <sheetName val="Cash Flow"/>
      <sheetName val="CA-Merlin"/>
      <sheetName val="CODE,NAME"/>
      <sheetName val="110"/>
      <sheetName val="Sheet1"/>
      <sheetName val="jun94"/>
      <sheetName val="BUDGET10702"/>
      <sheetName val="Norms SP"/>
      <sheetName val="จันทร์"/>
      <sheetName val="Details"/>
      <sheetName val="Data"/>
      <sheetName val="_Lookup"/>
      <sheetName val="B"/>
      <sheetName val="FSA"/>
      <sheetName val="STATEMENT"/>
      <sheetName val="FF_3"/>
      <sheetName val="COSUB"/>
      <sheetName val="#Lookup"/>
      <sheetName val="M_Maincomp"/>
      <sheetName val="ADJ - RATE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1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ny Info"/>
      <sheetName val="CA Comp"/>
      <sheetName val="Setup"/>
      <sheetName val="addl cost"/>
      <sheetName val="accumdeprn"/>
      <sheetName val="cost4-47"/>
      <sheetName val="Q3-46"/>
      <sheetName val="FF_6"/>
      <sheetName val="Cash Flow"/>
      <sheetName val="Financial Summary"/>
      <sheetName val="TO - SP"/>
      <sheetName val="Co info"/>
      <sheetName val="BPR"/>
      <sheetName val="MFA"/>
      <sheetName val="group"/>
      <sheetName val="jun94"/>
      <sheetName val="Sheet1"/>
      <sheetName val="110"/>
      <sheetName val="CA-Merlin"/>
      <sheetName val="CODE,NAME"/>
      <sheetName val="BUDGET10702"/>
      <sheetName val="PL _ ผลงานใหม่รวม"/>
      <sheetName val="Norms SP"/>
      <sheetName val="จันทร์"/>
      <sheetName val="Details"/>
      <sheetName val="Newspaper"/>
      <sheetName val="InventTableModule_1-1"/>
      <sheetName val="List"/>
      <sheetName val="LC _ TR Listing"/>
      <sheetName val="งบทดลองปภพ 4-47"/>
      <sheetName val="M_Maincomp"/>
      <sheetName val="B"/>
      <sheetName val="FSA"/>
      <sheetName val="Summary of Fixed Assets"/>
      <sheetName val="Additions"/>
      <sheetName val="Disposals"/>
      <sheetName val="Hire Purchase"/>
      <sheetName val="Lease"/>
      <sheetName val="Controlled Transfer"/>
      <sheetName val="IBA Comp "/>
      <sheetName val="EBC"/>
      <sheetName val="O2 TC"/>
      <sheetName val="O4 CA"/>
      <sheetName val="Menu"/>
      <sheetName val="FF-2"/>
      <sheetName val="F-5"/>
      <sheetName val="Addition"/>
      <sheetName val="SCH B"/>
      <sheetName val="FF-2 (1)"/>
      <sheetName val="Cost centre expenditure"/>
      <sheetName val="TITLE"/>
      <sheetName val="U110"/>
      <sheetName val="Data"/>
      <sheetName val="Annx1"/>
      <sheetName val="10"/>
      <sheetName val="Working"/>
      <sheetName val="Entity Data"/>
      <sheetName val="Data_STD"/>
      <sheetName val="0000"/>
      <sheetName val="F&amp;F-Nov"/>
      <sheetName val="Index"/>
      <sheetName val="Summary Page"/>
      <sheetName val="TB"/>
      <sheetName val="SS"/>
      <sheetName val="CC"/>
      <sheetName val="FF-3"/>
      <sheetName val="N2 Detailed Listing (Pre-final)"/>
      <sheetName val="EE97"/>
      <sheetName val="CRA-Detail"/>
      <sheetName val="P12.4"/>
      <sheetName val="Disposal"/>
      <sheetName val="CA"/>
      <sheetName val="HP"/>
      <sheetName val="FA_Rec"/>
      <sheetName val="U2 - Sales"/>
      <sheetName val="P &amp; L EP"/>
      <sheetName val="P&amp;L JB"/>
      <sheetName val="Header Data"/>
      <sheetName val="P&amp;L"/>
      <sheetName val="Company_Info"/>
      <sheetName val="Summary_of_Fixed_Assets"/>
      <sheetName val="Hire_Purchase"/>
      <sheetName val="Controlled_Transfer"/>
      <sheetName val="CA_Comp"/>
      <sheetName val="IBA_Comp_"/>
      <sheetName val="Entity_Data"/>
      <sheetName val="Cost_centre_expenditure"/>
      <sheetName val="SCH_B"/>
      <sheetName val="addl_cost"/>
      <sheetName val="Summary_Page"/>
      <sheetName val="FF-2_(1)"/>
      <sheetName val="FG2540"/>
      <sheetName val="SCH D"/>
      <sheetName val="SCH 22"/>
      <sheetName val="ADD"/>
      <sheetName val="SCH4B"/>
      <sheetName val="SCH5C"/>
      <sheetName val="SCH6(5-8)"/>
      <sheetName val="SCH 4D(i)"/>
      <sheetName val="SCH 7C"/>
      <sheetName val="A"/>
      <sheetName val="Stationeries"/>
      <sheetName val="5 Analysis"/>
      <sheetName val="FF-21(a)"/>
      <sheetName val="FF-13"/>
      <sheetName val="U-10"/>
      <sheetName val="cover"/>
      <sheetName val="U-13-2(disc)"/>
      <sheetName val="G-35-3"/>
      <sheetName val="PA"/>
      <sheetName val="FF-5"/>
      <sheetName val="MMIP(JU)"/>
      <sheetName val="F-1&amp;F-2"/>
      <sheetName val="APCODE"/>
      <sheetName val="TRI_WACC"/>
      <sheetName val="Parameter"/>
      <sheetName val="MTD PL"/>
      <sheetName val="FF-1"/>
      <sheetName val="Q1"/>
      <sheetName val="GRAPH"/>
      <sheetName val="materiallist"/>
      <sheetName val="depn-Sep 03"/>
      <sheetName val="Interim --&gt; Top"/>
      <sheetName val="U1.6"/>
      <sheetName val="cashflowcomp"/>
      <sheetName val="FF-21"/>
      <sheetName val="Activity Price"/>
      <sheetName val="A3"/>
      <sheetName val="BS"/>
      <sheetName val="FAS 123 Exp"/>
      <sheetName val="full pot"/>
      <sheetName val="Rates"/>
      <sheetName val="gl"/>
      <sheetName val="FF-50"/>
      <sheetName val="FF_2"/>
      <sheetName val="E101 - Lead"/>
      <sheetName val="F101 - inventory "/>
      <sheetName val="O101 - Lead"/>
      <sheetName val="revenue-mth"/>
      <sheetName val="FF-6"/>
      <sheetName val="RANGE"/>
      <sheetName val="LinkData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VOLUME"/>
      <sheetName val="K4. F&amp;F"/>
      <sheetName val="Sensitivity"/>
      <sheetName val="CA Sheet"/>
      <sheetName val="UAD"/>
      <sheetName val="SCH 20"/>
      <sheetName val="ye"/>
      <sheetName val="CONTROL PANEL"/>
      <sheetName val="Company_Info1"/>
      <sheetName val="Summary_of_Fixed_Assets1"/>
      <sheetName val="Hire_Purchase1"/>
      <sheetName val="Controlled_Transfer1"/>
      <sheetName val="CA_Comp1"/>
      <sheetName val="IBA_Comp_1"/>
      <sheetName val="FF-2_(1)1"/>
      <sheetName val="Entity_Data1"/>
      <sheetName val="Cost_centre_expenditure1"/>
      <sheetName val="SCH_B1"/>
      <sheetName val="addl_cost1"/>
      <sheetName val="Summary_Page1"/>
      <sheetName val="N2_Detailed_Listing_(Pre-final)"/>
      <sheetName val="P12_4"/>
      <sheetName val="P_&amp;_L_EP"/>
      <sheetName val="P&amp;L_JB"/>
      <sheetName val="SCH_D"/>
      <sheetName val="SCH_22"/>
      <sheetName val="Header_Data"/>
      <sheetName val="U2_-_Sales"/>
      <sheetName val="O2_TC"/>
      <sheetName val="O4_CA"/>
      <sheetName val="5_Analysis"/>
      <sheetName val="MTD_PL"/>
      <sheetName val="SCH_4D(i)"/>
      <sheetName val="SCH_7C"/>
      <sheetName val="depn-Sep_03"/>
      <sheetName val="Interim_--&gt;_Top"/>
      <sheetName val="full_pot"/>
      <sheetName val="FAS_123_Exp"/>
      <sheetName val="Activity_Price"/>
      <sheetName val="CUOC"/>
      <sheetName val="tra-vat-lieu"/>
      <sheetName val="NOA"/>
      <sheetName val="AGG_aggr2"/>
      <sheetName val="AGG_rmc2"/>
      <sheetName val="CEM_cc2"/>
      <sheetName val="AGG_conc2"/>
      <sheetName val="CEM_afr2"/>
      <sheetName val="CEM_mic2"/>
      <sheetName val="CEM_trcem2"/>
      <sheetName val="OPR_open2"/>
      <sheetName val="OPR_spec2"/>
      <sheetName val="OPR_tropr2"/>
      <sheetName val="O2 CA Sheet"/>
      <sheetName val="DTD"/>
      <sheetName val="A2-2"/>
      <sheetName val="A3-1"/>
      <sheetName val="TC"/>
      <sheetName val="SCH"/>
      <sheetName val="K2"/>
      <sheetName val="0100"/>
      <sheetName val="C2"/>
      <sheetName val="A-1"/>
      <sheetName val="source"/>
      <sheetName val="E101"/>
      <sheetName val="G101"/>
      <sheetName val="U201"/>
      <sheetName val="Sales - Machinery &amp; Equipment"/>
      <sheetName val="itc-inv"/>
      <sheetName val="FADISP-FY2002(B)"/>
      <sheetName val="FORMC94"/>
      <sheetName val="U1 P&amp;L"/>
      <sheetName val="FF-4"/>
      <sheetName val="AFA"/>
      <sheetName val="K5-1"/>
      <sheetName val="4 Analysis"/>
      <sheetName val="U-50"/>
      <sheetName val="1"/>
      <sheetName val="Assumptions"/>
      <sheetName val="U"/>
      <sheetName val="M_CT_OUT"/>
      <sheetName val="P_L"/>
      <sheetName val="Electrical "/>
      <sheetName val="U101 - Lead"/>
      <sheetName val="CBO0497"/>
      <sheetName val="PRODPIB"/>
      <sheetName val="Tax Computation"/>
      <sheetName val="ADJ - RATE"/>
      <sheetName val="ตั๋วเงินรับ"/>
      <sheetName val="SILICATE"/>
    </sheetNames>
    <sheetDataSet>
      <sheetData sheetId="0">
        <row r="6">
          <cell r="B6" t="str">
            <v>2000 (Current year basis)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</sheetDataSet>
  </externalBook>
</externalLink>
</file>

<file path=xl/externalLinks/externalLink1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Storage"/>
    </sheetNames>
    <sheetDataSet>
      <sheetData sheetId="0" refreshError="1"/>
    </sheetDataSet>
  </externalBook>
</externalLink>
</file>

<file path=xl/externalLinks/externalLink1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ud Bar"/>
      <sheetName val="Bud Restaurant"/>
      <sheetName val="EnterManual"/>
      <sheetName val="Main Menu"/>
      <sheetName val="EOMonth"/>
      <sheetName val="Notes"/>
      <sheetName val="FileData"/>
      <sheetName val="Period Calc"/>
      <sheetName val="Flash Report"/>
      <sheetName val="SW Reporting"/>
      <sheetName val="DataStorage"/>
      <sheetName val="SW Data Entry"/>
      <sheetName val="SnapshotEofM"/>
      <sheetName val="SnapshotMM"/>
      <sheetName val="SW Data LastYear"/>
      <sheetName val="Salaries and Wages Hrs"/>
      <sheetName val="Bud Rooms"/>
      <sheetName val="Bud Food&amp;Bev"/>
      <sheetName val="Bud Telecommunications"/>
      <sheetName val="Bud Admin &amp; General"/>
      <sheetName val="Bud Marketing Selling"/>
      <sheetName val="Bud Property Oper &amp; Maint"/>
      <sheetName val="Bud Human Resource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5">
          <cell r="D5">
            <v>1</v>
          </cell>
          <cell r="E5">
            <v>2</v>
          </cell>
          <cell r="F5">
            <v>3</v>
          </cell>
          <cell r="G5">
            <v>4</v>
          </cell>
          <cell r="H5">
            <v>5</v>
          </cell>
          <cell r="I5">
            <v>6</v>
          </cell>
          <cell r="J5">
            <v>7</v>
          </cell>
          <cell r="K5">
            <v>8</v>
          </cell>
          <cell r="L5">
            <v>9</v>
          </cell>
          <cell r="M5">
            <v>10</v>
          </cell>
          <cell r="N5">
            <v>11</v>
          </cell>
          <cell r="O5">
            <v>12</v>
          </cell>
          <cell r="P5">
            <v>13</v>
          </cell>
          <cell r="Q5">
            <v>14</v>
          </cell>
          <cell r="R5">
            <v>15</v>
          </cell>
          <cell r="S5">
            <v>16</v>
          </cell>
          <cell r="T5">
            <v>17</v>
          </cell>
          <cell r="U5">
            <v>18</v>
          </cell>
          <cell r="V5">
            <v>19</v>
          </cell>
          <cell r="W5">
            <v>20</v>
          </cell>
          <cell r="X5">
            <v>21</v>
          </cell>
          <cell r="Y5">
            <v>22</v>
          </cell>
          <cell r="Z5">
            <v>23</v>
          </cell>
          <cell r="AA5">
            <v>24</v>
          </cell>
          <cell r="AB5">
            <v>25</v>
          </cell>
          <cell r="AC5">
            <v>26</v>
          </cell>
          <cell r="AD5">
            <v>27</v>
          </cell>
          <cell r="AE5">
            <v>28</v>
          </cell>
          <cell r="AF5">
            <v>29</v>
          </cell>
          <cell r="AG5">
            <v>30</v>
          </cell>
          <cell r="AH5">
            <v>31</v>
          </cell>
          <cell r="AK5">
            <v>1</v>
          </cell>
          <cell r="AL5">
            <v>2</v>
          </cell>
          <cell r="AM5">
            <v>3</v>
          </cell>
          <cell r="AN5">
            <v>4</v>
          </cell>
          <cell r="AO5">
            <v>5</v>
          </cell>
          <cell r="AP5">
            <v>6</v>
          </cell>
          <cell r="AQ5">
            <v>7</v>
          </cell>
          <cell r="AR5">
            <v>8</v>
          </cell>
          <cell r="AS5">
            <v>9</v>
          </cell>
          <cell r="AT5">
            <v>10</v>
          </cell>
          <cell r="AU5">
            <v>11</v>
          </cell>
          <cell r="AV5">
            <v>12</v>
          </cell>
          <cell r="BM5">
            <v>1</v>
          </cell>
          <cell r="BN5">
            <v>2</v>
          </cell>
          <cell r="BO5">
            <v>3</v>
          </cell>
          <cell r="BP5">
            <v>4</v>
          </cell>
          <cell r="BQ5">
            <v>5</v>
          </cell>
          <cell r="BR5">
            <v>6</v>
          </cell>
          <cell r="BS5">
            <v>7</v>
          </cell>
          <cell r="BT5">
            <v>8</v>
          </cell>
          <cell r="BU5">
            <v>9</v>
          </cell>
          <cell r="BV5">
            <v>10</v>
          </cell>
          <cell r="BW5">
            <v>11</v>
          </cell>
          <cell r="BX5">
            <v>12</v>
          </cell>
          <cell r="CA5">
            <v>1</v>
          </cell>
          <cell r="CB5">
            <v>2</v>
          </cell>
          <cell r="CC5">
            <v>3</v>
          </cell>
          <cell r="CD5">
            <v>4</v>
          </cell>
          <cell r="CE5">
            <v>5</v>
          </cell>
          <cell r="CF5">
            <v>6</v>
          </cell>
          <cell r="CG5">
            <v>7</v>
          </cell>
          <cell r="CH5">
            <v>8</v>
          </cell>
          <cell r="CI5">
            <v>9</v>
          </cell>
          <cell r="CJ5">
            <v>10</v>
          </cell>
          <cell r="CK5">
            <v>11</v>
          </cell>
          <cell r="CL5">
            <v>12</v>
          </cell>
          <cell r="CN5">
            <v>1</v>
          </cell>
          <cell r="CO5">
            <v>2</v>
          </cell>
          <cell r="CP5">
            <v>3</v>
          </cell>
          <cell r="CQ5">
            <v>4</v>
          </cell>
          <cell r="CR5">
            <v>5</v>
          </cell>
          <cell r="CS5">
            <v>6</v>
          </cell>
          <cell r="CT5">
            <v>7</v>
          </cell>
          <cell r="CU5">
            <v>8</v>
          </cell>
          <cell r="CV5">
            <v>9</v>
          </cell>
          <cell r="CW5">
            <v>10</v>
          </cell>
          <cell r="CX5">
            <v>11</v>
          </cell>
          <cell r="CY5">
            <v>12</v>
          </cell>
          <cell r="DA5">
            <v>1</v>
          </cell>
          <cell r="DB5">
            <v>2</v>
          </cell>
          <cell r="DC5">
            <v>3</v>
          </cell>
          <cell r="DD5">
            <v>4</v>
          </cell>
          <cell r="DE5">
            <v>5</v>
          </cell>
          <cell r="DF5">
            <v>6</v>
          </cell>
          <cell r="DG5">
            <v>7</v>
          </cell>
          <cell r="DH5">
            <v>8</v>
          </cell>
          <cell r="DI5">
            <v>9</v>
          </cell>
          <cell r="DJ5">
            <v>10</v>
          </cell>
          <cell r="DK5">
            <v>11</v>
          </cell>
          <cell r="DL5">
            <v>12</v>
          </cell>
          <cell r="DO5">
            <v>1</v>
          </cell>
          <cell r="DP5">
            <v>2</v>
          </cell>
          <cell r="DQ5">
            <v>3</v>
          </cell>
          <cell r="DR5">
            <v>4</v>
          </cell>
          <cell r="DS5">
            <v>5</v>
          </cell>
          <cell r="DT5">
            <v>6</v>
          </cell>
          <cell r="DU5">
            <v>7</v>
          </cell>
          <cell r="DV5">
            <v>8</v>
          </cell>
          <cell r="DW5">
            <v>9</v>
          </cell>
          <cell r="DX5">
            <v>10</v>
          </cell>
          <cell r="DY5">
            <v>11</v>
          </cell>
          <cell r="DZ5">
            <v>12</v>
          </cell>
          <cell r="EA5">
            <v>13</v>
          </cell>
          <cell r="EB5">
            <v>14</v>
          </cell>
          <cell r="EC5">
            <v>15</v>
          </cell>
          <cell r="ED5">
            <v>16</v>
          </cell>
          <cell r="EE5">
            <v>17</v>
          </cell>
          <cell r="EF5">
            <v>18</v>
          </cell>
          <cell r="EG5">
            <v>19</v>
          </cell>
          <cell r="EH5">
            <v>20</v>
          </cell>
          <cell r="EI5">
            <v>21</v>
          </cell>
          <cell r="EJ5">
            <v>22</v>
          </cell>
          <cell r="EK5">
            <v>23</v>
          </cell>
          <cell r="EL5">
            <v>24</v>
          </cell>
          <cell r="EM5">
            <v>25</v>
          </cell>
          <cell r="EN5">
            <v>26</v>
          </cell>
          <cell r="EO5">
            <v>27</v>
          </cell>
          <cell r="EP5">
            <v>28</v>
          </cell>
          <cell r="EQ5">
            <v>29</v>
          </cell>
          <cell r="ER5">
            <v>30</v>
          </cell>
          <cell r="ES5">
            <v>31</v>
          </cell>
        </row>
        <row r="6">
          <cell r="D6">
            <v>59</v>
          </cell>
          <cell r="E6">
            <v>59</v>
          </cell>
          <cell r="F6">
            <v>59</v>
          </cell>
          <cell r="G6">
            <v>59</v>
          </cell>
          <cell r="H6">
            <v>59</v>
          </cell>
          <cell r="AK6">
            <v>1829</v>
          </cell>
          <cell r="AL6">
            <v>1829</v>
          </cell>
          <cell r="AM6">
            <v>1770</v>
          </cell>
          <cell r="AN6">
            <v>1829</v>
          </cell>
          <cell r="AO6">
            <v>1770</v>
          </cell>
          <cell r="AP6">
            <v>1829</v>
          </cell>
          <cell r="AQ6">
            <v>1829</v>
          </cell>
          <cell r="AR6">
            <v>1652</v>
          </cell>
          <cell r="AS6">
            <v>1829</v>
          </cell>
          <cell r="AT6">
            <v>1770</v>
          </cell>
          <cell r="AU6">
            <v>1829</v>
          </cell>
          <cell r="AV6">
            <v>1770</v>
          </cell>
          <cell r="BM6">
            <v>1829</v>
          </cell>
          <cell r="BN6">
            <v>1829</v>
          </cell>
          <cell r="BO6">
            <v>1770</v>
          </cell>
          <cell r="BP6">
            <v>1829</v>
          </cell>
          <cell r="BQ6">
            <v>1770</v>
          </cell>
          <cell r="BR6">
            <v>1829</v>
          </cell>
          <cell r="BS6">
            <v>1829</v>
          </cell>
          <cell r="BT6">
            <v>1711</v>
          </cell>
          <cell r="BU6">
            <v>1829</v>
          </cell>
          <cell r="BV6">
            <v>1770</v>
          </cell>
          <cell r="BW6">
            <v>1829</v>
          </cell>
          <cell r="BX6">
            <v>1770</v>
          </cell>
          <cell r="CA6">
            <v>1829</v>
          </cell>
          <cell r="CB6">
            <v>3658</v>
          </cell>
          <cell r="CC6">
            <v>5428</v>
          </cell>
          <cell r="CD6">
            <v>7257</v>
          </cell>
          <cell r="CE6">
            <v>9027</v>
          </cell>
          <cell r="CF6">
            <v>10856</v>
          </cell>
          <cell r="CG6">
            <v>12685</v>
          </cell>
          <cell r="CH6">
            <v>14337</v>
          </cell>
          <cell r="CI6">
            <v>16166</v>
          </cell>
          <cell r="CJ6">
            <v>17936</v>
          </cell>
          <cell r="CK6">
            <v>19765</v>
          </cell>
          <cell r="CL6">
            <v>21535</v>
          </cell>
          <cell r="CN6">
            <v>1829</v>
          </cell>
          <cell r="CO6">
            <v>3658</v>
          </cell>
          <cell r="CP6">
            <v>5428</v>
          </cell>
          <cell r="CQ6">
            <v>7257</v>
          </cell>
          <cell r="CR6">
            <v>9027</v>
          </cell>
          <cell r="CS6">
            <v>10856</v>
          </cell>
          <cell r="CT6">
            <v>12685</v>
          </cell>
          <cell r="CU6">
            <v>14337</v>
          </cell>
          <cell r="CV6">
            <v>16166</v>
          </cell>
          <cell r="CW6">
            <v>16166</v>
          </cell>
          <cell r="CX6">
            <v>16166</v>
          </cell>
          <cell r="CY6">
            <v>16166</v>
          </cell>
          <cell r="CZ6">
            <v>16166</v>
          </cell>
          <cell r="DA6">
            <v>1829</v>
          </cell>
          <cell r="DB6">
            <v>3658</v>
          </cell>
          <cell r="DC6">
            <v>5428</v>
          </cell>
          <cell r="DD6">
            <v>7257</v>
          </cell>
          <cell r="DE6">
            <v>9027</v>
          </cell>
          <cell r="DF6">
            <v>10856</v>
          </cell>
          <cell r="DG6">
            <v>12685</v>
          </cell>
          <cell r="DH6">
            <v>14396</v>
          </cell>
          <cell r="DI6">
            <v>16225</v>
          </cell>
          <cell r="DJ6">
            <v>17995</v>
          </cell>
          <cell r="DK6">
            <v>19824</v>
          </cell>
          <cell r="DL6">
            <v>21594</v>
          </cell>
          <cell r="DM6">
            <v>21594</v>
          </cell>
          <cell r="DO6">
            <v>59</v>
          </cell>
          <cell r="DP6">
            <v>118</v>
          </cell>
          <cell r="DQ6">
            <v>177</v>
          </cell>
          <cell r="DR6">
            <v>236</v>
          </cell>
          <cell r="DS6">
            <v>295</v>
          </cell>
          <cell r="DT6">
            <v>295</v>
          </cell>
          <cell r="DU6">
            <v>295</v>
          </cell>
          <cell r="DV6">
            <v>295</v>
          </cell>
          <cell r="DW6">
            <v>295</v>
          </cell>
          <cell r="DX6">
            <v>295</v>
          </cell>
          <cell r="DY6">
            <v>295</v>
          </cell>
          <cell r="DZ6">
            <v>295</v>
          </cell>
          <cell r="EA6">
            <v>295</v>
          </cell>
          <cell r="EB6">
            <v>295</v>
          </cell>
          <cell r="EC6">
            <v>295</v>
          </cell>
          <cell r="ED6">
            <v>295</v>
          </cell>
          <cell r="EE6">
            <v>295</v>
          </cell>
          <cell r="EF6">
            <v>295</v>
          </cell>
          <cell r="EG6">
            <v>295</v>
          </cell>
          <cell r="EH6">
            <v>295</v>
          </cell>
          <cell r="EI6">
            <v>295</v>
          </cell>
          <cell r="EJ6">
            <v>295</v>
          </cell>
          <cell r="EK6">
            <v>295</v>
          </cell>
          <cell r="EL6">
            <v>295</v>
          </cell>
          <cell r="EM6">
            <v>295</v>
          </cell>
          <cell r="EN6">
            <v>295</v>
          </cell>
          <cell r="EO6">
            <v>295</v>
          </cell>
          <cell r="EP6">
            <v>295</v>
          </cell>
          <cell r="EQ6">
            <v>295</v>
          </cell>
          <cell r="ER6">
            <v>295</v>
          </cell>
          <cell r="ES6">
            <v>295</v>
          </cell>
        </row>
        <row r="7">
          <cell r="D7">
            <v>24</v>
          </cell>
          <cell r="E7">
            <v>41</v>
          </cell>
          <cell r="F7">
            <v>38</v>
          </cell>
          <cell r="G7">
            <v>48</v>
          </cell>
          <cell r="H7">
            <v>49</v>
          </cell>
          <cell r="AK7">
            <v>1407.7813000000001</v>
          </cell>
          <cell r="AL7">
            <v>1500.5116</v>
          </cell>
          <cell r="AM7">
            <v>1274.4000000000001</v>
          </cell>
          <cell r="AN7">
            <v>1371.75</v>
          </cell>
          <cell r="AO7">
            <v>1416</v>
          </cell>
          <cell r="AP7">
            <v>1123.0060000000001</v>
          </cell>
          <cell r="AQ7">
            <v>1188.8499999999999</v>
          </cell>
          <cell r="AR7">
            <v>1354.64</v>
          </cell>
          <cell r="AS7">
            <v>1527.2149999999999</v>
          </cell>
          <cell r="AT7">
            <v>1292.0999999999999</v>
          </cell>
          <cell r="AU7">
            <v>1371.75</v>
          </cell>
          <cell r="AV7">
            <v>1221.3</v>
          </cell>
          <cell r="BM7">
            <v>1349</v>
          </cell>
          <cell r="BN7">
            <v>1482</v>
          </cell>
          <cell r="BO7">
            <v>1195</v>
          </cell>
          <cell r="BP7">
            <v>1539</v>
          </cell>
          <cell r="BQ7">
            <v>1578</v>
          </cell>
          <cell r="BR7">
            <v>1383</v>
          </cell>
          <cell r="BS7">
            <v>1125</v>
          </cell>
          <cell r="BT7">
            <v>1378</v>
          </cell>
          <cell r="BU7">
            <v>1528</v>
          </cell>
          <cell r="BV7">
            <v>1332</v>
          </cell>
          <cell r="BW7">
            <v>1527</v>
          </cell>
          <cell r="BX7">
            <v>1136</v>
          </cell>
          <cell r="CA7">
            <v>1407.7813000000001</v>
          </cell>
          <cell r="CB7">
            <v>2908.2929000000004</v>
          </cell>
          <cell r="CC7">
            <v>4182.6929</v>
          </cell>
          <cell r="CD7">
            <v>5554.4429</v>
          </cell>
          <cell r="CE7">
            <v>6970.4429</v>
          </cell>
          <cell r="CF7">
            <v>8093.4489000000003</v>
          </cell>
          <cell r="CG7">
            <v>9282.2988999999998</v>
          </cell>
          <cell r="CH7">
            <v>10636.938899999999</v>
          </cell>
          <cell r="CI7">
            <v>12164.153899999999</v>
          </cell>
          <cell r="CJ7">
            <v>13456.2539</v>
          </cell>
          <cell r="CK7">
            <v>14828.0039</v>
          </cell>
          <cell r="CL7">
            <v>16049.303899999999</v>
          </cell>
          <cell r="CN7">
            <v>1388</v>
          </cell>
          <cell r="CO7">
            <v>2808</v>
          </cell>
          <cell r="CP7">
            <v>3961</v>
          </cell>
          <cell r="CQ7">
            <v>5339</v>
          </cell>
          <cell r="CR7">
            <v>6745</v>
          </cell>
          <cell r="CS7">
            <v>7919</v>
          </cell>
          <cell r="CT7">
            <v>8809</v>
          </cell>
          <cell r="CU7">
            <v>10186</v>
          </cell>
          <cell r="CV7">
            <v>11671</v>
          </cell>
          <cell r="CW7">
            <v>11671</v>
          </cell>
          <cell r="CX7">
            <v>11671</v>
          </cell>
          <cell r="CY7">
            <v>11671</v>
          </cell>
          <cell r="CZ7">
            <v>11671</v>
          </cell>
          <cell r="DA7">
            <v>1349</v>
          </cell>
          <cell r="DB7">
            <v>2831</v>
          </cell>
          <cell r="DC7">
            <v>4026</v>
          </cell>
          <cell r="DD7">
            <v>5565</v>
          </cell>
          <cell r="DE7">
            <v>7143</v>
          </cell>
          <cell r="DF7">
            <v>8526</v>
          </cell>
          <cell r="DG7">
            <v>9651</v>
          </cell>
          <cell r="DH7">
            <v>11029</v>
          </cell>
          <cell r="DI7">
            <v>12557</v>
          </cell>
          <cell r="DJ7">
            <v>13889</v>
          </cell>
          <cell r="DK7">
            <v>15416</v>
          </cell>
          <cell r="DL7">
            <v>16552</v>
          </cell>
          <cell r="DM7">
            <v>16552</v>
          </cell>
          <cell r="DO7">
            <v>24</v>
          </cell>
          <cell r="DP7">
            <v>65</v>
          </cell>
          <cell r="DQ7">
            <v>103</v>
          </cell>
          <cell r="DR7">
            <v>151</v>
          </cell>
          <cell r="DS7">
            <v>200</v>
          </cell>
          <cell r="DT7">
            <v>200</v>
          </cell>
          <cell r="DU7">
            <v>200</v>
          </cell>
          <cell r="DV7">
            <v>200</v>
          </cell>
          <cell r="DW7">
            <v>200</v>
          </cell>
          <cell r="DX7">
            <v>200</v>
          </cell>
          <cell r="DY7">
            <v>200</v>
          </cell>
          <cell r="DZ7">
            <v>200</v>
          </cell>
          <cell r="EA7">
            <v>200</v>
          </cell>
          <cell r="EB7">
            <v>200</v>
          </cell>
          <cell r="EC7">
            <v>200</v>
          </cell>
          <cell r="ED7">
            <v>200</v>
          </cell>
          <cell r="EE7">
            <v>200</v>
          </cell>
          <cell r="EF7">
            <v>200</v>
          </cell>
          <cell r="EG7">
            <v>200</v>
          </cell>
          <cell r="EH7">
            <v>200</v>
          </cell>
          <cell r="EI7">
            <v>200</v>
          </cell>
          <cell r="EJ7">
            <v>200</v>
          </cell>
          <cell r="EK7">
            <v>200</v>
          </cell>
          <cell r="EL7">
            <v>200</v>
          </cell>
          <cell r="EM7">
            <v>200</v>
          </cell>
          <cell r="EN7">
            <v>200</v>
          </cell>
          <cell r="EO7">
            <v>200</v>
          </cell>
          <cell r="EP7">
            <v>200</v>
          </cell>
          <cell r="EQ7">
            <v>200</v>
          </cell>
          <cell r="ER7">
            <v>200</v>
          </cell>
          <cell r="ES7">
            <v>200</v>
          </cell>
        </row>
        <row r="8">
          <cell r="D8">
            <v>41</v>
          </cell>
          <cell r="E8">
            <v>76</v>
          </cell>
          <cell r="F8">
            <v>63</v>
          </cell>
          <cell r="G8">
            <v>75</v>
          </cell>
          <cell r="H8">
            <v>71</v>
          </cell>
          <cell r="AK8">
            <v>1858.2713160000003</v>
          </cell>
          <cell r="AL8">
            <v>1980.6753120000001</v>
          </cell>
          <cell r="AM8">
            <v>1682.2079999999999</v>
          </cell>
          <cell r="AN8">
            <v>1810.71</v>
          </cell>
          <cell r="AO8">
            <v>1869.12</v>
          </cell>
          <cell r="AP8">
            <v>1482.3679200000001</v>
          </cell>
          <cell r="AQ8">
            <v>1569.2820000000002</v>
          </cell>
          <cell r="AR8">
            <v>1788.1247999999998</v>
          </cell>
          <cell r="AS8">
            <v>2015.9238</v>
          </cell>
          <cell r="AT8">
            <v>1705.5719999999999</v>
          </cell>
          <cell r="AU8">
            <v>1810.71</v>
          </cell>
          <cell r="AV8">
            <v>1612.116</v>
          </cell>
          <cell r="BM8">
            <v>2366</v>
          </cell>
          <cell r="BN8">
            <v>2495</v>
          </cell>
          <cell r="BO8">
            <v>1851</v>
          </cell>
          <cell r="BP8">
            <v>2241</v>
          </cell>
          <cell r="BQ8">
            <v>2277</v>
          </cell>
          <cell r="BR8">
            <v>2507</v>
          </cell>
          <cell r="BS8">
            <v>1963</v>
          </cell>
          <cell r="BT8">
            <v>2022</v>
          </cell>
          <cell r="BU8">
            <v>2203</v>
          </cell>
          <cell r="BV8">
            <v>2101</v>
          </cell>
          <cell r="BW8">
            <v>2360</v>
          </cell>
          <cell r="BX8">
            <v>1628</v>
          </cell>
          <cell r="CA8">
            <v>1858.2713160000003</v>
          </cell>
          <cell r="CB8">
            <v>3838.9466280000006</v>
          </cell>
          <cell r="CC8">
            <v>5521.1546280000002</v>
          </cell>
          <cell r="CD8">
            <v>7331.8646280000003</v>
          </cell>
          <cell r="CE8">
            <v>9200.9846280000002</v>
          </cell>
          <cell r="CF8">
            <v>10683.352548000001</v>
          </cell>
          <cell r="CG8">
            <v>12252.634548000002</v>
          </cell>
          <cell r="CH8">
            <v>14040.759348000001</v>
          </cell>
          <cell r="CI8">
            <v>16056.683148000002</v>
          </cell>
          <cell r="CJ8">
            <v>17762.255148</v>
          </cell>
          <cell r="CK8">
            <v>19572.965147999999</v>
          </cell>
          <cell r="CL8">
            <v>21185.081147999997</v>
          </cell>
          <cell r="CN8">
            <v>2156</v>
          </cell>
          <cell r="CO8">
            <v>4341</v>
          </cell>
          <cell r="CP8">
            <v>6081</v>
          </cell>
          <cell r="CQ8">
            <v>8144</v>
          </cell>
          <cell r="CR8">
            <v>10271</v>
          </cell>
          <cell r="CS8">
            <v>12334</v>
          </cell>
          <cell r="CT8">
            <v>13869</v>
          </cell>
          <cell r="CU8">
            <v>15916</v>
          </cell>
          <cell r="CV8">
            <v>18122</v>
          </cell>
          <cell r="CW8">
            <v>18122</v>
          </cell>
          <cell r="CX8">
            <v>18122</v>
          </cell>
          <cell r="CY8">
            <v>18122</v>
          </cell>
          <cell r="CZ8">
            <v>18122</v>
          </cell>
          <cell r="DA8">
            <v>2366</v>
          </cell>
          <cell r="DB8">
            <v>4861</v>
          </cell>
          <cell r="DC8">
            <v>6712</v>
          </cell>
          <cell r="DD8">
            <v>8953</v>
          </cell>
          <cell r="DE8">
            <v>11230</v>
          </cell>
          <cell r="DF8">
            <v>13737</v>
          </cell>
          <cell r="DG8">
            <v>15700</v>
          </cell>
          <cell r="DH8">
            <v>17722</v>
          </cell>
          <cell r="DI8">
            <v>19925</v>
          </cell>
          <cell r="DJ8">
            <v>22026</v>
          </cell>
          <cell r="DK8">
            <v>24386</v>
          </cell>
          <cell r="DL8">
            <v>26014</v>
          </cell>
          <cell r="DM8">
            <v>26014</v>
          </cell>
          <cell r="DO8">
            <v>41</v>
          </cell>
          <cell r="DP8">
            <v>117</v>
          </cell>
          <cell r="DQ8">
            <v>180</v>
          </cell>
          <cell r="DR8">
            <v>255</v>
          </cell>
          <cell r="DS8">
            <v>326</v>
          </cell>
          <cell r="DT8">
            <v>326</v>
          </cell>
          <cell r="DU8">
            <v>326</v>
          </cell>
          <cell r="DV8">
            <v>326</v>
          </cell>
          <cell r="DW8">
            <v>326</v>
          </cell>
          <cell r="DX8">
            <v>326</v>
          </cell>
          <cell r="DY8">
            <v>326</v>
          </cell>
          <cell r="DZ8">
            <v>326</v>
          </cell>
          <cell r="EA8">
            <v>326</v>
          </cell>
          <cell r="EB8">
            <v>326</v>
          </cell>
          <cell r="EC8">
            <v>326</v>
          </cell>
          <cell r="ED8">
            <v>326</v>
          </cell>
          <cell r="EE8">
            <v>326</v>
          </cell>
          <cell r="EF8">
            <v>326</v>
          </cell>
          <cell r="EG8">
            <v>326</v>
          </cell>
          <cell r="EH8">
            <v>326</v>
          </cell>
          <cell r="EI8">
            <v>326</v>
          </cell>
          <cell r="EJ8">
            <v>326</v>
          </cell>
          <cell r="EK8">
            <v>326</v>
          </cell>
          <cell r="EL8">
            <v>326</v>
          </cell>
          <cell r="EM8">
            <v>326</v>
          </cell>
          <cell r="EN8">
            <v>326</v>
          </cell>
          <cell r="EO8">
            <v>326</v>
          </cell>
          <cell r="EP8">
            <v>326</v>
          </cell>
          <cell r="EQ8">
            <v>326</v>
          </cell>
          <cell r="ER8">
            <v>326</v>
          </cell>
          <cell r="ES8">
            <v>326</v>
          </cell>
        </row>
        <row r="9">
          <cell r="D9">
            <v>13</v>
          </cell>
          <cell r="E9">
            <v>3</v>
          </cell>
          <cell r="F9">
            <v>4</v>
          </cell>
          <cell r="G9">
            <v>20</v>
          </cell>
          <cell r="H9">
            <v>10</v>
          </cell>
          <cell r="AK9">
            <v>869.00080246913581</v>
          </cell>
          <cell r="AL9">
            <v>926.24172839506173</v>
          </cell>
          <cell r="AM9">
            <v>786.66666666666652</v>
          </cell>
          <cell r="AN9">
            <v>846.75925925925924</v>
          </cell>
          <cell r="AO9">
            <v>874.07407407407402</v>
          </cell>
          <cell r="AP9">
            <v>693.21358024691358</v>
          </cell>
          <cell r="AQ9">
            <v>733.85802469135808</v>
          </cell>
          <cell r="AR9">
            <v>836.19753086419735</v>
          </cell>
          <cell r="AS9">
            <v>942.72530864197518</v>
          </cell>
          <cell r="AT9">
            <v>797.5925925925925</v>
          </cell>
          <cell r="AU9">
            <v>846.75925925925924</v>
          </cell>
          <cell r="AV9">
            <v>753.8888888888888</v>
          </cell>
          <cell r="BM9">
            <v>866</v>
          </cell>
          <cell r="BN9">
            <v>726</v>
          </cell>
          <cell r="BO9">
            <v>1160</v>
          </cell>
          <cell r="BP9">
            <v>1088</v>
          </cell>
          <cell r="BQ9">
            <v>937</v>
          </cell>
          <cell r="BR9">
            <v>732</v>
          </cell>
          <cell r="BS9">
            <v>840</v>
          </cell>
          <cell r="BT9">
            <v>965</v>
          </cell>
          <cell r="BU9">
            <v>820</v>
          </cell>
          <cell r="BV9">
            <v>755</v>
          </cell>
          <cell r="BW9">
            <v>475</v>
          </cell>
          <cell r="BX9">
            <v>447</v>
          </cell>
          <cell r="CA9">
            <v>869.00080246913581</v>
          </cell>
          <cell r="CB9">
            <v>1795.2425308641975</v>
          </cell>
          <cell r="CC9">
            <v>2581.9091975308638</v>
          </cell>
          <cell r="CD9">
            <v>3428.6684567901229</v>
          </cell>
          <cell r="CE9">
            <v>4302.7425308641969</v>
          </cell>
          <cell r="CF9">
            <v>4995.9561111111107</v>
          </cell>
          <cell r="CG9">
            <v>5729.8141358024686</v>
          </cell>
          <cell r="CH9">
            <v>6566.0116666666663</v>
          </cell>
          <cell r="CI9">
            <v>7508.7369753086414</v>
          </cell>
          <cell r="CJ9">
            <v>8306.3295679012335</v>
          </cell>
          <cell r="CK9">
            <v>9153.0888271604927</v>
          </cell>
          <cell r="CL9">
            <v>9906.9777160493813</v>
          </cell>
          <cell r="CN9">
            <v>529</v>
          </cell>
          <cell r="CO9">
            <v>1042</v>
          </cell>
          <cell r="CP9">
            <v>1591</v>
          </cell>
          <cell r="CQ9">
            <v>2082</v>
          </cell>
          <cell r="CR9">
            <v>2811</v>
          </cell>
          <cell r="CS9">
            <v>3191</v>
          </cell>
          <cell r="CT9">
            <v>3924</v>
          </cell>
          <cell r="CU9">
            <v>4576</v>
          </cell>
          <cell r="CV9">
            <v>5194</v>
          </cell>
          <cell r="CW9">
            <v>5194</v>
          </cell>
          <cell r="CX9">
            <v>5194</v>
          </cell>
          <cell r="CY9">
            <v>5194</v>
          </cell>
          <cell r="CZ9">
            <v>5194</v>
          </cell>
          <cell r="DA9">
            <v>866</v>
          </cell>
          <cell r="DB9">
            <v>1592</v>
          </cell>
          <cell r="DC9">
            <v>2752</v>
          </cell>
          <cell r="DD9">
            <v>3840</v>
          </cell>
          <cell r="DE9">
            <v>4777</v>
          </cell>
          <cell r="DF9">
            <v>5509</v>
          </cell>
          <cell r="DG9">
            <v>6349</v>
          </cell>
          <cell r="DH9">
            <v>7314</v>
          </cell>
          <cell r="DI9">
            <v>8134</v>
          </cell>
          <cell r="DJ9">
            <v>8889</v>
          </cell>
          <cell r="DK9">
            <v>9364</v>
          </cell>
          <cell r="DL9">
            <v>9811</v>
          </cell>
          <cell r="DM9">
            <v>9811</v>
          </cell>
          <cell r="DO9">
            <v>13</v>
          </cell>
          <cell r="DP9">
            <v>16</v>
          </cell>
          <cell r="DQ9">
            <v>20</v>
          </cell>
          <cell r="DR9">
            <v>40</v>
          </cell>
          <cell r="DS9">
            <v>50</v>
          </cell>
          <cell r="DT9">
            <v>50</v>
          </cell>
          <cell r="DU9">
            <v>50</v>
          </cell>
          <cell r="DV9">
            <v>50</v>
          </cell>
          <cell r="DW9">
            <v>50</v>
          </cell>
          <cell r="DX9">
            <v>50</v>
          </cell>
          <cell r="DY9">
            <v>50</v>
          </cell>
          <cell r="DZ9">
            <v>50</v>
          </cell>
          <cell r="EA9">
            <v>50</v>
          </cell>
          <cell r="EB9">
            <v>50</v>
          </cell>
          <cell r="EC9">
            <v>50</v>
          </cell>
          <cell r="ED9">
            <v>50</v>
          </cell>
          <cell r="EE9">
            <v>50</v>
          </cell>
          <cell r="EF9">
            <v>50</v>
          </cell>
          <cell r="EG9">
            <v>50</v>
          </cell>
          <cell r="EH9">
            <v>50</v>
          </cell>
          <cell r="EI9">
            <v>50</v>
          </cell>
          <cell r="EJ9">
            <v>50</v>
          </cell>
          <cell r="EK9">
            <v>50</v>
          </cell>
          <cell r="EL9">
            <v>50</v>
          </cell>
          <cell r="EM9">
            <v>50</v>
          </cell>
          <cell r="EN9">
            <v>50</v>
          </cell>
          <cell r="EO9">
            <v>50</v>
          </cell>
          <cell r="EP9">
            <v>50</v>
          </cell>
          <cell r="EQ9">
            <v>50</v>
          </cell>
          <cell r="ER9">
            <v>50</v>
          </cell>
          <cell r="ES9">
            <v>50</v>
          </cell>
        </row>
        <row r="10">
          <cell r="D10">
            <v>2312.73</v>
          </cell>
          <cell r="E10">
            <v>3716.36</v>
          </cell>
          <cell r="F10">
            <v>4056.36</v>
          </cell>
          <cell r="G10">
            <v>4676.3599999999997</v>
          </cell>
          <cell r="H10">
            <v>5086.3599999999997</v>
          </cell>
          <cell r="AK10">
            <v>129515.8796</v>
          </cell>
          <cell r="AL10">
            <v>147050.13680000001</v>
          </cell>
          <cell r="AM10">
            <v>124891.2</v>
          </cell>
          <cell r="AN10">
            <v>131688</v>
          </cell>
          <cell r="AO10">
            <v>138768</v>
          </cell>
          <cell r="AP10">
            <v>101070.54</v>
          </cell>
          <cell r="AQ10">
            <v>109374.2</v>
          </cell>
          <cell r="AR10">
            <v>140882.56</v>
          </cell>
          <cell r="AS10">
            <v>158830.35999999999</v>
          </cell>
          <cell r="AT10">
            <v>129210</v>
          </cell>
          <cell r="AU10">
            <v>142662</v>
          </cell>
          <cell r="AV10">
            <v>124572.6</v>
          </cell>
          <cell r="BM10">
            <v>117395.84</v>
          </cell>
          <cell r="BN10">
            <v>135620.60999999999</v>
          </cell>
          <cell r="BO10">
            <v>113182.56</v>
          </cell>
          <cell r="BP10">
            <v>147676.31</v>
          </cell>
          <cell r="BQ10">
            <v>159095.51</v>
          </cell>
          <cell r="BR10">
            <v>132390.92000000001</v>
          </cell>
          <cell r="BS10">
            <v>96601.06</v>
          </cell>
          <cell r="BT10">
            <v>135840.70000000001</v>
          </cell>
          <cell r="BU10">
            <v>146033.51999999999</v>
          </cell>
          <cell r="BV10">
            <v>125898.94</v>
          </cell>
          <cell r="BW10">
            <v>153152.4</v>
          </cell>
          <cell r="BX10">
            <v>115480.62</v>
          </cell>
          <cell r="CA10">
            <v>129515.8796</v>
          </cell>
          <cell r="CB10">
            <v>276566.01640000002</v>
          </cell>
          <cell r="CC10">
            <v>401457.21640000003</v>
          </cell>
          <cell r="CD10">
            <v>533145.21640000003</v>
          </cell>
          <cell r="CE10">
            <v>671913.21640000003</v>
          </cell>
          <cell r="CF10">
            <v>772983.75640000007</v>
          </cell>
          <cell r="CG10">
            <v>882357.95640000002</v>
          </cell>
          <cell r="CH10">
            <v>1023240.5164000001</v>
          </cell>
          <cell r="CI10">
            <v>1182070.8764</v>
          </cell>
          <cell r="CJ10">
            <v>1311280.8764</v>
          </cell>
          <cell r="CK10">
            <v>1453942.8764</v>
          </cell>
          <cell r="CL10">
            <v>1578515.4764</v>
          </cell>
          <cell r="CN10">
            <v>136502.73000000001</v>
          </cell>
          <cell r="CO10">
            <v>271776.90000000002</v>
          </cell>
          <cell r="CP10">
            <v>383305.08</v>
          </cell>
          <cell r="CQ10">
            <v>516136.44</v>
          </cell>
          <cell r="CR10">
            <v>647812</v>
          </cell>
          <cell r="CS10">
            <v>749351.09</v>
          </cell>
          <cell r="CT10">
            <v>832228.67999999993</v>
          </cell>
          <cell r="CU10">
            <v>972357.27999999991</v>
          </cell>
          <cell r="CV10">
            <v>1128777.52</v>
          </cell>
          <cell r="CW10">
            <v>1128777.52</v>
          </cell>
          <cell r="CX10">
            <v>1128777.52</v>
          </cell>
          <cell r="CY10">
            <v>1128777.52</v>
          </cell>
          <cell r="CZ10">
            <v>1128777.52</v>
          </cell>
          <cell r="DA10">
            <v>117395.84</v>
          </cell>
          <cell r="DB10">
            <v>253016.44999999998</v>
          </cell>
          <cell r="DC10">
            <v>366199.01</v>
          </cell>
          <cell r="DD10">
            <v>513875.32</v>
          </cell>
          <cell r="DE10">
            <v>672970.83000000007</v>
          </cell>
          <cell r="DF10">
            <v>805361.75000000012</v>
          </cell>
          <cell r="DG10">
            <v>901962.81</v>
          </cell>
          <cell r="DH10">
            <v>1037803.51</v>
          </cell>
          <cell r="DI10">
            <v>1183837.03</v>
          </cell>
          <cell r="DJ10">
            <v>1309735.97</v>
          </cell>
          <cell r="DK10">
            <v>1462888.3699999999</v>
          </cell>
          <cell r="DL10">
            <v>1578368.9899999998</v>
          </cell>
          <cell r="DM10">
            <v>1578368.9899999998</v>
          </cell>
          <cell r="DO10">
            <v>2312.73</v>
          </cell>
          <cell r="DP10">
            <v>6029.09</v>
          </cell>
          <cell r="DQ10">
            <v>10085.450000000001</v>
          </cell>
          <cell r="DR10">
            <v>14761.810000000001</v>
          </cell>
          <cell r="DS10">
            <v>19848.170000000002</v>
          </cell>
          <cell r="DT10">
            <v>19848.170000000002</v>
          </cell>
          <cell r="DU10">
            <v>19848.170000000002</v>
          </cell>
          <cell r="DV10">
            <v>19848.170000000002</v>
          </cell>
          <cell r="DW10">
            <v>19848.170000000002</v>
          </cell>
          <cell r="DX10">
            <v>19848.170000000002</v>
          </cell>
          <cell r="DY10">
            <v>19848.170000000002</v>
          </cell>
          <cell r="DZ10">
            <v>19848.170000000002</v>
          </cell>
          <cell r="EA10">
            <v>19848.170000000002</v>
          </cell>
          <cell r="EB10">
            <v>19848.170000000002</v>
          </cell>
          <cell r="EC10">
            <v>19848.170000000002</v>
          </cell>
          <cell r="ED10">
            <v>19848.170000000002</v>
          </cell>
          <cell r="EE10">
            <v>19848.170000000002</v>
          </cell>
          <cell r="EF10">
            <v>19848.170000000002</v>
          </cell>
          <cell r="EG10">
            <v>19848.170000000002</v>
          </cell>
          <cell r="EH10">
            <v>19848.170000000002</v>
          </cell>
          <cell r="EI10">
            <v>19848.170000000002</v>
          </cell>
          <cell r="EJ10">
            <v>19848.170000000002</v>
          </cell>
          <cell r="EK10">
            <v>19848.170000000002</v>
          </cell>
          <cell r="EL10">
            <v>19848.170000000002</v>
          </cell>
          <cell r="EM10">
            <v>19848.170000000002</v>
          </cell>
          <cell r="EN10">
            <v>19848.170000000002</v>
          </cell>
          <cell r="EO10">
            <v>19848.170000000002</v>
          </cell>
          <cell r="EP10">
            <v>19848.170000000002</v>
          </cell>
          <cell r="EQ10">
            <v>19848.170000000002</v>
          </cell>
          <cell r="ER10">
            <v>19848.170000000002</v>
          </cell>
          <cell r="ES10">
            <v>19848.170000000002</v>
          </cell>
        </row>
        <row r="11">
          <cell r="AK11">
            <v>0</v>
          </cell>
          <cell r="AL11">
            <v>0</v>
          </cell>
          <cell r="AM11">
            <v>0</v>
          </cell>
          <cell r="AN11">
            <v>0</v>
          </cell>
          <cell r="AO11">
            <v>0</v>
          </cell>
          <cell r="AP11">
            <v>0</v>
          </cell>
          <cell r="AQ11">
            <v>0</v>
          </cell>
          <cell r="AR11">
            <v>0</v>
          </cell>
          <cell r="AS11">
            <v>0</v>
          </cell>
          <cell r="AT11">
            <v>0</v>
          </cell>
          <cell r="AU11">
            <v>0</v>
          </cell>
          <cell r="AV11">
            <v>0</v>
          </cell>
          <cell r="BM11">
            <v>0</v>
          </cell>
          <cell r="BN11">
            <v>0</v>
          </cell>
          <cell r="BO11">
            <v>0</v>
          </cell>
          <cell r="BP11">
            <v>0</v>
          </cell>
          <cell r="BQ11">
            <v>0</v>
          </cell>
          <cell r="BR11">
            <v>0</v>
          </cell>
          <cell r="BS11">
            <v>0</v>
          </cell>
          <cell r="BT11">
            <v>0</v>
          </cell>
          <cell r="BU11">
            <v>0</v>
          </cell>
          <cell r="BV11">
            <v>0</v>
          </cell>
          <cell r="BW11">
            <v>0</v>
          </cell>
          <cell r="BX11">
            <v>0</v>
          </cell>
          <cell r="CA11">
            <v>0</v>
          </cell>
          <cell r="CB11">
            <v>0</v>
          </cell>
          <cell r="CC11">
            <v>0</v>
          </cell>
          <cell r="CD11">
            <v>0</v>
          </cell>
          <cell r="CE11">
            <v>0</v>
          </cell>
          <cell r="CF11">
            <v>0</v>
          </cell>
          <cell r="CG11">
            <v>0</v>
          </cell>
          <cell r="CH11">
            <v>0</v>
          </cell>
          <cell r="CI11">
            <v>0</v>
          </cell>
          <cell r="CJ11">
            <v>0</v>
          </cell>
          <cell r="CK11">
            <v>0</v>
          </cell>
          <cell r="CL11">
            <v>0</v>
          </cell>
          <cell r="CN11">
            <v>0</v>
          </cell>
          <cell r="CO11">
            <v>0</v>
          </cell>
          <cell r="CP11">
            <v>0</v>
          </cell>
          <cell r="CQ11">
            <v>0</v>
          </cell>
          <cell r="CR11">
            <v>0</v>
          </cell>
          <cell r="CS11">
            <v>0</v>
          </cell>
          <cell r="CT11">
            <v>0</v>
          </cell>
          <cell r="CU11">
            <v>0</v>
          </cell>
          <cell r="CV11">
            <v>0</v>
          </cell>
          <cell r="CW11">
            <v>0</v>
          </cell>
          <cell r="CX11">
            <v>0</v>
          </cell>
          <cell r="CY11">
            <v>0</v>
          </cell>
          <cell r="CZ11">
            <v>0</v>
          </cell>
          <cell r="DA11">
            <v>0</v>
          </cell>
          <cell r="DB11">
            <v>0</v>
          </cell>
          <cell r="DC11">
            <v>0</v>
          </cell>
          <cell r="DD11">
            <v>0</v>
          </cell>
          <cell r="DE11">
            <v>0</v>
          </cell>
          <cell r="DF11">
            <v>0</v>
          </cell>
          <cell r="DG11">
            <v>0</v>
          </cell>
          <cell r="DH11">
            <v>0</v>
          </cell>
          <cell r="DI11">
            <v>0</v>
          </cell>
          <cell r="DJ11">
            <v>0</v>
          </cell>
          <cell r="DK11">
            <v>0</v>
          </cell>
          <cell r="DL11">
            <v>0</v>
          </cell>
          <cell r="DM11">
            <v>0</v>
          </cell>
          <cell r="DO11">
            <v>0</v>
          </cell>
          <cell r="DP11">
            <v>0</v>
          </cell>
          <cell r="DQ11">
            <v>0</v>
          </cell>
          <cell r="DR11">
            <v>0</v>
          </cell>
          <cell r="DS11">
            <v>0</v>
          </cell>
          <cell r="DT11">
            <v>0</v>
          </cell>
          <cell r="DU11">
            <v>0</v>
          </cell>
          <cell r="DV11">
            <v>0</v>
          </cell>
          <cell r="DW11">
            <v>0</v>
          </cell>
          <cell r="DX11">
            <v>0</v>
          </cell>
          <cell r="DY11">
            <v>0</v>
          </cell>
          <cell r="DZ11">
            <v>0</v>
          </cell>
          <cell r="EA11">
            <v>0</v>
          </cell>
          <cell r="EB11">
            <v>0</v>
          </cell>
          <cell r="EC11">
            <v>0</v>
          </cell>
          <cell r="ED11">
            <v>0</v>
          </cell>
          <cell r="EE11">
            <v>0</v>
          </cell>
          <cell r="EF11">
            <v>0</v>
          </cell>
          <cell r="EG11">
            <v>0</v>
          </cell>
          <cell r="EH11">
            <v>0</v>
          </cell>
          <cell r="EI11">
            <v>0</v>
          </cell>
          <cell r="EJ11">
            <v>0</v>
          </cell>
          <cell r="EK11">
            <v>0</v>
          </cell>
          <cell r="EL11">
            <v>0</v>
          </cell>
          <cell r="EM11">
            <v>0</v>
          </cell>
          <cell r="EN11">
            <v>0</v>
          </cell>
          <cell r="EO11">
            <v>0</v>
          </cell>
          <cell r="EP11">
            <v>0</v>
          </cell>
          <cell r="EQ11">
            <v>0</v>
          </cell>
          <cell r="ER11">
            <v>0</v>
          </cell>
          <cell r="ES11">
            <v>0</v>
          </cell>
        </row>
        <row r="12">
          <cell r="AK12">
            <v>0</v>
          </cell>
          <cell r="AL12">
            <v>0</v>
          </cell>
          <cell r="AM12">
            <v>0</v>
          </cell>
          <cell r="AN12">
            <v>0</v>
          </cell>
          <cell r="AO12">
            <v>0</v>
          </cell>
          <cell r="AP12">
            <v>0</v>
          </cell>
          <cell r="AQ12">
            <v>0</v>
          </cell>
          <cell r="AR12">
            <v>0</v>
          </cell>
          <cell r="AS12">
            <v>0</v>
          </cell>
          <cell r="AT12">
            <v>0</v>
          </cell>
          <cell r="AU12">
            <v>0</v>
          </cell>
          <cell r="AV12">
            <v>0</v>
          </cell>
          <cell r="BM12">
            <v>0</v>
          </cell>
          <cell r="BN12">
            <v>0</v>
          </cell>
          <cell r="BO12">
            <v>0</v>
          </cell>
          <cell r="BP12">
            <v>0</v>
          </cell>
          <cell r="BQ12">
            <v>0</v>
          </cell>
          <cell r="BR12">
            <v>0</v>
          </cell>
          <cell r="BS12">
            <v>0</v>
          </cell>
          <cell r="BT12">
            <v>0</v>
          </cell>
          <cell r="BU12">
            <v>0</v>
          </cell>
          <cell r="BV12">
            <v>0</v>
          </cell>
          <cell r="BW12">
            <v>0</v>
          </cell>
          <cell r="BX12">
            <v>0</v>
          </cell>
          <cell r="CA12">
            <v>0</v>
          </cell>
          <cell r="CB12">
            <v>0</v>
          </cell>
          <cell r="CC12">
            <v>0</v>
          </cell>
          <cell r="CD12">
            <v>0</v>
          </cell>
          <cell r="CE12">
            <v>0</v>
          </cell>
          <cell r="CF12">
            <v>0</v>
          </cell>
          <cell r="CG12">
            <v>0</v>
          </cell>
          <cell r="CH12">
            <v>0</v>
          </cell>
          <cell r="CI12">
            <v>0</v>
          </cell>
          <cell r="CJ12">
            <v>0</v>
          </cell>
          <cell r="CK12">
            <v>0</v>
          </cell>
          <cell r="CL12">
            <v>0</v>
          </cell>
          <cell r="CN12">
            <v>0</v>
          </cell>
          <cell r="CO12">
            <v>0</v>
          </cell>
          <cell r="CP12">
            <v>0</v>
          </cell>
          <cell r="CQ12">
            <v>0</v>
          </cell>
          <cell r="CR12">
            <v>0</v>
          </cell>
          <cell r="CS12">
            <v>0</v>
          </cell>
          <cell r="CT12">
            <v>0</v>
          </cell>
          <cell r="CU12">
            <v>0</v>
          </cell>
          <cell r="CV12">
            <v>0</v>
          </cell>
          <cell r="CW12">
            <v>0</v>
          </cell>
          <cell r="CX12">
            <v>0</v>
          </cell>
          <cell r="CY12">
            <v>0</v>
          </cell>
          <cell r="CZ12">
            <v>0</v>
          </cell>
          <cell r="DA12">
            <v>0</v>
          </cell>
          <cell r="DB12">
            <v>0</v>
          </cell>
          <cell r="DC12">
            <v>0</v>
          </cell>
          <cell r="DD12">
            <v>0</v>
          </cell>
          <cell r="DE12">
            <v>0</v>
          </cell>
          <cell r="DF12">
            <v>0</v>
          </cell>
          <cell r="DG12">
            <v>0</v>
          </cell>
          <cell r="DH12">
            <v>0</v>
          </cell>
          <cell r="DI12">
            <v>0</v>
          </cell>
          <cell r="DJ12">
            <v>0</v>
          </cell>
          <cell r="DK12">
            <v>0</v>
          </cell>
          <cell r="DL12">
            <v>0</v>
          </cell>
          <cell r="DM12">
            <v>0</v>
          </cell>
          <cell r="DO12">
            <v>0</v>
          </cell>
          <cell r="DP12">
            <v>0</v>
          </cell>
          <cell r="DQ12">
            <v>0</v>
          </cell>
          <cell r="DR12">
            <v>0</v>
          </cell>
          <cell r="DS12">
            <v>0</v>
          </cell>
          <cell r="DT12">
            <v>0</v>
          </cell>
          <cell r="DU12">
            <v>0</v>
          </cell>
          <cell r="DV12">
            <v>0</v>
          </cell>
          <cell r="DW12">
            <v>0</v>
          </cell>
          <cell r="DX12">
            <v>0</v>
          </cell>
          <cell r="DY12">
            <v>0</v>
          </cell>
          <cell r="DZ12">
            <v>0</v>
          </cell>
          <cell r="EA12">
            <v>0</v>
          </cell>
          <cell r="EB12">
            <v>0</v>
          </cell>
          <cell r="EC12">
            <v>0</v>
          </cell>
          <cell r="ED12">
            <v>0</v>
          </cell>
          <cell r="EE12">
            <v>0</v>
          </cell>
          <cell r="EF12">
            <v>0</v>
          </cell>
          <cell r="EG12">
            <v>0</v>
          </cell>
          <cell r="EH12">
            <v>0</v>
          </cell>
          <cell r="EI12">
            <v>0</v>
          </cell>
          <cell r="EJ12">
            <v>0</v>
          </cell>
          <cell r="EK12">
            <v>0</v>
          </cell>
          <cell r="EL12">
            <v>0</v>
          </cell>
          <cell r="EM12">
            <v>0</v>
          </cell>
          <cell r="EN12">
            <v>0</v>
          </cell>
          <cell r="EO12">
            <v>0</v>
          </cell>
          <cell r="EP12">
            <v>0</v>
          </cell>
          <cell r="EQ12">
            <v>0</v>
          </cell>
          <cell r="ER12">
            <v>0</v>
          </cell>
          <cell r="ES12">
            <v>0</v>
          </cell>
        </row>
        <row r="13">
          <cell r="AK13">
            <v>0</v>
          </cell>
          <cell r="AL13">
            <v>0</v>
          </cell>
          <cell r="AM13">
            <v>0</v>
          </cell>
          <cell r="AN13">
            <v>0</v>
          </cell>
          <cell r="AO13">
            <v>0</v>
          </cell>
          <cell r="AP13">
            <v>0</v>
          </cell>
          <cell r="AQ13">
            <v>0</v>
          </cell>
          <cell r="AR13">
            <v>0</v>
          </cell>
          <cell r="AS13">
            <v>0</v>
          </cell>
          <cell r="AT13">
            <v>0</v>
          </cell>
          <cell r="AU13">
            <v>0</v>
          </cell>
          <cell r="AV13">
            <v>0</v>
          </cell>
          <cell r="BM13">
            <v>0</v>
          </cell>
          <cell r="BN13">
            <v>0</v>
          </cell>
          <cell r="BO13">
            <v>0</v>
          </cell>
          <cell r="BP13">
            <v>0</v>
          </cell>
          <cell r="BQ13">
            <v>0</v>
          </cell>
          <cell r="BR13">
            <v>0</v>
          </cell>
          <cell r="BS13">
            <v>0</v>
          </cell>
          <cell r="BT13">
            <v>0</v>
          </cell>
          <cell r="BU13">
            <v>0</v>
          </cell>
          <cell r="BV13">
            <v>0</v>
          </cell>
          <cell r="BW13">
            <v>0</v>
          </cell>
          <cell r="BX13">
            <v>0</v>
          </cell>
          <cell r="CA13">
            <v>0</v>
          </cell>
          <cell r="CB13">
            <v>0</v>
          </cell>
          <cell r="CC13">
            <v>0</v>
          </cell>
          <cell r="CD13">
            <v>0</v>
          </cell>
          <cell r="CE13">
            <v>0</v>
          </cell>
          <cell r="CF13">
            <v>0</v>
          </cell>
          <cell r="CG13">
            <v>0</v>
          </cell>
          <cell r="CH13">
            <v>0</v>
          </cell>
          <cell r="CI13">
            <v>0</v>
          </cell>
          <cell r="CJ13">
            <v>0</v>
          </cell>
          <cell r="CK13">
            <v>0</v>
          </cell>
          <cell r="CL13">
            <v>0</v>
          </cell>
          <cell r="CN13">
            <v>0</v>
          </cell>
          <cell r="CO13">
            <v>0</v>
          </cell>
          <cell r="CP13">
            <v>0</v>
          </cell>
          <cell r="CQ13">
            <v>0</v>
          </cell>
          <cell r="CR13">
            <v>0</v>
          </cell>
          <cell r="CS13">
            <v>0</v>
          </cell>
          <cell r="CT13">
            <v>0</v>
          </cell>
          <cell r="CU13">
            <v>0</v>
          </cell>
          <cell r="CV13">
            <v>0</v>
          </cell>
          <cell r="CW13">
            <v>0</v>
          </cell>
          <cell r="CX13">
            <v>0</v>
          </cell>
          <cell r="CY13">
            <v>0</v>
          </cell>
          <cell r="CZ13">
            <v>0</v>
          </cell>
          <cell r="DA13">
            <v>0</v>
          </cell>
          <cell r="DB13">
            <v>0</v>
          </cell>
          <cell r="DC13">
            <v>0</v>
          </cell>
          <cell r="DD13">
            <v>0</v>
          </cell>
          <cell r="DE13">
            <v>0</v>
          </cell>
          <cell r="DF13">
            <v>0</v>
          </cell>
          <cell r="DG13">
            <v>0</v>
          </cell>
          <cell r="DH13">
            <v>0</v>
          </cell>
          <cell r="DI13">
            <v>0</v>
          </cell>
          <cell r="DJ13">
            <v>0</v>
          </cell>
          <cell r="DK13">
            <v>0</v>
          </cell>
          <cell r="DL13">
            <v>0</v>
          </cell>
          <cell r="DM13">
            <v>0</v>
          </cell>
          <cell r="DO13">
            <v>0</v>
          </cell>
          <cell r="DP13">
            <v>0</v>
          </cell>
          <cell r="DQ13">
            <v>0</v>
          </cell>
          <cell r="DR13">
            <v>0</v>
          </cell>
          <cell r="DS13">
            <v>0</v>
          </cell>
          <cell r="DT13">
            <v>0</v>
          </cell>
          <cell r="DU13">
            <v>0</v>
          </cell>
          <cell r="DV13">
            <v>0</v>
          </cell>
          <cell r="DW13">
            <v>0</v>
          </cell>
          <cell r="DX13">
            <v>0</v>
          </cell>
          <cell r="DY13">
            <v>0</v>
          </cell>
          <cell r="DZ13">
            <v>0</v>
          </cell>
          <cell r="EA13">
            <v>0</v>
          </cell>
          <cell r="EB13">
            <v>0</v>
          </cell>
          <cell r="EC13">
            <v>0</v>
          </cell>
          <cell r="ED13">
            <v>0</v>
          </cell>
          <cell r="EE13">
            <v>0</v>
          </cell>
          <cell r="EF13">
            <v>0</v>
          </cell>
          <cell r="EG13">
            <v>0</v>
          </cell>
          <cell r="EH13">
            <v>0</v>
          </cell>
          <cell r="EI13">
            <v>0</v>
          </cell>
          <cell r="EJ13">
            <v>0</v>
          </cell>
          <cell r="EK13">
            <v>0</v>
          </cell>
          <cell r="EL13">
            <v>0</v>
          </cell>
          <cell r="EM13">
            <v>0</v>
          </cell>
          <cell r="EN13">
            <v>0</v>
          </cell>
          <cell r="EO13">
            <v>0</v>
          </cell>
          <cell r="EP13">
            <v>0</v>
          </cell>
          <cell r="EQ13">
            <v>0</v>
          </cell>
          <cell r="ER13">
            <v>0</v>
          </cell>
          <cell r="ES13">
            <v>0</v>
          </cell>
        </row>
        <row r="14">
          <cell r="AK14">
            <v>0</v>
          </cell>
          <cell r="AL14">
            <v>0</v>
          </cell>
          <cell r="AM14">
            <v>0</v>
          </cell>
          <cell r="AN14">
            <v>0</v>
          </cell>
          <cell r="AO14">
            <v>0</v>
          </cell>
          <cell r="AP14">
            <v>0</v>
          </cell>
          <cell r="AQ14">
            <v>0</v>
          </cell>
          <cell r="AR14">
            <v>0</v>
          </cell>
          <cell r="AS14">
            <v>0</v>
          </cell>
          <cell r="AT14">
            <v>0</v>
          </cell>
          <cell r="AU14">
            <v>0</v>
          </cell>
          <cell r="AV14">
            <v>0</v>
          </cell>
          <cell r="BM14">
            <v>0</v>
          </cell>
          <cell r="BN14">
            <v>0</v>
          </cell>
          <cell r="BO14">
            <v>0</v>
          </cell>
          <cell r="BP14">
            <v>0</v>
          </cell>
          <cell r="BQ14">
            <v>0</v>
          </cell>
          <cell r="BR14">
            <v>0</v>
          </cell>
          <cell r="BS14">
            <v>0</v>
          </cell>
          <cell r="BT14">
            <v>0</v>
          </cell>
          <cell r="BU14">
            <v>0</v>
          </cell>
          <cell r="BV14">
            <v>0</v>
          </cell>
          <cell r="BW14">
            <v>0</v>
          </cell>
          <cell r="BX14">
            <v>0</v>
          </cell>
          <cell r="CA14">
            <v>0</v>
          </cell>
          <cell r="CB14">
            <v>0</v>
          </cell>
          <cell r="CC14">
            <v>0</v>
          </cell>
          <cell r="CD14">
            <v>0</v>
          </cell>
          <cell r="CE14">
            <v>0</v>
          </cell>
          <cell r="CF14">
            <v>0</v>
          </cell>
          <cell r="CG14">
            <v>0</v>
          </cell>
          <cell r="CH14">
            <v>0</v>
          </cell>
          <cell r="CI14">
            <v>0</v>
          </cell>
          <cell r="CJ14">
            <v>0</v>
          </cell>
          <cell r="CK14">
            <v>0</v>
          </cell>
          <cell r="CL14">
            <v>0</v>
          </cell>
          <cell r="CN14">
            <v>0</v>
          </cell>
          <cell r="CO14">
            <v>0</v>
          </cell>
          <cell r="CP14">
            <v>0</v>
          </cell>
          <cell r="CQ14">
            <v>0</v>
          </cell>
          <cell r="CR14">
            <v>0</v>
          </cell>
          <cell r="CS14">
            <v>0</v>
          </cell>
          <cell r="CT14">
            <v>0</v>
          </cell>
          <cell r="CU14">
            <v>0</v>
          </cell>
          <cell r="CV14">
            <v>0</v>
          </cell>
          <cell r="CW14">
            <v>0</v>
          </cell>
          <cell r="CX14">
            <v>0</v>
          </cell>
          <cell r="CY14">
            <v>0</v>
          </cell>
          <cell r="CZ14">
            <v>0</v>
          </cell>
          <cell r="DA14">
            <v>0</v>
          </cell>
          <cell r="DB14">
            <v>0</v>
          </cell>
          <cell r="DC14">
            <v>0</v>
          </cell>
          <cell r="DD14">
            <v>0</v>
          </cell>
          <cell r="DE14">
            <v>0</v>
          </cell>
          <cell r="DF14">
            <v>0</v>
          </cell>
          <cell r="DG14">
            <v>0</v>
          </cell>
          <cell r="DH14">
            <v>0</v>
          </cell>
          <cell r="DI14">
            <v>0</v>
          </cell>
          <cell r="DJ14">
            <v>0</v>
          </cell>
          <cell r="DK14">
            <v>0</v>
          </cell>
          <cell r="DL14">
            <v>0</v>
          </cell>
          <cell r="DM14">
            <v>0</v>
          </cell>
          <cell r="DO14">
            <v>0</v>
          </cell>
          <cell r="DP14">
            <v>0</v>
          </cell>
          <cell r="DQ14">
            <v>0</v>
          </cell>
          <cell r="DR14">
            <v>0</v>
          </cell>
          <cell r="DS14">
            <v>0</v>
          </cell>
          <cell r="DT14">
            <v>0</v>
          </cell>
          <cell r="DU14">
            <v>0</v>
          </cell>
          <cell r="DV14">
            <v>0</v>
          </cell>
          <cell r="DW14">
            <v>0</v>
          </cell>
          <cell r="DX14">
            <v>0</v>
          </cell>
          <cell r="DY14">
            <v>0</v>
          </cell>
          <cell r="DZ14">
            <v>0</v>
          </cell>
          <cell r="EA14">
            <v>0</v>
          </cell>
          <cell r="EB14">
            <v>0</v>
          </cell>
          <cell r="EC14">
            <v>0</v>
          </cell>
          <cell r="ED14">
            <v>0</v>
          </cell>
          <cell r="EE14">
            <v>0</v>
          </cell>
          <cell r="EF14">
            <v>0</v>
          </cell>
          <cell r="EG14">
            <v>0</v>
          </cell>
          <cell r="EH14">
            <v>0</v>
          </cell>
          <cell r="EI14">
            <v>0</v>
          </cell>
          <cell r="EJ14">
            <v>0</v>
          </cell>
          <cell r="EK14">
            <v>0</v>
          </cell>
          <cell r="EL14">
            <v>0</v>
          </cell>
          <cell r="EM14">
            <v>0</v>
          </cell>
          <cell r="EN14">
            <v>0</v>
          </cell>
          <cell r="EO14">
            <v>0</v>
          </cell>
          <cell r="EP14">
            <v>0</v>
          </cell>
          <cell r="EQ14">
            <v>0</v>
          </cell>
          <cell r="ER14">
            <v>0</v>
          </cell>
          <cell r="ES14">
            <v>0</v>
          </cell>
        </row>
        <row r="15">
          <cell r="AK15">
            <v>0</v>
          </cell>
          <cell r="AL15">
            <v>0</v>
          </cell>
          <cell r="AM15">
            <v>0</v>
          </cell>
          <cell r="AN15">
            <v>0</v>
          </cell>
          <cell r="AO15">
            <v>0</v>
          </cell>
          <cell r="AP15">
            <v>0</v>
          </cell>
          <cell r="AQ15">
            <v>0</v>
          </cell>
          <cell r="AR15">
            <v>0</v>
          </cell>
          <cell r="AS15">
            <v>0</v>
          </cell>
          <cell r="AT15">
            <v>0</v>
          </cell>
          <cell r="AU15">
            <v>0</v>
          </cell>
          <cell r="AV15">
            <v>0</v>
          </cell>
          <cell r="BM15">
            <v>0</v>
          </cell>
          <cell r="BN15">
            <v>0</v>
          </cell>
          <cell r="BO15">
            <v>0</v>
          </cell>
          <cell r="BP15">
            <v>0</v>
          </cell>
          <cell r="BQ15">
            <v>0</v>
          </cell>
          <cell r="BR15">
            <v>0</v>
          </cell>
          <cell r="BS15">
            <v>0</v>
          </cell>
          <cell r="BT15">
            <v>0</v>
          </cell>
          <cell r="BU15">
            <v>0</v>
          </cell>
          <cell r="BV15">
            <v>0</v>
          </cell>
          <cell r="BW15">
            <v>0</v>
          </cell>
          <cell r="BX15">
            <v>0</v>
          </cell>
          <cell r="CA15">
            <v>0</v>
          </cell>
          <cell r="CB15">
            <v>0</v>
          </cell>
          <cell r="CC15">
            <v>0</v>
          </cell>
          <cell r="CD15">
            <v>0</v>
          </cell>
          <cell r="CE15">
            <v>0</v>
          </cell>
          <cell r="CF15">
            <v>0</v>
          </cell>
          <cell r="CG15">
            <v>0</v>
          </cell>
          <cell r="CH15">
            <v>0</v>
          </cell>
          <cell r="CI15">
            <v>0</v>
          </cell>
          <cell r="CJ15">
            <v>0</v>
          </cell>
          <cell r="CK15">
            <v>0</v>
          </cell>
          <cell r="CL15">
            <v>0</v>
          </cell>
          <cell r="CN15">
            <v>0</v>
          </cell>
          <cell r="CO15">
            <v>0</v>
          </cell>
          <cell r="CP15">
            <v>0</v>
          </cell>
          <cell r="CQ15">
            <v>0</v>
          </cell>
          <cell r="CR15">
            <v>0</v>
          </cell>
          <cell r="CS15">
            <v>0</v>
          </cell>
          <cell r="CT15">
            <v>0</v>
          </cell>
          <cell r="CU15">
            <v>0</v>
          </cell>
          <cell r="CV15">
            <v>0</v>
          </cell>
          <cell r="CW15">
            <v>0</v>
          </cell>
          <cell r="CX15">
            <v>0</v>
          </cell>
          <cell r="CY15">
            <v>0</v>
          </cell>
          <cell r="CZ15">
            <v>0</v>
          </cell>
          <cell r="DA15">
            <v>0</v>
          </cell>
          <cell r="DB15">
            <v>0</v>
          </cell>
          <cell r="DC15">
            <v>0</v>
          </cell>
          <cell r="DD15">
            <v>0</v>
          </cell>
          <cell r="DE15">
            <v>0</v>
          </cell>
          <cell r="DF15">
            <v>0</v>
          </cell>
          <cell r="DG15">
            <v>0</v>
          </cell>
          <cell r="DH15">
            <v>0</v>
          </cell>
          <cell r="DI15">
            <v>0</v>
          </cell>
          <cell r="DJ15">
            <v>0</v>
          </cell>
          <cell r="DK15">
            <v>0</v>
          </cell>
          <cell r="DL15">
            <v>0</v>
          </cell>
          <cell r="DM15">
            <v>0</v>
          </cell>
          <cell r="DO15">
            <v>0</v>
          </cell>
          <cell r="DP15">
            <v>0</v>
          </cell>
          <cell r="DQ15">
            <v>0</v>
          </cell>
          <cell r="DR15">
            <v>0</v>
          </cell>
          <cell r="DS15">
            <v>0</v>
          </cell>
          <cell r="DT15">
            <v>0</v>
          </cell>
          <cell r="DU15">
            <v>0</v>
          </cell>
          <cell r="DV15">
            <v>0</v>
          </cell>
          <cell r="DW15">
            <v>0</v>
          </cell>
          <cell r="DX15">
            <v>0</v>
          </cell>
          <cell r="DY15">
            <v>0</v>
          </cell>
          <cell r="DZ15">
            <v>0</v>
          </cell>
          <cell r="EA15">
            <v>0</v>
          </cell>
          <cell r="EB15">
            <v>0</v>
          </cell>
          <cell r="EC15">
            <v>0</v>
          </cell>
          <cell r="ED15">
            <v>0</v>
          </cell>
          <cell r="EE15">
            <v>0</v>
          </cell>
          <cell r="EF15">
            <v>0</v>
          </cell>
          <cell r="EG15">
            <v>0</v>
          </cell>
          <cell r="EH15">
            <v>0</v>
          </cell>
          <cell r="EI15">
            <v>0</v>
          </cell>
          <cell r="EJ15">
            <v>0</v>
          </cell>
          <cell r="EK15">
            <v>0</v>
          </cell>
          <cell r="EL15">
            <v>0</v>
          </cell>
          <cell r="EM15">
            <v>0</v>
          </cell>
          <cell r="EN15">
            <v>0</v>
          </cell>
          <cell r="EO15">
            <v>0</v>
          </cell>
          <cell r="EP15">
            <v>0</v>
          </cell>
          <cell r="EQ15">
            <v>0</v>
          </cell>
          <cell r="ER15">
            <v>0</v>
          </cell>
          <cell r="ES15">
            <v>0</v>
          </cell>
        </row>
        <row r="16">
          <cell r="AK16">
            <v>0</v>
          </cell>
          <cell r="AL16">
            <v>0</v>
          </cell>
          <cell r="AM16">
            <v>0</v>
          </cell>
          <cell r="AN16">
            <v>0</v>
          </cell>
          <cell r="AO16">
            <v>0</v>
          </cell>
          <cell r="AP16">
            <v>0</v>
          </cell>
          <cell r="AQ16">
            <v>0</v>
          </cell>
          <cell r="AR16">
            <v>0</v>
          </cell>
          <cell r="AS16">
            <v>0</v>
          </cell>
          <cell r="AT16">
            <v>0</v>
          </cell>
          <cell r="AU16">
            <v>0</v>
          </cell>
          <cell r="AV16">
            <v>0</v>
          </cell>
          <cell r="BM16">
            <v>0</v>
          </cell>
          <cell r="BN16">
            <v>0</v>
          </cell>
          <cell r="BO16">
            <v>0</v>
          </cell>
          <cell r="BP16">
            <v>0</v>
          </cell>
          <cell r="BQ16">
            <v>0</v>
          </cell>
          <cell r="BR16">
            <v>0</v>
          </cell>
          <cell r="BS16">
            <v>0</v>
          </cell>
          <cell r="BT16">
            <v>0</v>
          </cell>
          <cell r="BU16">
            <v>0</v>
          </cell>
          <cell r="BV16">
            <v>0</v>
          </cell>
          <cell r="BW16">
            <v>0</v>
          </cell>
          <cell r="BX16">
            <v>0</v>
          </cell>
          <cell r="CA16">
            <v>0</v>
          </cell>
          <cell r="CB16">
            <v>0</v>
          </cell>
          <cell r="CC16">
            <v>0</v>
          </cell>
          <cell r="CD16">
            <v>0</v>
          </cell>
          <cell r="CE16">
            <v>0</v>
          </cell>
          <cell r="CF16">
            <v>0</v>
          </cell>
          <cell r="CG16">
            <v>0</v>
          </cell>
          <cell r="CH16">
            <v>0</v>
          </cell>
          <cell r="CI16">
            <v>0</v>
          </cell>
          <cell r="CJ16">
            <v>0</v>
          </cell>
          <cell r="CK16">
            <v>0</v>
          </cell>
          <cell r="CL16">
            <v>0</v>
          </cell>
          <cell r="CN16">
            <v>0</v>
          </cell>
          <cell r="CO16">
            <v>0</v>
          </cell>
          <cell r="CP16">
            <v>0</v>
          </cell>
          <cell r="CQ16">
            <v>0</v>
          </cell>
          <cell r="CR16">
            <v>0</v>
          </cell>
          <cell r="CS16">
            <v>0</v>
          </cell>
          <cell r="CT16">
            <v>0</v>
          </cell>
          <cell r="CU16">
            <v>0</v>
          </cell>
          <cell r="CV16">
            <v>0</v>
          </cell>
          <cell r="CW16">
            <v>0</v>
          </cell>
          <cell r="CX16">
            <v>0</v>
          </cell>
          <cell r="CY16">
            <v>0</v>
          </cell>
          <cell r="CZ16">
            <v>0</v>
          </cell>
          <cell r="DA16">
            <v>0</v>
          </cell>
          <cell r="DB16">
            <v>0</v>
          </cell>
          <cell r="DC16">
            <v>0</v>
          </cell>
          <cell r="DD16">
            <v>0</v>
          </cell>
          <cell r="DE16">
            <v>0</v>
          </cell>
          <cell r="DF16">
            <v>0</v>
          </cell>
          <cell r="DG16">
            <v>0</v>
          </cell>
          <cell r="DH16">
            <v>0</v>
          </cell>
          <cell r="DI16">
            <v>0</v>
          </cell>
          <cell r="DJ16">
            <v>0</v>
          </cell>
          <cell r="DK16">
            <v>0</v>
          </cell>
          <cell r="DL16">
            <v>0</v>
          </cell>
          <cell r="DM16">
            <v>0</v>
          </cell>
          <cell r="DO16">
            <v>0</v>
          </cell>
          <cell r="DP16">
            <v>0</v>
          </cell>
          <cell r="DQ16">
            <v>0</v>
          </cell>
          <cell r="DR16">
            <v>0</v>
          </cell>
          <cell r="DS16">
            <v>0</v>
          </cell>
          <cell r="DT16">
            <v>0</v>
          </cell>
          <cell r="DU16">
            <v>0</v>
          </cell>
          <cell r="DV16">
            <v>0</v>
          </cell>
          <cell r="DW16">
            <v>0</v>
          </cell>
          <cell r="DX16">
            <v>0</v>
          </cell>
          <cell r="DY16">
            <v>0</v>
          </cell>
          <cell r="DZ16">
            <v>0</v>
          </cell>
          <cell r="EA16">
            <v>0</v>
          </cell>
          <cell r="EB16">
            <v>0</v>
          </cell>
          <cell r="EC16">
            <v>0</v>
          </cell>
          <cell r="ED16">
            <v>0</v>
          </cell>
          <cell r="EE16">
            <v>0</v>
          </cell>
          <cell r="EF16">
            <v>0</v>
          </cell>
          <cell r="EG16">
            <v>0</v>
          </cell>
          <cell r="EH16">
            <v>0</v>
          </cell>
          <cell r="EI16">
            <v>0</v>
          </cell>
          <cell r="EJ16">
            <v>0</v>
          </cell>
          <cell r="EK16">
            <v>0</v>
          </cell>
          <cell r="EL16">
            <v>0</v>
          </cell>
          <cell r="EM16">
            <v>0</v>
          </cell>
          <cell r="EN16">
            <v>0</v>
          </cell>
          <cell r="EO16">
            <v>0</v>
          </cell>
          <cell r="EP16">
            <v>0</v>
          </cell>
          <cell r="EQ16">
            <v>0</v>
          </cell>
          <cell r="ER16">
            <v>0</v>
          </cell>
          <cell r="ES16">
            <v>0</v>
          </cell>
        </row>
        <row r="17">
          <cell r="AK17">
            <v>0</v>
          </cell>
          <cell r="AL17">
            <v>0</v>
          </cell>
          <cell r="AM17">
            <v>0</v>
          </cell>
          <cell r="AN17">
            <v>0</v>
          </cell>
          <cell r="AO17">
            <v>0</v>
          </cell>
          <cell r="AP17">
            <v>0</v>
          </cell>
          <cell r="AQ17">
            <v>0</v>
          </cell>
          <cell r="AR17">
            <v>0</v>
          </cell>
          <cell r="AS17">
            <v>0</v>
          </cell>
          <cell r="AT17">
            <v>0</v>
          </cell>
          <cell r="AU17">
            <v>0</v>
          </cell>
          <cell r="AV17">
            <v>0</v>
          </cell>
          <cell r="BM17">
            <v>0</v>
          </cell>
          <cell r="BN17">
            <v>0</v>
          </cell>
          <cell r="BO17">
            <v>0</v>
          </cell>
          <cell r="BP17">
            <v>0</v>
          </cell>
          <cell r="BQ17">
            <v>0</v>
          </cell>
          <cell r="BR17">
            <v>0</v>
          </cell>
          <cell r="BS17">
            <v>0</v>
          </cell>
          <cell r="BT17">
            <v>0</v>
          </cell>
          <cell r="BU17">
            <v>0</v>
          </cell>
          <cell r="BV17">
            <v>0</v>
          </cell>
          <cell r="BW17">
            <v>0</v>
          </cell>
          <cell r="BX17">
            <v>0</v>
          </cell>
          <cell r="CA17">
            <v>0</v>
          </cell>
          <cell r="CB17">
            <v>0</v>
          </cell>
          <cell r="CC17">
            <v>0</v>
          </cell>
          <cell r="CD17">
            <v>0</v>
          </cell>
          <cell r="CE17">
            <v>0</v>
          </cell>
          <cell r="CF17">
            <v>0</v>
          </cell>
          <cell r="CG17">
            <v>0</v>
          </cell>
          <cell r="CH17">
            <v>0</v>
          </cell>
          <cell r="CI17">
            <v>0</v>
          </cell>
          <cell r="CJ17">
            <v>0</v>
          </cell>
          <cell r="CK17">
            <v>0</v>
          </cell>
          <cell r="CL17">
            <v>0</v>
          </cell>
          <cell r="CN17">
            <v>0</v>
          </cell>
          <cell r="CO17">
            <v>0</v>
          </cell>
          <cell r="CP17">
            <v>0</v>
          </cell>
          <cell r="CQ17">
            <v>0</v>
          </cell>
          <cell r="CR17">
            <v>0</v>
          </cell>
          <cell r="CS17">
            <v>0</v>
          </cell>
          <cell r="CT17">
            <v>0</v>
          </cell>
          <cell r="CU17">
            <v>0</v>
          </cell>
          <cell r="CV17">
            <v>0</v>
          </cell>
          <cell r="CW17">
            <v>0</v>
          </cell>
          <cell r="CX17">
            <v>0</v>
          </cell>
          <cell r="CY17">
            <v>0</v>
          </cell>
          <cell r="CZ17">
            <v>0</v>
          </cell>
          <cell r="DA17">
            <v>0</v>
          </cell>
          <cell r="DB17">
            <v>0</v>
          </cell>
          <cell r="DC17">
            <v>0</v>
          </cell>
          <cell r="DD17">
            <v>0</v>
          </cell>
          <cell r="DE17">
            <v>0</v>
          </cell>
          <cell r="DF17">
            <v>0</v>
          </cell>
          <cell r="DG17">
            <v>0</v>
          </cell>
          <cell r="DH17">
            <v>0</v>
          </cell>
          <cell r="DI17">
            <v>0</v>
          </cell>
          <cell r="DJ17">
            <v>0</v>
          </cell>
          <cell r="DK17">
            <v>0</v>
          </cell>
          <cell r="DL17">
            <v>0</v>
          </cell>
          <cell r="DM17">
            <v>0</v>
          </cell>
          <cell r="DO17">
            <v>0</v>
          </cell>
          <cell r="DP17">
            <v>0</v>
          </cell>
          <cell r="DQ17">
            <v>0</v>
          </cell>
          <cell r="DR17">
            <v>0</v>
          </cell>
          <cell r="DS17">
            <v>0</v>
          </cell>
          <cell r="DT17">
            <v>0</v>
          </cell>
          <cell r="DU17">
            <v>0</v>
          </cell>
          <cell r="DV17">
            <v>0</v>
          </cell>
          <cell r="DW17">
            <v>0</v>
          </cell>
          <cell r="DX17">
            <v>0</v>
          </cell>
          <cell r="DY17">
            <v>0</v>
          </cell>
          <cell r="DZ17">
            <v>0</v>
          </cell>
          <cell r="EA17">
            <v>0</v>
          </cell>
          <cell r="EB17">
            <v>0</v>
          </cell>
          <cell r="EC17">
            <v>0</v>
          </cell>
          <cell r="ED17">
            <v>0</v>
          </cell>
          <cell r="EE17">
            <v>0</v>
          </cell>
          <cell r="EF17">
            <v>0</v>
          </cell>
          <cell r="EG17">
            <v>0</v>
          </cell>
          <cell r="EH17">
            <v>0</v>
          </cell>
          <cell r="EI17">
            <v>0</v>
          </cell>
          <cell r="EJ17">
            <v>0</v>
          </cell>
          <cell r="EK17">
            <v>0</v>
          </cell>
          <cell r="EL17">
            <v>0</v>
          </cell>
          <cell r="EM17">
            <v>0</v>
          </cell>
          <cell r="EN17">
            <v>0</v>
          </cell>
          <cell r="EO17">
            <v>0</v>
          </cell>
          <cell r="EP17">
            <v>0</v>
          </cell>
          <cell r="EQ17">
            <v>0</v>
          </cell>
          <cell r="ER17">
            <v>0</v>
          </cell>
          <cell r="ES17">
            <v>0</v>
          </cell>
        </row>
        <row r="18">
          <cell r="AK18">
            <v>0</v>
          </cell>
          <cell r="AL18">
            <v>0</v>
          </cell>
          <cell r="AM18">
            <v>0</v>
          </cell>
          <cell r="AN18">
            <v>0</v>
          </cell>
          <cell r="AO18">
            <v>0</v>
          </cell>
          <cell r="AP18">
            <v>0</v>
          </cell>
          <cell r="AQ18">
            <v>0</v>
          </cell>
          <cell r="AR18">
            <v>0</v>
          </cell>
          <cell r="AS18">
            <v>0</v>
          </cell>
          <cell r="AT18">
            <v>0</v>
          </cell>
          <cell r="AU18">
            <v>0</v>
          </cell>
          <cell r="AV18">
            <v>0</v>
          </cell>
          <cell r="BM18">
            <v>0</v>
          </cell>
          <cell r="BN18">
            <v>0</v>
          </cell>
          <cell r="BO18">
            <v>0</v>
          </cell>
          <cell r="BP18">
            <v>0</v>
          </cell>
          <cell r="BQ18">
            <v>0</v>
          </cell>
          <cell r="BR18">
            <v>0</v>
          </cell>
          <cell r="BS18">
            <v>0</v>
          </cell>
          <cell r="BT18">
            <v>0</v>
          </cell>
          <cell r="BU18">
            <v>0</v>
          </cell>
          <cell r="BV18">
            <v>0</v>
          </cell>
          <cell r="BW18">
            <v>0</v>
          </cell>
          <cell r="BX18">
            <v>0</v>
          </cell>
          <cell r="CA18">
            <v>0</v>
          </cell>
          <cell r="CB18">
            <v>0</v>
          </cell>
          <cell r="CC18">
            <v>0</v>
          </cell>
          <cell r="CD18">
            <v>0</v>
          </cell>
          <cell r="CE18">
            <v>0</v>
          </cell>
          <cell r="CF18">
            <v>0</v>
          </cell>
          <cell r="CG18">
            <v>0</v>
          </cell>
          <cell r="CH18">
            <v>0</v>
          </cell>
          <cell r="CI18">
            <v>0</v>
          </cell>
          <cell r="CJ18">
            <v>0</v>
          </cell>
          <cell r="CK18">
            <v>0</v>
          </cell>
          <cell r="CL18">
            <v>0</v>
          </cell>
          <cell r="CN18">
            <v>0</v>
          </cell>
          <cell r="CO18">
            <v>0</v>
          </cell>
          <cell r="CP18">
            <v>0</v>
          </cell>
          <cell r="CQ18">
            <v>0</v>
          </cell>
          <cell r="CR18">
            <v>0</v>
          </cell>
          <cell r="CS18">
            <v>0</v>
          </cell>
          <cell r="CT18">
            <v>0</v>
          </cell>
          <cell r="CU18">
            <v>0</v>
          </cell>
          <cell r="CV18">
            <v>0</v>
          </cell>
          <cell r="CW18">
            <v>0</v>
          </cell>
          <cell r="CX18">
            <v>0</v>
          </cell>
          <cell r="CY18">
            <v>0</v>
          </cell>
          <cell r="CZ18">
            <v>0</v>
          </cell>
          <cell r="DA18">
            <v>0</v>
          </cell>
          <cell r="DB18">
            <v>0</v>
          </cell>
          <cell r="DC18">
            <v>0</v>
          </cell>
          <cell r="DD18">
            <v>0</v>
          </cell>
          <cell r="DE18">
            <v>0</v>
          </cell>
          <cell r="DF18">
            <v>0</v>
          </cell>
          <cell r="DG18">
            <v>0</v>
          </cell>
          <cell r="DH18">
            <v>0</v>
          </cell>
          <cell r="DI18">
            <v>0</v>
          </cell>
          <cell r="DJ18">
            <v>0</v>
          </cell>
          <cell r="DK18">
            <v>0</v>
          </cell>
          <cell r="DL18">
            <v>0</v>
          </cell>
          <cell r="DM18">
            <v>0</v>
          </cell>
          <cell r="DO18">
            <v>0</v>
          </cell>
          <cell r="DP18">
            <v>0</v>
          </cell>
          <cell r="DQ18">
            <v>0</v>
          </cell>
          <cell r="DR18">
            <v>0</v>
          </cell>
          <cell r="DS18">
            <v>0</v>
          </cell>
          <cell r="DT18">
            <v>0</v>
          </cell>
          <cell r="DU18">
            <v>0</v>
          </cell>
          <cell r="DV18">
            <v>0</v>
          </cell>
          <cell r="DW18">
            <v>0</v>
          </cell>
          <cell r="DX18">
            <v>0</v>
          </cell>
          <cell r="DY18">
            <v>0</v>
          </cell>
          <cell r="DZ18">
            <v>0</v>
          </cell>
          <cell r="EA18">
            <v>0</v>
          </cell>
          <cell r="EB18">
            <v>0</v>
          </cell>
          <cell r="EC18">
            <v>0</v>
          </cell>
          <cell r="ED18">
            <v>0</v>
          </cell>
          <cell r="EE18">
            <v>0</v>
          </cell>
          <cell r="EF18">
            <v>0</v>
          </cell>
          <cell r="EG18">
            <v>0</v>
          </cell>
          <cell r="EH18">
            <v>0</v>
          </cell>
          <cell r="EI18">
            <v>0</v>
          </cell>
          <cell r="EJ18">
            <v>0</v>
          </cell>
          <cell r="EK18">
            <v>0</v>
          </cell>
          <cell r="EL18">
            <v>0</v>
          </cell>
          <cell r="EM18">
            <v>0</v>
          </cell>
          <cell r="EN18">
            <v>0</v>
          </cell>
          <cell r="EO18">
            <v>0</v>
          </cell>
          <cell r="EP18">
            <v>0</v>
          </cell>
          <cell r="EQ18">
            <v>0</v>
          </cell>
          <cell r="ER18">
            <v>0</v>
          </cell>
          <cell r="ES18">
            <v>0</v>
          </cell>
        </row>
        <row r="19">
          <cell r="AK19">
            <v>0</v>
          </cell>
          <cell r="AL19">
            <v>0</v>
          </cell>
          <cell r="AM19">
            <v>0</v>
          </cell>
          <cell r="AN19">
            <v>0</v>
          </cell>
          <cell r="AO19">
            <v>0</v>
          </cell>
          <cell r="AP19">
            <v>0</v>
          </cell>
          <cell r="AQ19">
            <v>0</v>
          </cell>
          <cell r="AR19">
            <v>0</v>
          </cell>
          <cell r="AS19">
            <v>0</v>
          </cell>
          <cell r="AT19">
            <v>0</v>
          </cell>
          <cell r="AU19">
            <v>0</v>
          </cell>
          <cell r="AV19">
            <v>0</v>
          </cell>
          <cell r="BM19">
            <v>0</v>
          </cell>
          <cell r="BN19">
            <v>0</v>
          </cell>
          <cell r="BO19">
            <v>0</v>
          </cell>
          <cell r="BP19">
            <v>0</v>
          </cell>
          <cell r="BQ19">
            <v>0</v>
          </cell>
          <cell r="BR19">
            <v>0</v>
          </cell>
          <cell r="BS19">
            <v>0</v>
          </cell>
          <cell r="BT19">
            <v>0</v>
          </cell>
          <cell r="BU19">
            <v>0</v>
          </cell>
          <cell r="BV19">
            <v>0</v>
          </cell>
          <cell r="BW19">
            <v>0</v>
          </cell>
          <cell r="BX19">
            <v>0</v>
          </cell>
          <cell r="CA19">
            <v>0</v>
          </cell>
          <cell r="CB19">
            <v>0</v>
          </cell>
          <cell r="CC19">
            <v>0</v>
          </cell>
          <cell r="CD19">
            <v>0</v>
          </cell>
          <cell r="CE19">
            <v>0</v>
          </cell>
          <cell r="CF19">
            <v>0</v>
          </cell>
          <cell r="CG19">
            <v>0</v>
          </cell>
          <cell r="CH19">
            <v>0</v>
          </cell>
          <cell r="CI19">
            <v>0</v>
          </cell>
          <cell r="CJ19">
            <v>0</v>
          </cell>
          <cell r="CK19">
            <v>0</v>
          </cell>
          <cell r="CL19">
            <v>0</v>
          </cell>
          <cell r="CN19">
            <v>0</v>
          </cell>
          <cell r="CO19">
            <v>0</v>
          </cell>
          <cell r="CP19">
            <v>0</v>
          </cell>
          <cell r="CQ19">
            <v>0</v>
          </cell>
          <cell r="CR19">
            <v>0</v>
          </cell>
          <cell r="CS19">
            <v>0</v>
          </cell>
          <cell r="CT19">
            <v>0</v>
          </cell>
          <cell r="CU19">
            <v>0</v>
          </cell>
          <cell r="CV19">
            <v>0</v>
          </cell>
          <cell r="CW19">
            <v>0</v>
          </cell>
          <cell r="CX19">
            <v>0</v>
          </cell>
          <cell r="CY19">
            <v>0</v>
          </cell>
          <cell r="CZ19">
            <v>0</v>
          </cell>
          <cell r="DA19">
            <v>0</v>
          </cell>
          <cell r="DB19">
            <v>0</v>
          </cell>
          <cell r="DC19">
            <v>0</v>
          </cell>
          <cell r="DD19">
            <v>0</v>
          </cell>
          <cell r="DE19">
            <v>0</v>
          </cell>
          <cell r="DF19">
            <v>0</v>
          </cell>
          <cell r="DG19">
            <v>0</v>
          </cell>
          <cell r="DH19">
            <v>0</v>
          </cell>
          <cell r="DI19">
            <v>0</v>
          </cell>
          <cell r="DJ19">
            <v>0</v>
          </cell>
          <cell r="DK19">
            <v>0</v>
          </cell>
          <cell r="DL19">
            <v>0</v>
          </cell>
          <cell r="DM19">
            <v>0</v>
          </cell>
          <cell r="DO19">
            <v>0</v>
          </cell>
          <cell r="DP19">
            <v>0</v>
          </cell>
          <cell r="DQ19">
            <v>0</v>
          </cell>
          <cell r="DR19">
            <v>0</v>
          </cell>
          <cell r="DS19">
            <v>0</v>
          </cell>
          <cell r="DT19">
            <v>0</v>
          </cell>
          <cell r="DU19">
            <v>0</v>
          </cell>
          <cell r="DV19">
            <v>0</v>
          </cell>
          <cell r="DW19">
            <v>0</v>
          </cell>
          <cell r="DX19">
            <v>0</v>
          </cell>
          <cell r="DY19">
            <v>0</v>
          </cell>
          <cell r="DZ19">
            <v>0</v>
          </cell>
          <cell r="EA19">
            <v>0</v>
          </cell>
          <cell r="EB19">
            <v>0</v>
          </cell>
          <cell r="EC19">
            <v>0</v>
          </cell>
          <cell r="ED19">
            <v>0</v>
          </cell>
          <cell r="EE19">
            <v>0</v>
          </cell>
          <cell r="EF19">
            <v>0</v>
          </cell>
          <cell r="EG19">
            <v>0</v>
          </cell>
          <cell r="EH19">
            <v>0</v>
          </cell>
          <cell r="EI19">
            <v>0</v>
          </cell>
          <cell r="EJ19">
            <v>0</v>
          </cell>
          <cell r="EK19">
            <v>0</v>
          </cell>
          <cell r="EL19">
            <v>0</v>
          </cell>
          <cell r="EM19">
            <v>0</v>
          </cell>
          <cell r="EN19">
            <v>0</v>
          </cell>
          <cell r="EO19">
            <v>0</v>
          </cell>
          <cell r="EP19">
            <v>0</v>
          </cell>
          <cell r="EQ19">
            <v>0</v>
          </cell>
          <cell r="ER19">
            <v>0</v>
          </cell>
          <cell r="ES19">
            <v>0</v>
          </cell>
        </row>
        <row r="20">
          <cell r="AK20">
            <v>0</v>
          </cell>
          <cell r="AL20">
            <v>0</v>
          </cell>
          <cell r="AM20">
            <v>0</v>
          </cell>
          <cell r="AN20">
            <v>0</v>
          </cell>
          <cell r="AO20">
            <v>0</v>
          </cell>
          <cell r="AP20">
            <v>0</v>
          </cell>
          <cell r="AQ20">
            <v>0</v>
          </cell>
          <cell r="AR20">
            <v>0</v>
          </cell>
          <cell r="AS20">
            <v>0</v>
          </cell>
          <cell r="AT20">
            <v>0</v>
          </cell>
          <cell r="AU20">
            <v>0</v>
          </cell>
          <cell r="AV20">
            <v>0</v>
          </cell>
          <cell r="BM20">
            <v>0</v>
          </cell>
          <cell r="BN20">
            <v>0</v>
          </cell>
          <cell r="BO20">
            <v>0</v>
          </cell>
          <cell r="BP20">
            <v>0</v>
          </cell>
          <cell r="BQ20">
            <v>0</v>
          </cell>
          <cell r="BR20">
            <v>0</v>
          </cell>
          <cell r="BS20">
            <v>0</v>
          </cell>
          <cell r="BT20">
            <v>0</v>
          </cell>
          <cell r="BU20">
            <v>0</v>
          </cell>
          <cell r="BV20">
            <v>0</v>
          </cell>
          <cell r="BW20">
            <v>0</v>
          </cell>
          <cell r="BX20">
            <v>0</v>
          </cell>
          <cell r="CA20">
            <v>0</v>
          </cell>
          <cell r="CB20">
            <v>0</v>
          </cell>
          <cell r="CC20">
            <v>0</v>
          </cell>
          <cell r="CD20">
            <v>0</v>
          </cell>
          <cell r="CE20">
            <v>0</v>
          </cell>
          <cell r="CF20">
            <v>0</v>
          </cell>
          <cell r="CG20">
            <v>0</v>
          </cell>
          <cell r="CH20">
            <v>0</v>
          </cell>
          <cell r="CI20">
            <v>0</v>
          </cell>
          <cell r="CJ20">
            <v>0</v>
          </cell>
          <cell r="CK20">
            <v>0</v>
          </cell>
          <cell r="CL20">
            <v>0</v>
          </cell>
          <cell r="CN20">
            <v>0</v>
          </cell>
          <cell r="CO20">
            <v>0</v>
          </cell>
          <cell r="CP20">
            <v>0</v>
          </cell>
          <cell r="CQ20">
            <v>0</v>
          </cell>
          <cell r="CR20">
            <v>0</v>
          </cell>
          <cell r="CS20">
            <v>0</v>
          </cell>
          <cell r="CT20">
            <v>0</v>
          </cell>
          <cell r="CU20">
            <v>0</v>
          </cell>
          <cell r="CV20">
            <v>0</v>
          </cell>
          <cell r="CW20">
            <v>0</v>
          </cell>
          <cell r="CX20">
            <v>0</v>
          </cell>
          <cell r="CY20">
            <v>0</v>
          </cell>
          <cell r="CZ20">
            <v>0</v>
          </cell>
          <cell r="DA20">
            <v>0</v>
          </cell>
          <cell r="DB20">
            <v>0</v>
          </cell>
          <cell r="DC20">
            <v>0</v>
          </cell>
          <cell r="DD20">
            <v>0</v>
          </cell>
          <cell r="DE20">
            <v>0</v>
          </cell>
          <cell r="DF20">
            <v>0</v>
          </cell>
          <cell r="DG20">
            <v>0</v>
          </cell>
          <cell r="DH20">
            <v>0</v>
          </cell>
          <cell r="DI20">
            <v>0</v>
          </cell>
          <cell r="DJ20">
            <v>0</v>
          </cell>
          <cell r="DK20">
            <v>0</v>
          </cell>
          <cell r="DL20">
            <v>0</v>
          </cell>
          <cell r="DM20">
            <v>0</v>
          </cell>
          <cell r="DO20">
            <v>0</v>
          </cell>
          <cell r="DP20">
            <v>0</v>
          </cell>
          <cell r="DQ20">
            <v>0</v>
          </cell>
          <cell r="DR20">
            <v>0</v>
          </cell>
          <cell r="DS20">
            <v>0</v>
          </cell>
          <cell r="DT20">
            <v>0</v>
          </cell>
          <cell r="DU20">
            <v>0</v>
          </cell>
          <cell r="DV20">
            <v>0</v>
          </cell>
          <cell r="DW20">
            <v>0</v>
          </cell>
          <cell r="DX20">
            <v>0</v>
          </cell>
          <cell r="DY20">
            <v>0</v>
          </cell>
          <cell r="DZ20">
            <v>0</v>
          </cell>
          <cell r="EA20">
            <v>0</v>
          </cell>
          <cell r="EB20">
            <v>0</v>
          </cell>
          <cell r="EC20">
            <v>0</v>
          </cell>
          <cell r="ED20">
            <v>0</v>
          </cell>
          <cell r="EE20">
            <v>0</v>
          </cell>
          <cell r="EF20">
            <v>0</v>
          </cell>
          <cell r="EG20">
            <v>0</v>
          </cell>
          <cell r="EH20">
            <v>0</v>
          </cell>
          <cell r="EI20">
            <v>0</v>
          </cell>
          <cell r="EJ20">
            <v>0</v>
          </cell>
          <cell r="EK20">
            <v>0</v>
          </cell>
          <cell r="EL20">
            <v>0</v>
          </cell>
          <cell r="EM20">
            <v>0</v>
          </cell>
          <cell r="EN20">
            <v>0</v>
          </cell>
          <cell r="EO20">
            <v>0</v>
          </cell>
          <cell r="EP20">
            <v>0</v>
          </cell>
          <cell r="EQ20">
            <v>0</v>
          </cell>
          <cell r="ER20">
            <v>0</v>
          </cell>
          <cell r="ES20">
            <v>0</v>
          </cell>
        </row>
        <row r="21">
          <cell r="AK21">
            <v>0</v>
          </cell>
          <cell r="AL21">
            <v>0</v>
          </cell>
          <cell r="AM21">
            <v>0</v>
          </cell>
          <cell r="AN21">
            <v>0</v>
          </cell>
          <cell r="AO21">
            <v>0</v>
          </cell>
          <cell r="AP21">
            <v>0</v>
          </cell>
          <cell r="AQ21">
            <v>0</v>
          </cell>
          <cell r="AR21">
            <v>0</v>
          </cell>
          <cell r="AS21">
            <v>0</v>
          </cell>
          <cell r="AT21">
            <v>0</v>
          </cell>
          <cell r="AU21">
            <v>0</v>
          </cell>
          <cell r="AV21">
            <v>0</v>
          </cell>
          <cell r="BM21">
            <v>0</v>
          </cell>
          <cell r="BN21">
            <v>0</v>
          </cell>
          <cell r="BO21">
            <v>0</v>
          </cell>
          <cell r="BP21">
            <v>0</v>
          </cell>
          <cell r="BQ21">
            <v>0</v>
          </cell>
          <cell r="BR21">
            <v>0</v>
          </cell>
          <cell r="BS21">
            <v>0</v>
          </cell>
          <cell r="BT21">
            <v>0</v>
          </cell>
          <cell r="BU21">
            <v>0</v>
          </cell>
          <cell r="BV21">
            <v>0</v>
          </cell>
          <cell r="BW21">
            <v>0</v>
          </cell>
          <cell r="BX21">
            <v>0</v>
          </cell>
          <cell r="CA21">
            <v>0</v>
          </cell>
          <cell r="CB21">
            <v>0</v>
          </cell>
          <cell r="CC21">
            <v>0</v>
          </cell>
          <cell r="CD21">
            <v>0</v>
          </cell>
          <cell r="CE21">
            <v>0</v>
          </cell>
          <cell r="CF21">
            <v>0</v>
          </cell>
          <cell r="CG21">
            <v>0</v>
          </cell>
          <cell r="CH21">
            <v>0</v>
          </cell>
          <cell r="CI21">
            <v>0</v>
          </cell>
          <cell r="CJ21">
            <v>0</v>
          </cell>
          <cell r="CK21">
            <v>0</v>
          </cell>
          <cell r="CL21">
            <v>0</v>
          </cell>
          <cell r="CN21">
            <v>0</v>
          </cell>
          <cell r="CO21">
            <v>0</v>
          </cell>
          <cell r="CP21">
            <v>0</v>
          </cell>
          <cell r="CQ21">
            <v>0</v>
          </cell>
          <cell r="CR21">
            <v>0</v>
          </cell>
          <cell r="CS21">
            <v>0</v>
          </cell>
          <cell r="CT21">
            <v>0</v>
          </cell>
          <cell r="CU21">
            <v>0</v>
          </cell>
          <cell r="CV21">
            <v>0</v>
          </cell>
          <cell r="CW21">
            <v>0</v>
          </cell>
          <cell r="CX21">
            <v>0</v>
          </cell>
          <cell r="CY21">
            <v>0</v>
          </cell>
          <cell r="CZ21">
            <v>0</v>
          </cell>
          <cell r="DA21">
            <v>0</v>
          </cell>
          <cell r="DB21">
            <v>0</v>
          </cell>
          <cell r="DC21">
            <v>0</v>
          </cell>
          <cell r="DD21">
            <v>0</v>
          </cell>
          <cell r="DE21">
            <v>0</v>
          </cell>
          <cell r="DF21">
            <v>0</v>
          </cell>
          <cell r="DG21">
            <v>0</v>
          </cell>
          <cell r="DH21">
            <v>0</v>
          </cell>
          <cell r="DI21">
            <v>0</v>
          </cell>
          <cell r="DJ21">
            <v>0</v>
          </cell>
          <cell r="DK21">
            <v>0</v>
          </cell>
          <cell r="DL21">
            <v>0</v>
          </cell>
          <cell r="DM21">
            <v>0</v>
          </cell>
          <cell r="DO21">
            <v>0</v>
          </cell>
          <cell r="DP21">
            <v>0</v>
          </cell>
          <cell r="DQ21">
            <v>0</v>
          </cell>
          <cell r="DR21">
            <v>0</v>
          </cell>
          <cell r="DS21">
            <v>0</v>
          </cell>
          <cell r="DT21">
            <v>0</v>
          </cell>
          <cell r="DU21">
            <v>0</v>
          </cell>
          <cell r="DV21">
            <v>0</v>
          </cell>
          <cell r="DW21">
            <v>0</v>
          </cell>
          <cell r="DX21">
            <v>0</v>
          </cell>
          <cell r="DY21">
            <v>0</v>
          </cell>
          <cell r="DZ21">
            <v>0</v>
          </cell>
          <cell r="EA21">
            <v>0</v>
          </cell>
          <cell r="EB21">
            <v>0</v>
          </cell>
          <cell r="EC21">
            <v>0</v>
          </cell>
          <cell r="ED21">
            <v>0</v>
          </cell>
          <cell r="EE21">
            <v>0</v>
          </cell>
          <cell r="EF21">
            <v>0</v>
          </cell>
          <cell r="EG21">
            <v>0</v>
          </cell>
          <cell r="EH21">
            <v>0</v>
          </cell>
          <cell r="EI21">
            <v>0</v>
          </cell>
          <cell r="EJ21">
            <v>0</v>
          </cell>
          <cell r="EK21">
            <v>0</v>
          </cell>
          <cell r="EL21">
            <v>0</v>
          </cell>
          <cell r="EM21">
            <v>0</v>
          </cell>
          <cell r="EN21">
            <v>0</v>
          </cell>
          <cell r="EO21">
            <v>0</v>
          </cell>
          <cell r="EP21">
            <v>0</v>
          </cell>
          <cell r="EQ21">
            <v>0</v>
          </cell>
          <cell r="ER21">
            <v>0</v>
          </cell>
          <cell r="ES21">
            <v>0</v>
          </cell>
        </row>
        <row r="22">
          <cell r="AK22">
            <v>0</v>
          </cell>
          <cell r="AL22">
            <v>0</v>
          </cell>
          <cell r="AM22">
            <v>0</v>
          </cell>
          <cell r="AN22">
            <v>0</v>
          </cell>
          <cell r="AO22">
            <v>0</v>
          </cell>
          <cell r="AP22">
            <v>0</v>
          </cell>
          <cell r="AQ22">
            <v>0</v>
          </cell>
          <cell r="AR22">
            <v>0</v>
          </cell>
          <cell r="AS22">
            <v>0</v>
          </cell>
          <cell r="AT22">
            <v>0</v>
          </cell>
          <cell r="AU22">
            <v>0</v>
          </cell>
          <cell r="AV22">
            <v>0</v>
          </cell>
          <cell r="BM22">
            <v>0</v>
          </cell>
          <cell r="BN22">
            <v>0</v>
          </cell>
          <cell r="BO22">
            <v>0</v>
          </cell>
          <cell r="BP22">
            <v>0</v>
          </cell>
          <cell r="BQ22">
            <v>0</v>
          </cell>
          <cell r="BR22">
            <v>0</v>
          </cell>
          <cell r="BS22">
            <v>0</v>
          </cell>
          <cell r="BT22">
            <v>0</v>
          </cell>
          <cell r="BU22">
            <v>0</v>
          </cell>
          <cell r="BV22">
            <v>0</v>
          </cell>
          <cell r="BW22">
            <v>0</v>
          </cell>
          <cell r="BX22">
            <v>0</v>
          </cell>
          <cell r="CA22">
            <v>0</v>
          </cell>
          <cell r="CB22">
            <v>0</v>
          </cell>
          <cell r="CC22">
            <v>0</v>
          </cell>
          <cell r="CD22">
            <v>0</v>
          </cell>
          <cell r="CE22">
            <v>0</v>
          </cell>
          <cell r="CF22">
            <v>0</v>
          </cell>
          <cell r="CG22">
            <v>0</v>
          </cell>
          <cell r="CH22">
            <v>0</v>
          </cell>
          <cell r="CI22">
            <v>0</v>
          </cell>
          <cell r="CJ22">
            <v>0</v>
          </cell>
          <cell r="CK22">
            <v>0</v>
          </cell>
          <cell r="CL22">
            <v>0</v>
          </cell>
          <cell r="CN22">
            <v>0</v>
          </cell>
          <cell r="CO22">
            <v>0</v>
          </cell>
          <cell r="CP22">
            <v>0</v>
          </cell>
          <cell r="CQ22">
            <v>0</v>
          </cell>
          <cell r="CR22">
            <v>0</v>
          </cell>
          <cell r="CS22">
            <v>0</v>
          </cell>
          <cell r="CT22">
            <v>0</v>
          </cell>
          <cell r="CU22">
            <v>0</v>
          </cell>
          <cell r="CV22">
            <v>0</v>
          </cell>
          <cell r="CW22">
            <v>0</v>
          </cell>
          <cell r="CX22">
            <v>0</v>
          </cell>
          <cell r="CY22">
            <v>0</v>
          </cell>
          <cell r="CZ22">
            <v>0</v>
          </cell>
          <cell r="DA22">
            <v>0</v>
          </cell>
          <cell r="DB22">
            <v>0</v>
          </cell>
          <cell r="DC22">
            <v>0</v>
          </cell>
          <cell r="DD22">
            <v>0</v>
          </cell>
          <cell r="DE22">
            <v>0</v>
          </cell>
          <cell r="DF22">
            <v>0</v>
          </cell>
          <cell r="DG22">
            <v>0</v>
          </cell>
          <cell r="DH22">
            <v>0</v>
          </cell>
          <cell r="DI22">
            <v>0</v>
          </cell>
          <cell r="DJ22">
            <v>0</v>
          </cell>
          <cell r="DK22">
            <v>0</v>
          </cell>
          <cell r="DL22">
            <v>0</v>
          </cell>
          <cell r="DM22">
            <v>0</v>
          </cell>
          <cell r="DO22">
            <v>0</v>
          </cell>
          <cell r="DP22">
            <v>0</v>
          </cell>
          <cell r="DQ22">
            <v>0</v>
          </cell>
          <cell r="DR22">
            <v>0</v>
          </cell>
          <cell r="DS22">
            <v>0</v>
          </cell>
          <cell r="DT22">
            <v>0</v>
          </cell>
          <cell r="DU22">
            <v>0</v>
          </cell>
          <cell r="DV22">
            <v>0</v>
          </cell>
          <cell r="DW22">
            <v>0</v>
          </cell>
          <cell r="DX22">
            <v>0</v>
          </cell>
          <cell r="DY22">
            <v>0</v>
          </cell>
          <cell r="DZ22">
            <v>0</v>
          </cell>
          <cell r="EA22">
            <v>0</v>
          </cell>
          <cell r="EB22">
            <v>0</v>
          </cell>
          <cell r="EC22">
            <v>0</v>
          </cell>
          <cell r="ED22">
            <v>0</v>
          </cell>
          <cell r="EE22">
            <v>0</v>
          </cell>
          <cell r="EF22">
            <v>0</v>
          </cell>
          <cell r="EG22">
            <v>0</v>
          </cell>
          <cell r="EH22">
            <v>0</v>
          </cell>
          <cell r="EI22">
            <v>0</v>
          </cell>
          <cell r="EJ22">
            <v>0</v>
          </cell>
          <cell r="EK22">
            <v>0</v>
          </cell>
          <cell r="EL22">
            <v>0</v>
          </cell>
          <cell r="EM22">
            <v>0</v>
          </cell>
          <cell r="EN22">
            <v>0</v>
          </cell>
          <cell r="EO22">
            <v>0</v>
          </cell>
          <cell r="EP22">
            <v>0</v>
          </cell>
          <cell r="EQ22">
            <v>0</v>
          </cell>
          <cell r="ER22">
            <v>0</v>
          </cell>
          <cell r="ES22">
            <v>0</v>
          </cell>
        </row>
        <row r="23">
          <cell r="AK23">
            <v>0</v>
          </cell>
          <cell r="AL23">
            <v>0</v>
          </cell>
          <cell r="AM23">
            <v>0</v>
          </cell>
          <cell r="AN23">
            <v>0</v>
          </cell>
          <cell r="AO23">
            <v>0</v>
          </cell>
          <cell r="AP23">
            <v>0</v>
          </cell>
          <cell r="AQ23">
            <v>0</v>
          </cell>
          <cell r="AR23">
            <v>0</v>
          </cell>
          <cell r="AS23">
            <v>0</v>
          </cell>
          <cell r="AT23">
            <v>0</v>
          </cell>
          <cell r="AU23">
            <v>0</v>
          </cell>
          <cell r="AV23">
            <v>0</v>
          </cell>
          <cell r="BM23">
            <v>0</v>
          </cell>
          <cell r="BN23">
            <v>0</v>
          </cell>
          <cell r="BO23">
            <v>0</v>
          </cell>
          <cell r="BP23">
            <v>0</v>
          </cell>
          <cell r="BQ23">
            <v>0</v>
          </cell>
          <cell r="BR23">
            <v>0</v>
          </cell>
          <cell r="BS23">
            <v>0</v>
          </cell>
          <cell r="BT23">
            <v>0</v>
          </cell>
          <cell r="BU23">
            <v>0</v>
          </cell>
          <cell r="BV23">
            <v>0</v>
          </cell>
          <cell r="BW23">
            <v>0</v>
          </cell>
          <cell r="BX23">
            <v>0</v>
          </cell>
          <cell r="CA23">
            <v>0</v>
          </cell>
          <cell r="CB23">
            <v>0</v>
          </cell>
          <cell r="CC23">
            <v>0</v>
          </cell>
          <cell r="CD23">
            <v>0</v>
          </cell>
          <cell r="CE23">
            <v>0</v>
          </cell>
          <cell r="CF23">
            <v>0</v>
          </cell>
          <cell r="CG23">
            <v>0</v>
          </cell>
          <cell r="CH23">
            <v>0</v>
          </cell>
          <cell r="CI23">
            <v>0</v>
          </cell>
          <cell r="CJ23">
            <v>0</v>
          </cell>
          <cell r="CK23">
            <v>0</v>
          </cell>
          <cell r="CL23">
            <v>0</v>
          </cell>
          <cell r="CN23">
            <v>0</v>
          </cell>
          <cell r="CO23">
            <v>0</v>
          </cell>
          <cell r="CP23">
            <v>0</v>
          </cell>
          <cell r="CQ23">
            <v>0</v>
          </cell>
          <cell r="CR23">
            <v>0</v>
          </cell>
          <cell r="CS23">
            <v>0</v>
          </cell>
          <cell r="CT23">
            <v>0</v>
          </cell>
          <cell r="CU23">
            <v>0</v>
          </cell>
          <cell r="CV23">
            <v>0</v>
          </cell>
          <cell r="CW23">
            <v>0</v>
          </cell>
          <cell r="CX23">
            <v>0</v>
          </cell>
          <cell r="CY23">
            <v>0</v>
          </cell>
          <cell r="CZ23">
            <v>0</v>
          </cell>
          <cell r="DA23">
            <v>0</v>
          </cell>
          <cell r="DB23">
            <v>0</v>
          </cell>
          <cell r="DC23">
            <v>0</v>
          </cell>
          <cell r="DD23">
            <v>0</v>
          </cell>
          <cell r="DE23">
            <v>0</v>
          </cell>
          <cell r="DF23">
            <v>0</v>
          </cell>
          <cell r="DG23">
            <v>0</v>
          </cell>
          <cell r="DH23">
            <v>0</v>
          </cell>
          <cell r="DI23">
            <v>0</v>
          </cell>
          <cell r="DJ23">
            <v>0</v>
          </cell>
          <cell r="DK23">
            <v>0</v>
          </cell>
          <cell r="DL23">
            <v>0</v>
          </cell>
          <cell r="DM23">
            <v>0</v>
          </cell>
          <cell r="DO23">
            <v>0</v>
          </cell>
          <cell r="DP23">
            <v>0</v>
          </cell>
          <cell r="DQ23">
            <v>0</v>
          </cell>
          <cell r="DR23">
            <v>0</v>
          </cell>
          <cell r="DS23">
            <v>0</v>
          </cell>
          <cell r="DT23">
            <v>0</v>
          </cell>
          <cell r="DU23">
            <v>0</v>
          </cell>
          <cell r="DV23">
            <v>0</v>
          </cell>
          <cell r="DW23">
            <v>0</v>
          </cell>
          <cell r="DX23">
            <v>0</v>
          </cell>
          <cell r="DY23">
            <v>0</v>
          </cell>
          <cell r="DZ23">
            <v>0</v>
          </cell>
          <cell r="EA23">
            <v>0</v>
          </cell>
          <cell r="EB23">
            <v>0</v>
          </cell>
          <cell r="EC23">
            <v>0</v>
          </cell>
          <cell r="ED23">
            <v>0</v>
          </cell>
          <cell r="EE23">
            <v>0</v>
          </cell>
          <cell r="EF23">
            <v>0</v>
          </cell>
          <cell r="EG23">
            <v>0</v>
          </cell>
          <cell r="EH23">
            <v>0</v>
          </cell>
          <cell r="EI23">
            <v>0</v>
          </cell>
          <cell r="EJ23">
            <v>0</v>
          </cell>
          <cell r="EK23">
            <v>0</v>
          </cell>
          <cell r="EL23">
            <v>0</v>
          </cell>
          <cell r="EM23">
            <v>0</v>
          </cell>
          <cell r="EN23">
            <v>0</v>
          </cell>
          <cell r="EO23">
            <v>0</v>
          </cell>
          <cell r="EP23">
            <v>0</v>
          </cell>
          <cell r="EQ23">
            <v>0</v>
          </cell>
          <cell r="ER23">
            <v>0</v>
          </cell>
          <cell r="ES23">
            <v>0</v>
          </cell>
        </row>
        <row r="24">
          <cell r="AK24">
            <v>0</v>
          </cell>
          <cell r="AL24">
            <v>0</v>
          </cell>
          <cell r="AM24">
            <v>0</v>
          </cell>
          <cell r="AN24">
            <v>0</v>
          </cell>
          <cell r="AO24">
            <v>0</v>
          </cell>
          <cell r="AP24">
            <v>0</v>
          </cell>
          <cell r="AQ24">
            <v>0</v>
          </cell>
          <cell r="AR24">
            <v>0</v>
          </cell>
          <cell r="AS24">
            <v>0</v>
          </cell>
          <cell r="AT24">
            <v>0</v>
          </cell>
          <cell r="AU24">
            <v>0</v>
          </cell>
          <cell r="AV24">
            <v>0</v>
          </cell>
          <cell r="BM24">
            <v>0</v>
          </cell>
          <cell r="BN24">
            <v>0</v>
          </cell>
          <cell r="BO24">
            <v>0</v>
          </cell>
          <cell r="BP24">
            <v>0</v>
          </cell>
          <cell r="BQ24">
            <v>0</v>
          </cell>
          <cell r="BR24">
            <v>0</v>
          </cell>
          <cell r="BS24">
            <v>0</v>
          </cell>
          <cell r="BT24">
            <v>0</v>
          </cell>
          <cell r="BU24">
            <v>0</v>
          </cell>
          <cell r="BV24">
            <v>0</v>
          </cell>
          <cell r="BW24">
            <v>0</v>
          </cell>
          <cell r="BX24">
            <v>0</v>
          </cell>
          <cell r="CA24">
            <v>0</v>
          </cell>
          <cell r="CB24">
            <v>0</v>
          </cell>
          <cell r="CC24">
            <v>0</v>
          </cell>
          <cell r="CD24">
            <v>0</v>
          </cell>
          <cell r="CE24">
            <v>0</v>
          </cell>
          <cell r="CF24">
            <v>0</v>
          </cell>
          <cell r="CG24">
            <v>0</v>
          </cell>
          <cell r="CH24">
            <v>0</v>
          </cell>
          <cell r="CI24">
            <v>0</v>
          </cell>
          <cell r="CJ24">
            <v>0</v>
          </cell>
          <cell r="CK24">
            <v>0</v>
          </cell>
          <cell r="CL24">
            <v>0</v>
          </cell>
          <cell r="CN24">
            <v>0</v>
          </cell>
          <cell r="CO24">
            <v>0</v>
          </cell>
          <cell r="CP24">
            <v>0</v>
          </cell>
          <cell r="CQ24">
            <v>0</v>
          </cell>
          <cell r="CR24">
            <v>0</v>
          </cell>
          <cell r="CS24">
            <v>0</v>
          </cell>
          <cell r="CT24">
            <v>0</v>
          </cell>
          <cell r="CU24">
            <v>0</v>
          </cell>
          <cell r="CV24">
            <v>0</v>
          </cell>
          <cell r="CW24">
            <v>0</v>
          </cell>
          <cell r="CX24">
            <v>0</v>
          </cell>
          <cell r="CY24">
            <v>0</v>
          </cell>
          <cell r="CZ24">
            <v>0</v>
          </cell>
          <cell r="DA24">
            <v>0</v>
          </cell>
          <cell r="DB24">
            <v>0</v>
          </cell>
          <cell r="DC24">
            <v>0</v>
          </cell>
          <cell r="DD24">
            <v>0</v>
          </cell>
          <cell r="DE24">
            <v>0</v>
          </cell>
          <cell r="DF24">
            <v>0</v>
          </cell>
          <cell r="DG24">
            <v>0</v>
          </cell>
          <cell r="DH24">
            <v>0</v>
          </cell>
          <cell r="DI24">
            <v>0</v>
          </cell>
          <cell r="DJ24">
            <v>0</v>
          </cell>
          <cell r="DK24">
            <v>0</v>
          </cell>
          <cell r="DL24">
            <v>0</v>
          </cell>
          <cell r="DM24">
            <v>0</v>
          </cell>
          <cell r="DO24">
            <v>0</v>
          </cell>
          <cell r="DP24">
            <v>0</v>
          </cell>
          <cell r="DQ24">
            <v>0</v>
          </cell>
          <cell r="DR24">
            <v>0</v>
          </cell>
          <cell r="DS24">
            <v>0</v>
          </cell>
          <cell r="DT24">
            <v>0</v>
          </cell>
          <cell r="DU24">
            <v>0</v>
          </cell>
          <cell r="DV24">
            <v>0</v>
          </cell>
          <cell r="DW24">
            <v>0</v>
          </cell>
          <cell r="DX24">
            <v>0</v>
          </cell>
          <cell r="DY24">
            <v>0</v>
          </cell>
          <cell r="DZ24">
            <v>0</v>
          </cell>
          <cell r="EA24">
            <v>0</v>
          </cell>
          <cell r="EB24">
            <v>0</v>
          </cell>
          <cell r="EC24">
            <v>0</v>
          </cell>
          <cell r="ED24">
            <v>0</v>
          </cell>
          <cell r="EE24">
            <v>0</v>
          </cell>
          <cell r="EF24">
            <v>0</v>
          </cell>
          <cell r="EG24">
            <v>0</v>
          </cell>
          <cell r="EH24">
            <v>0</v>
          </cell>
          <cell r="EI24">
            <v>0</v>
          </cell>
          <cell r="EJ24">
            <v>0</v>
          </cell>
          <cell r="EK24">
            <v>0</v>
          </cell>
          <cell r="EL24">
            <v>0</v>
          </cell>
          <cell r="EM24">
            <v>0</v>
          </cell>
          <cell r="EN24">
            <v>0</v>
          </cell>
          <cell r="EO24">
            <v>0</v>
          </cell>
          <cell r="EP24">
            <v>0</v>
          </cell>
          <cell r="EQ24">
            <v>0</v>
          </cell>
          <cell r="ER24">
            <v>0</v>
          </cell>
          <cell r="ES24">
            <v>0</v>
          </cell>
        </row>
        <row r="25">
          <cell r="AK25">
            <v>0</v>
          </cell>
          <cell r="AL25">
            <v>0</v>
          </cell>
          <cell r="AM25">
            <v>0</v>
          </cell>
          <cell r="AN25">
            <v>0</v>
          </cell>
          <cell r="AO25">
            <v>0</v>
          </cell>
          <cell r="AP25">
            <v>0</v>
          </cell>
          <cell r="AQ25">
            <v>0</v>
          </cell>
          <cell r="AR25">
            <v>0</v>
          </cell>
          <cell r="AS25">
            <v>0</v>
          </cell>
          <cell r="AT25">
            <v>0</v>
          </cell>
          <cell r="AU25">
            <v>0</v>
          </cell>
          <cell r="AV25">
            <v>0</v>
          </cell>
          <cell r="BM25">
            <v>0</v>
          </cell>
          <cell r="BN25">
            <v>0</v>
          </cell>
          <cell r="BO25">
            <v>0</v>
          </cell>
          <cell r="BP25">
            <v>0</v>
          </cell>
          <cell r="BQ25">
            <v>0</v>
          </cell>
          <cell r="BR25">
            <v>0</v>
          </cell>
          <cell r="BS25">
            <v>0</v>
          </cell>
          <cell r="BT25">
            <v>0</v>
          </cell>
          <cell r="BU25">
            <v>0</v>
          </cell>
          <cell r="BV25">
            <v>0</v>
          </cell>
          <cell r="BW25">
            <v>0</v>
          </cell>
          <cell r="BX25">
            <v>0</v>
          </cell>
          <cell r="CA25">
            <v>0</v>
          </cell>
          <cell r="CB25">
            <v>0</v>
          </cell>
          <cell r="CC25">
            <v>0</v>
          </cell>
          <cell r="CD25">
            <v>0</v>
          </cell>
          <cell r="CE25">
            <v>0</v>
          </cell>
          <cell r="CF25">
            <v>0</v>
          </cell>
          <cell r="CG25">
            <v>0</v>
          </cell>
          <cell r="CH25">
            <v>0</v>
          </cell>
          <cell r="CI25">
            <v>0</v>
          </cell>
          <cell r="CJ25">
            <v>0</v>
          </cell>
          <cell r="CK25">
            <v>0</v>
          </cell>
          <cell r="CL25">
            <v>0</v>
          </cell>
          <cell r="CN25">
            <v>0</v>
          </cell>
          <cell r="CO25">
            <v>0</v>
          </cell>
          <cell r="CP25">
            <v>0</v>
          </cell>
          <cell r="CQ25">
            <v>0</v>
          </cell>
          <cell r="CR25">
            <v>0</v>
          </cell>
          <cell r="CS25">
            <v>0</v>
          </cell>
          <cell r="CT25">
            <v>0</v>
          </cell>
          <cell r="CU25">
            <v>0</v>
          </cell>
          <cell r="CV25">
            <v>0</v>
          </cell>
          <cell r="CW25">
            <v>0</v>
          </cell>
          <cell r="CX25">
            <v>0</v>
          </cell>
          <cell r="CY25">
            <v>0</v>
          </cell>
          <cell r="CZ25">
            <v>0</v>
          </cell>
          <cell r="DA25">
            <v>0</v>
          </cell>
          <cell r="DB25">
            <v>0</v>
          </cell>
          <cell r="DC25">
            <v>0</v>
          </cell>
          <cell r="DD25">
            <v>0</v>
          </cell>
          <cell r="DE25">
            <v>0</v>
          </cell>
          <cell r="DF25">
            <v>0</v>
          </cell>
          <cell r="DG25">
            <v>0</v>
          </cell>
          <cell r="DH25">
            <v>0</v>
          </cell>
          <cell r="DI25">
            <v>0</v>
          </cell>
          <cell r="DJ25">
            <v>0</v>
          </cell>
          <cell r="DK25">
            <v>0</v>
          </cell>
          <cell r="DL25">
            <v>0</v>
          </cell>
          <cell r="DM25">
            <v>0</v>
          </cell>
          <cell r="DO25">
            <v>0</v>
          </cell>
          <cell r="DP25">
            <v>0</v>
          </cell>
          <cell r="DQ25">
            <v>0</v>
          </cell>
          <cell r="DR25">
            <v>0</v>
          </cell>
          <cell r="DS25">
            <v>0</v>
          </cell>
          <cell r="DT25">
            <v>0</v>
          </cell>
          <cell r="DU25">
            <v>0</v>
          </cell>
          <cell r="DV25">
            <v>0</v>
          </cell>
          <cell r="DW25">
            <v>0</v>
          </cell>
          <cell r="DX25">
            <v>0</v>
          </cell>
          <cell r="DY25">
            <v>0</v>
          </cell>
          <cell r="DZ25">
            <v>0</v>
          </cell>
          <cell r="EA25">
            <v>0</v>
          </cell>
          <cell r="EB25">
            <v>0</v>
          </cell>
          <cell r="EC25">
            <v>0</v>
          </cell>
          <cell r="ED25">
            <v>0</v>
          </cell>
          <cell r="EE25">
            <v>0</v>
          </cell>
          <cell r="EF25">
            <v>0</v>
          </cell>
          <cell r="EG25">
            <v>0</v>
          </cell>
          <cell r="EH25">
            <v>0</v>
          </cell>
          <cell r="EI25">
            <v>0</v>
          </cell>
          <cell r="EJ25">
            <v>0</v>
          </cell>
          <cell r="EK25">
            <v>0</v>
          </cell>
          <cell r="EL25">
            <v>0</v>
          </cell>
          <cell r="EM25">
            <v>0</v>
          </cell>
          <cell r="EN25">
            <v>0</v>
          </cell>
          <cell r="EO25">
            <v>0</v>
          </cell>
          <cell r="EP25">
            <v>0</v>
          </cell>
          <cell r="EQ25">
            <v>0</v>
          </cell>
          <cell r="ER25">
            <v>0</v>
          </cell>
          <cell r="ES25">
            <v>0</v>
          </cell>
        </row>
        <row r="26">
          <cell r="AK26">
            <v>0</v>
          </cell>
          <cell r="AL26">
            <v>0</v>
          </cell>
          <cell r="AM26">
            <v>0</v>
          </cell>
          <cell r="AN26">
            <v>0</v>
          </cell>
          <cell r="AO26">
            <v>0</v>
          </cell>
          <cell r="AP26">
            <v>0</v>
          </cell>
          <cell r="AQ26">
            <v>0</v>
          </cell>
          <cell r="AR26">
            <v>0</v>
          </cell>
          <cell r="AS26">
            <v>0</v>
          </cell>
          <cell r="AT26">
            <v>0</v>
          </cell>
          <cell r="AU26">
            <v>0</v>
          </cell>
          <cell r="AV26">
            <v>0</v>
          </cell>
          <cell r="BM26">
            <v>0</v>
          </cell>
          <cell r="BN26">
            <v>0</v>
          </cell>
          <cell r="BO26">
            <v>0</v>
          </cell>
          <cell r="BP26">
            <v>0</v>
          </cell>
          <cell r="BQ26">
            <v>0</v>
          </cell>
          <cell r="BR26">
            <v>0</v>
          </cell>
          <cell r="BS26">
            <v>0</v>
          </cell>
          <cell r="BT26">
            <v>0</v>
          </cell>
          <cell r="BU26">
            <v>0</v>
          </cell>
          <cell r="BV26">
            <v>0</v>
          </cell>
          <cell r="BW26">
            <v>0</v>
          </cell>
          <cell r="BX26">
            <v>0</v>
          </cell>
          <cell r="CA26">
            <v>0</v>
          </cell>
          <cell r="CB26">
            <v>0</v>
          </cell>
          <cell r="CC26">
            <v>0</v>
          </cell>
          <cell r="CD26">
            <v>0</v>
          </cell>
          <cell r="CE26">
            <v>0</v>
          </cell>
          <cell r="CF26">
            <v>0</v>
          </cell>
          <cell r="CG26">
            <v>0</v>
          </cell>
          <cell r="CH26">
            <v>0</v>
          </cell>
          <cell r="CI26">
            <v>0</v>
          </cell>
          <cell r="CJ26">
            <v>0</v>
          </cell>
          <cell r="CK26">
            <v>0</v>
          </cell>
          <cell r="CL26">
            <v>0</v>
          </cell>
          <cell r="CN26">
            <v>0</v>
          </cell>
          <cell r="CO26">
            <v>0</v>
          </cell>
          <cell r="CP26">
            <v>0</v>
          </cell>
          <cell r="CQ26">
            <v>0</v>
          </cell>
          <cell r="CR26">
            <v>0</v>
          </cell>
          <cell r="CS26">
            <v>0</v>
          </cell>
          <cell r="CT26">
            <v>0</v>
          </cell>
          <cell r="CU26">
            <v>0</v>
          </cell>
          <cell r="CV26">
            <v>0</v>
          </cell>
          <cell r="CW26">
            <v>0</v>
          </cell>
          <cell r="CX26">
            <v>0</v>
          </cell>
          <cell r="CY26">
            <v>0</v>
          </cell>
          <cell r="CZ26">
            <v>0</v>
          </cell>
          <cell r="DA26">
            <v>0</v>
          </cell>
          <cell r="DB26">
            <v>0</v>
          </cell>
          <cell r="DC26">
            <v>0</v>
          </cell>
          <cell r="DD26">
            <v>0</v>
          </cell>
          <cell r="DE26">
            <v>0</v>
          </cell>
          <cell r="DF26">
            <v>0</v>
          </cell>
          <cell r="DG26">
            <v>0</v>
          </cell>
          <cell r="DH26">
            <v>0</v>
          </cell>
          <cell r="DI26">
            <v>0</v>
          </cell>
          <cell r="DJ26">
            <v>0</v>
          </cell>
          <cell r="DK26">
            <v>0</v>
          </cell>
          <cell r="DL26">
            <v>0</v>
          </cell>
          <cell r="DM26">
            <v>0</v>
          </cell>
          <cell r="DO26">
            <v>0</v>
          </cell>
          <cell r="DP26">
            <v>0</v>
          </cell>
          <cell r="DQ26">
            <v>0</v>
          </cell>
          <cell r="DR26">
            <v>0</v>
          </cell>
          <cell r="DS26">
            <v>0</v>
          </cell>
          <cell r="DT26">
            <v>0</v>
          </cell>
          <cell r="DU26">
            <v>0</v>
          </cell>
          <cell r="DV26">
            <v>0</v>
          </cell>
          <cell r="DW26">
            <v>0</v>
          </cell>
          <cell r="DX26">
            <v>0</v>
          </cell>
          <cell r="DY26">
            <v>0</v>
          </cell>
          <cell r="DZ26">
            <v>0</v>
          </cell>
          <cell r="EA26">
            <v>0</v>
          </cell>
          <cell r="EB26">
            <v>0</v>
          </cell>
          <cell r="EC26">
            <v>0</v>
          </cell>
          <cell r="ED26">
            <v>0</v>
          </cell>
          <cell r="EE26">
            <v>0</v>
          </cell>
          <cell r="EF26">
            <v>0</v>
          </cell>
          <cell r="EG26">
            <v>0</v>
          </cell>
          <cell r="EH26">
            <v>0</v>
          </cell>
          <cell r="EI26">
            <v>0</v>
          </cell>
          <cell r="EJ26">
            <v>0</v>
          </cell>
          <cell r="EK26">
            <v>0</v>
          </cell>
          <cell r="EL26">
            <v>0</v>
          </cell>
          <cell r="EM26">
            <v>0</v>
          </cell>
          <cell r="EN26">
            <v>0</v>
          </cell>
          <cell r="EO26">
            <v>0</v>
          </cell>
          <cell r="EP26">
            <v>0</v>
          </cell>
          <cell r="EQ26">
            <v>0</v>
          </cell>
          <cell r="ER26">
            <v>0</v>
          </cell>
          <cell r="ES26">
            <v>0</v>
          </cell>
        </row>
        <row r="27">
          <cell r="AK27">
            <v>0</v>
          </cell>
          <cell r="AL27">
            <v>0</v>
          </cell>
          <cell r="AM27">
            <v>0</v>
          </cell>
          <cell r="AN27">
            <v>0</v>
          </cell>
          <cell r="AO27">
            <v>0</v>
          </cell>
          <cell r="AP27">
            <v>0</v>
          </cell>
          <cell r="AQ27">
            <v>0</v>
          </cell>
          <cell r="AR27">
            <v>0</v>
          </cell>
          <cell r="AS27">
            <v>0</v>
          </cell>
          <cell r="AT27">
            <v>0</v>
          </cell>
          <cell r="AU27">
            <v>0</v>
          </cell>
          <cell r="AV27">
            <v>0</v>
          </cell>
          <cell r="BM27">
            <v>0</v>
          </cell>
          <cell r="BN27">
            <v>0</v>
          </cell>
          <cell r="BO27">
            <v>0</v>
          </cell>
          <cell r="BP27">
            <v>0</v>
          </cell>
          <cell r="BQ27">
            <v>0</v>
          </cell>
          <cell r="BR27">
            <v>0</v>
          </cell>
          <cell r="BS27">
            <v>0</v>
          </cell>
          <cell r="BT27">
            <v>0</v>
          </cell>
          <cell r="BU27">
            <v>0</v>
          </cell>
          <cell r="BV27">
            <v>0</v>
          </cell>
          <cell r="BW27">
            <v>0</v>
          </cell>
          <cell r="BX27">
            <v>0</v>
          </cell>
          <cell r="CA27">
            <v>0</v>
          </cell>
          <cell r="CB27">
            <v>0</v>
          </cell>
          <cell r="CC27">
            <v>0</v>
          </cell>
          <cell r="CD27">
            <v>0</v>
          </cell>
          <cell r="CE27">
            <v>0</v>
          </cell>
          <cell r="CF27">
            <v>0</v>
          </cell>
          <cell r="CG27">
            <v>0</v>
          </cell>
          <cell r="CH27">
            <v>0</v>
          </cell>
          <cell r="CI27">
            <v>0</v>
          </cell>
          <cell r="CJ27">
            <v>0</v>
          </cell>
          <cell r="CK27">
            <v>0</v>
          </cell>
          <cell r="CL27">
            <v>0</v>
          </cell>
          <cell r="CN27">
            <v>0</v>
          </cell>
          <cell r="CO27">
            <v>0</v>
          </cell>
          <cell r="CP27">
            <v>0</v>
          </cell>
          <cell r="CQ27">
            <v>0</v>
          </cell>
          <cell r="CR27">
            <v>0</v>
          </cell>
          <cell r="CS27">
            <v>0</v>
          </cell>
          <cell r="CT27">
            <v>0</v>
          </cell>
          <cell r="CU27">
            <v>0</v>
          </cell>
          <cell r="CV27">
            <v>0</v>
          </cell>
          <cell r="CW27">
            <v>0</v>
          </cell>
          <cell r="CX27">
            <v>0</v>
          </cell>
          <cell r="CY27">
            <v>0</v>
          </cell>
          <cell r="CZ27">
            <v>0</v>
          </cell>
          <cell r="DA27">
            <v>0</v>
          </cell>
          <cell r="DB27">
            <v>0</v>
          </cell>
          <cell r="DC27">
            <v>0</v>
          </cell>
          <cell r="DD27">
            <v>0</v>
          </cell>
          <cell r="DE27">
            <v>0</v>
          </cell>
          <cell r="DF27">
            <v>0</v>
          </cell>
          <cell r="DG27">
            <v>0</v>
          </cell>
          <cell r="DH27">
            <v>0</v>
          </cell>
          <cell r="DI27">
            <v>0</v>
          </cell>
          <cell r="DJ27">
            <v>0</v>
          </cell>
          <cell r="DK27">
            <v>0</v>
          </cell>
          <cell r="DL27">
            <v>0</v>
          </cell>
          <cell r="DM27">
            <v>0</v>
          </cell>
          <cell r="DO27">
            <v>0</v>
          </cell>
          <cell r="DP27">
            <v>0</v>
          </cell>
          <cell r="DQ27">
            <v>0</v>
          </cell>
          <cell r="DR27">
            <v>0</v>
          </cell>
          <cell r="DS27">
            <v>0</v>
          </cell>
          <cell r="DT27">
            <v>0</v>
          </cell>
          <cell r="DU27">
            <v>0</v>
          </cell>
          <cell r="DV27">
            <v>0</v>
          </cell>
          <cell r="DW27">
            <v>0</v>
          </cell>
          <cell r="DX27">
            <v>0</v>
          </cell>
          <cell r="DY27">
            <v>0</v>
          </cell>
          <cell r="DZ27">
            <v>0</v>
          </cell>
          <cell r="EA27">
            <v>0</v>
          </cell>
          <cell r="EB27">
            <v>0</v>
          </cell>
          <cell r="EC27">
            <v>0</v>
          </cell>
          <cell r="ED27">
            <v>0</v>
          </cell>
          <cell r="EE27">
            <v>0</v>
          </cell>
          <cell r="EF27">
            <v>0</v>
          </cell>
          <cell r="EG27">
            <v>0</v>
          </cell>
          <cell r="EH27">
            <v>0</v>
          </cell>
          <cell r="EI27">
            <v>0</v>
          </cell>
          <cell r="EJ27">
            <v>0</v>
          </cell>
          <cell r="EK27">
            <v>0</v>
          </cell>
          <cell r="EL27">
            <v>0</v>
          </cell>
          <cell r="EM27">
            <v>0</v>
          </cell>
          <cell r="EN27">
            <v>0</v>
          </cell>
          <cell r="EO27">
            <v>0</v>
          </cell>
          <cell r="EP27">
            <v>0</v>
          </cell>
          <cell r="EQ27">
            <v>0</v>
          </cell>
          <cell r="ER27">
            <v>0</v>
          </cell>
          <cell r="ES27">
            <v>0</v>
          </cell>
        </row>
        <row r="28">
          <cell r="AK28">
            <v>0</v>
          </cell>
          <cell r="AL28">
            <v>0</v>
          </cell>
          <cell r="AM28">
            <v>0</v>
          </cell>
          <cell r="AN28">
            <v>0</v>
          </cell>
          <cell r="AO28">
            <v>0</v>
          </cell>
          <cell r="AP28">
            <v>0</v>
          </cell>
          <cell r="AQ28">
            <v>0</v>
          </cell>
          <cell r="AR28">
            <v>0</v>
          </cell>
          <cell r="AS28">
            <v>0</v>
          </cell>
          <cell r="AT28">
            <v>0</v>
          </cell>
          <cell r="AU28">
            <v>0</v>
          </cell>
          <cell r="AV28">
            <v>0</v>
          </cell>
          <cell r="BM28">
            <v>0</v>
          </cell>
          <cell r="BN28">
            <v>0</v>
          </cell>
          <cell r="BO28">
            <v>0</v>
          </cell>
          <cell r="BP28">
            <v>0</v>
          </cell>
          <cell r="BQ28">
            <v>0</v>
          </cell>
          <cell r="BR28">
            <v>0</v>
          </cell>
          <cell r="BS28">
            <v>0</v>
          </cell>
          <cell r="BT28">
            <v>0</v>
          </cell>
          <cell r="BU28">
            <v>0</v>
          </cell>
          <cell r="BV28">
            <v>0</v>
          </cell>
          <cell r="BW28">
            <v>0</v>
          </cell>
          <cell r="BX28">
            <v>0</v>
          </cell>
          <cell r="CA28">
            <v>0</v>
          </cell>
          <cell r="CB28">
            <v>0</v>
          </cell>
          <cell r="CC28">
            <v>0</v>
          </cell>
          <cell r="CD28">
            <v>0</v>
          </cell>
          <cell r="CE28">
            <v>0</v>
          </cell>
          <cell r="CF28">
            <v>0</v>
          </cell>
          <cell r="CG28">
            <v>0</v>
          </cell>
          <cell r="CH28">
            <v>0</v>
          </cell>
          <cell r="CI28">
            <v>0</v>
          </cell>
          <cell r="CJ28">
            <v>0</v>
          </cell>
          <cell r="CK28">
            <v>0</v>
          </cell>
          <cell r="CL28">
            <v>0</v>
          </cell>
          <cell r="CN28">
            <v>0</v>
          </cell>
          <cell r="CO28">
            <v>0</v>
          </cell>
          <cell r="CP28">
            <v>0</v>
          </cell>
          <cell r="CQ28">
            <v>0</v>
          </cell>
          <cell r="CR28">
            <v>0</v>
          </cell>
          <cell r="CS28">
            <v>0</v>
          </cell>
          <cell r="CT28">
            <v>0</v>
          </cell>
          <cell r="CU28">
            <v>0</v>
          </cell>
          <cell r="CV28">
            <v>0</v>
          </cell>
          <cell r="CW28">
            <v>0</v>
          </cell>
          <cell r="CX28">
            <v>0</v>
          </cell>
          <cell r="CY28">
            <v>0</v>
          </cell>
          <cell r="CZ28">
            <v>0</v>
          </cell>
          <cell r="DA28">
            <v>0</v>
          </cell>
          <cell r="DB28">
            <v>0</v>
          </cell>
          <cell r="DC28">
            <v>0</v>
          </cell>
          <cell r="DD28">
            <v>0</v>
          </cell>
          <cell r="DE28">
            <v>0</v>
          </cell>
          <cell r="DF28">
            <v>0</v>
          </cell>
          <cell r="DG28">
            <v>0</v>
          </cell>
          <cell r="DH28">
            <v>0</v>
          </cell>
          <cell r="DI28">
            <v>0</v>
          </cell>
          <cell r="DJ28">
            <v>0</v>
          </cell>
          <cell r="DK28">
            <v>0</v>
          </cell>
          <cell r="DL28">
            <v>0</v>
          </cell>
          <cell r="DM28">
            <v>0</v>
          </cell>
          <cell r="DO28">
            <v>0</v>
          </cell>
          <cell r="DP28">
            <v>0</v>
          </cell>
          <cell r="DQ28">
            <v>0</v>
          </cell>
          <cell r="DR28">
            <v>0</v>
          </cell>
          <cell r="DS28">
            <v>0</v>
          </cell>
          <cell r="DT28">
            <v>0</v>
          </cell>
          <cell r="DU28">
            <v>0</v>
          </cell>
          <cell r="DV28">
            <v>0</v>
          </cell>
          <cell r="DW28">
            <v>0</v>
          </cell>
          <cell r="DX28">
            <v>0</v>
          </cell>
          <cell r="DY28">
            <v>0</v>
          </cell>
          <cell r="DZ28">
            <v>0</v>
          </cell>
          <cell r="EA28">
            <v>0</v>
          </cell>
          <cell r="EB28">
            <v>0</v>
          </cell>
          <cell r="EC28">
            <v>0</v>
          </cell>
          <cell r="ED28">
            <v>0</v>
          </cell>
          <cell r="EE28">
            <v>0</v>
          </cell>
          <cell r="EF28">
            <v>0</v>
          </cell>
          <cell r="EG28">
            <v>0</v>
          </cell>
          <cell r="EH28">
            <v>0</v>
          </cell>
          <cell r="EI28">
            <v>0</v>
          </cell>
          <cell r="EJ28">
            <v>0</v>
          </cell>
          <cell r="EK28">
            <v>0</v>
          </cell>
          <cell r="EL28">
            <v>0</v>
          </cell>
          <cell r="EM28">
            <v>0</v>
          </cell>
          <cell r="EN28">
            <v>0</v>
          </cell>
          <cell r="EO28">
            <v>0</v>
          </cell>
          <cell r="EP28">
            <v>0</v>
          </cell>
          <cell r="EQ28">
            <v>0</v>
          </cell>
          <cell r="ER28">
            <v>0</v>
          </cell>
          <cell r="ES28">
            <v>0</v>
          </cell>
        </row>
        <row r="29">
          <cell r="AK29">
            <v>0</v>
          </cell>
          <cell r="AL29">
            <v>0</v>
          </cell>
          <cell r="AM29">
            <v>0</v>
          </cell>
          <cell r="AN29">
            <v>0</v>
          </cell>
          <cell r="AO29">
            <v>0</v>
          </cell>
          <cell r="AP29">
            <v>0</v>
          </cell>
          <cell r="AQ29">
            <v>0</v>
          </cell>
          <cell r="AR29">
            <v>0</v>
          </cell>
          <cell r="AS29">
            <v>0</v>
          </cell>
          <cell r="AT29">
            <v>0</v>
          </cell>
          <cell r="AU29">
            <v>0</v>
          </cell>
          <cell r="AV29">
            <v>0</v>
          </cell>
          <cell r="BM29">
            <v>0</v>
          </cell>
          <cell r="BN29">
            <v>0</v>
          </cell>
          <cell r="BO29">
            <v>0</v>
          </cell>
          <cell r="BP29">
            <v>0</v>
          </cell>
          <cell r="BQ29">
            <v>0</v>
          </cell>
          <cell r="BR29">
            <v>0</v>
          </cell>
          <cell r="BS29">
            <v>0</v>
          </cell>
          <cell r="BT29">
            <v>0</v>
          </cell>
          <cell r="BU29">
            <v>0</v>
          </cell>
          <cell r="BV29">
            <v>0</v>
          </cell>
          <cell r="BW29">
            <v>0</v>
          </cell>
          <cell r="BX29">
            <v>0</v>
          </cell>
          <cell r="CA29">
            <v>0</v>
          </cell>
          <cell r="CB29">
            <v>0</v>
          </cell>
          <cell r="CC29">
            <v>0</v>
          </cell>
          <cell r="CD29">
            <v>0</v>
          </cell>
          <cell r="CE29">
            <v>0</v>
          </cell>
          <cell r="CF29">
            <v>0</v>
          </cell>
          <cell r="CG29">
            <v>0</v>
          </cell>
          <cell r="CH29">
            <v>0</v>
          </cell>
          <cell r="CI29">
            <v>0</v>
          </cell>
          <cell r="CJ29">
            <v>0</v>
          </cell>
          <cell r="CK29">
            <v>0</v>
          </cell>
          <cell r="CL29">
            <v>0</v>
          </cell>
          <cell r="CN29">
            <v>0</v>
          </cell>
          <cell r="CO29">
            <v>0</v>
          </cell>
          <cell r="CP29">
            <v>0</v>
          </cell>
          <cell r="CQ29">
            <v>0</v>
          </cell>
          <cell r="CR29">
            <v>0</v>
          </cell>
          <cell r="CS29">
            <v>0</v>
          </cell>
          <cell r="CT29">
            <v>0</v>
          </cell>
          <cell r="CU29">
            <v>0</v>
          </cell>
          <cell r="CV29">
            <v>0</v>
          </cell>
          <cell r="CW29">
            <v>0</v>
          </cell>
          <cell r="CX29">
            <v>0</v>
          </cell>
          <cell r="CY29">
            <v>0</v>
          </cell>
          <cell r="CZ29">
            <v>0</v>
          </cell>
          <cell r="DA29">
            <v>0</v>
          </cell>
          <cell r="DB29">
            <v>0</v>
          </cell>
          <cell r="DC29">
            <v>0</v>
          </cell>
          <cell r="DD29">
            <v>0</v>
          </cell>
          <cell r="DE29">
            <v>0</v>
          </cell>
          <cell r="DF29">
            <v>0</v>
          </cell>
          <cell r="DG29">
            <v>0</v>
          </cell>
          <cell r="DH29">
            <v>0</v>
          </cell>
          <cell r="DI29">
            <v>0</v>
          </cell>
          <cell r="DJ29">
            <v>0</v>
          </cell>
          <cell r="DK29">
            <v>0</v>
          </cell>
          <cell r="DL29">
            <v>0</v>
          </cell>
          <cell r="DM29">
            <v>0</v>
          </cell>
          <cell r="DO29">
            <v>0</v>
          </cell>
          <cell r="DP29">
            <v>0</v>
          </cell>
          <cell r="DQ29">
            <v>0</v>
          </cell>
          <cell r="DR29">
            <v>0</v>
          </cell>
          <cell r="DS29">
            <v>0</v>
          </cell>
          <cell r="DT29">
            <v>0</v>
          </cell>
          <cell r="DU29">
            <v>0</v>
          </cell>
          <cell r="DV29">
            <v>0</v>
          </cell>
          <cell r="DW29">
            <v>0</v>
          </cell>
          <cell r="DX29">
            <v>0</v>
          </cell>
          <cell r="DY29">
            <v>0</v>
          </cell>
          <cell r="DZ29">
            <v>0</v>
          </cell>
          <cell r="EA29">
            <v>0</v>
          </cell>
          <cell r="EB29">
            <v>0</v>
          </cell>
          <cell r="EC29">
            <v>0</v>
          </cell>
          <cell r="ED29">
            <v>0</v>
          </cell>
          <cell r="EE29">
            <v>0</v>
          </cell>
          <cell r="EF29">
            <v>0</v>
          </cell>
          <cell r="EG29">
            <v>0</v>
          </cell>
          <cell r="EH29">
            <v>0</v>
          </cell>
          <cell r="EI29">
            <v>0</v>
          </cell>
          <cell r="EJ29">
            <v>0</v>
          </cell>
          <cell r="EK29">
            <v>0</v>
          </cell>
          <cell r="EL29">
            <v>0</v>
          </cell>
          <cell r="EM29">
            <v>0</v>
          </cell>
          <cell r="EN29">
            <v>0</v>
          </cell>
          <cell r="EO29">
            <v>0</v>
          </cell>
          <cell r="EP29">
            <v>0</v>
          </cell>
          <cell r="EQ29">
            <v>0</v>
          </cell>
          <cell r="ER29">
            <v>0</v>
          </cell>
          <cell r="ES29">
            <v>0</v>
          </cell>
        </row>
        <row r="30">
          <cell r="AK30">
            <v>0</v>
          </cell>
          <cell r="AL30">
            <v>0</v>
          </cell>
          <cell r="AM30">
            <v>0</v>
          </cell>
          <cell r="AN30">
            <v>0</v>
          </cell>
          <cell r="AO30">
            <v>0</v>
          </cell>
          <cell r="AP30">
            <v>0</v>
          </cell>
          <cell r="AQ30">
            <v>0</v>
          </cell>
          <cell r="AR30">
            <v>0</v>
          </cell>
          <cell r="AS30">
            <v>0</v>
          </cell>
          <cell r="AT30">
            <v>0</v>
          </cell>
          <cell r="AU30">
            <v>0</v>
          </cell>
          <cell r="AV30">
            <v>0</v>
          </cell>
          <cell r="BM30">
            <v>0</v>
          </cell>
          <cell r="BN30">
            <v>0</v>
          </cell>
          <cell r="BO30">
            <v>0</v>
          </cell>
          <cell r="BP30">
            <v>0</v>
          </cell>
          <cell r="BQ30">
            <v>0</v>
          </cell>
          <cell r="BR30">
            <v>0</v>
          </cell>
          <cell r="BS30">
            <v>0</v>
          </cell>
          <cell r="BT30">
            <v>0</v>
          </cell>
          <cell r="BU30">
            <v>0</v>
          </cell>
          <cell r="BV30">
            <v>0</v>
          </cell>
          <cell r="BW30">
            <v>0</v>
          </cell>
          <cell r="BX30">
            <v>0</v>
          </cell>
          <cell r="CA30">
            <v>0</v>
          </cell>
          <cell r="CB30">
            <v>0</v>
          </cell>
          <cell r="CC30">
            <v>0</v>
          </cell>
          <cell r="CD30">
            <v>0</v>
          </cell>
          <cell r="CE30">
            <v>0</v>
          </cell>
          <cell r="CF30">
            <v>0</v>
          </cell>
          <cell r="CG30">
            <v>0</v>
          </cell>
          <cell r="CH30">
            <v>0</v>
          </cell>
          <cell r="CI30">
            <v>0</v>
          </cell>
          <cell r="CJ30">
            <v>0</v>
          </cell>
          <cell r="CK30">
            <v>0</v>
          </cell>
          <cell r="CL30">
            <v>0</v>
          </cell>
          <cell r="CN30">
            <v>0</v>
          </cell>
          <cell r="CO30">
            <v>0</v>
          </cell>
          <cell r="CP30">
            <v>0</v>
          </cell>
          <cell r="CQ30">
            <v>0</v>
          </cell>
          <cell r="CR30">
            <v>0</v>
          </cell>
          <cell r="CS30">
            <v>0</v>
          </cell>
          <cell r="CT30">
            <v>0</v>
          </cell>
          <cell r="CU30">
            <v>0</v>
          </cell>
          <cell r="CV30">
            <v>0</v>
          </cell>
          <cell r="CW30">
            <v>0</v>
          </cell>
          <cell r="CX30">
            <v>0</v>
          </cell>
          <cell r="CY30">
            <v>0</v>
          </cell>
          <cell r="CZ30">
            <v>0</v>
          </cell>
          <cell r="DA30">
            <v>0</v>
          </cell>
          <cell r="DB30">
            <v>0</v>
          </cell>
          <cell r="DC30">
            <v>0</v>
          </cell>
          <cell r="DD30">
            <v>0</v>
          </cell>
          <cell r="DE30">
            <v>0</v>
          </cell>
          <cell r="DF30">
            <v>0</v>
          </cell>
          <cell r="DG30">
            <v>0</v>
          </cell>
          <cell r="DH30">
            <v>0</v>
          </cell>
          <cell r="DI30">
            <v>0</v>
          </cell>
          <cell r="DJ30">
            <v>0</v>
          </cell>
          <cell r="DK30">
            <v>0</v>
          </cell>
          <cell r="DL30">
            <v>0</v>
          </cell>
          <cell r="DM30">
            <v>0</v>
          </cell>
          <cell r="DO30">
            <v>0</v>
          </cell>
          <cell r="DP30">
            <v>0</v>
          </cell>
          <cell r="DQ30">
            <v>0</v>
          </cell>
          <cell r="DR30">
            <v>0</v>
          </cell>
          <cell r="DS30">
            <v>0</v>
          </cell>
          <cell r="DT30">
            <v>0</v>
          </cell>
          <cell r="DU30">
            <v>0</v>
          </cell>
          <cell r="DV30">
            <v>0</v>
          </cell>
          <cell r="DW30">
            <v>0</v>
          </cell>
          <cell r="DX30">
            <v>0</v>
          </cell>
          <cell r="DY30">
            <v>0</v>
          </cell>
          <cell r="DZ30">
            <v>0</v>
          </cell>
          <cell r="EA30">
            <v>0</v>
          </cell>
          <cell r="EB30">
            <v>0</v>
          </cell>
          <cell r="EC30">
            <v>0</v>
          </cell>
          <cell r="ED30">
            <v>0</v>
          </cell>
          <cell r="EE30">
            <v>0</v>
          </cell>
          <cell r="EF30">
            <v>0</v>
          </cell>
          <cell r="EG30">
            <v>0</v>
          </cell>
          <cell r="EH30">
            <v>0</v>
          </cell>
          <cell r="EI30">
            <v>0</v>
          </cell>
          <cell r="EJ30">
            <v>0</v>
          </cell>
          <cell r="EK30">
            <v>0</v>
          </cell>
          <cell r="EL30">
            <v>0</v>
          </cell>
          <cell r="EM30">
            <v>0</v>
          </cell>
          <cell r="EN30">
            <v>0</v>
          </cell>
          <cell r="EO30">
            <v>0</v>
          </cell>
          <cell r="EP30">
            <v>0</v>
          </cell>
          <cell r="EQ30">
            <v>0</v>
          </cell>
          <cell r="ER30">
            <v>0</v>
          </cell>
          <cell r="ES30">
            <v>0</v>
          </cell>
        </row>
        <row r="31">
          <cell r="AK31">
            <v>0</v>
          </cell>
          <cell r="AL31">
            <v>0</v>
          </cell>
          <cell r="AM31">
            <v>0</v>
          </cell>
          <cell r="AN31">
            <v>0</v>
          </cell>
          <cell r="AO31">
            <v>0</v>
          </cell>
          <cell r="AP31">
            <v>0</v>
          </cell>
          <cell r="AQ31">
            <v>0</v>
          </cell>
          <cell r="AR31">
            <v>0</v>
          </cell>
          <cell r="AS31">
            <v>0</v>
          </cell>
          <cell r="AT31">
            <v>0</v>
          </cell>
          <cell r="AU31">
            <v>0</v>
          </cell>
          <cell r="AV31">
            <v>0</v>
          </cell>
          <cell r="BM31">
            <v>0</v>
          </cell>
          <cell r="BN31">
            <v>0</v>
          </cell>
          <cell r="BO31">
            <v>0</v>
          </cell>
          <cell r="BP31">
            <v>0</v>
          </cell>
          <cell r="BQ31">
            <v>0</v>
          </cell>
          <cell r="BR31">
            <v>0</v>
          </cell>
          <cell r="BS31">
            <v>0</v>
          </cell>
          <cell r="BT31">
            <v>0</v>
          </cell>
          <cell r="BU31">
            <v>0</v>
          </cell>
          <cell r="BV31">
            <v>0</v>
          </cell>
          <cell r="BW31">
            <v>0</v>
          </cell>
          <cell r="BX31">
            <v>0</v>
          </cell>
          <cell r="CA31">
            <v>0</v>
          </cell>
          <cell r="CB31">
            <v>0</v>
          </cell>
          <cell r="CC31">
            <v>0</v>
          </cell>
          <cell r="CD31">
            <v>0</v>
          </cell>
          <cell r="CE31">
            <v>0</v>
          </cell>
          <cell r="CF31">
            <v>0</v>
          </cell>
          <cell r="CG31">
            <v>0</v>
          </cell>
          <cell r="CH31">
            <v>0</v>
          </cell>
          <cell r="CI31">
            <v>0</v>
          </cell>
          <cell r="CJ31">
            <v>0</v>
          </cell>
          <cell r="CK31">
            <v>0</v>
          </cell>
          <cell r="CL31">
            <v>0</v>
          </cell>
          <cell r="CN31">
            <v>0</v>
          </cell>
          <cell r="CO31">
            <v>0</v>
          </cell>
          <cell r="CP31">
            <v>0</v>
          </cell>
          <cell r="CQ31">
            <v>0</v>
          </cell>
          <cell r="CR31">
            <v>0</v>
          </cell>
          <cell r="CS31">
            <v>0</v>
          </cell>
          <cell r="CT31">
            <v>0</v>
          </cell>
          <cell r="CU31">
            <v>0</v>
          </cell>
          <cell r="CV31">
            <v>0</v>
          </cell>
          <cell r="CW31">
            <v>0</v>
          </cell>
          <cell r="CX31">
            <v>0</v>
          </cell>
          <cell r="CY31">
            <v>0</v>
          </cell>
          <cell r="CZ31">
            <v>0</v>
          </cell>
          <cell r="DA31">
            <v>0</v>
          </cell>
          <cell r="DB31">
            <v>0</v>
          </cell>
          <cell r="DC31">
            <v>0</v>
          </cell>
          <cell r="DD31">
            <v>0</v>
          </cell>
          <cell r="DE31">
            <v>0</v>
          </cell>
          <cell r="DF31">
            <v>0</v>
          </cell>
          <cell r="DG31">
            <v>0</v>
          </cell>
          <cell r="DH31">
            <v>0</v>
          </cell>
          <cell r="DI31">
            <v>0</v>
          </cell>
          <cell r="DJ31">
            <v>0</v>
          </cell>
          <cell r="DK31">
            <v>0</v>
          </cell>
          <cell r="DL31">
            <v>0</v>
          </cell>
          <cell r="DM31">
            <v>0</v>
          </cell>
          <cell r="DO31">
            <v>0</v>
          </cell>
          <cell r="DP31">
            <v>0</v>
          </cell>
          <cell r="DQ31">
            <v>0</v>
          </cell>
          <cell r="DR31">
            <v>0</v>
          </cell>
          <cell r="DS31">
            <v>0</v>
          </cell>
          <cell r="DT31">
            <v>0</v>
          </cell>
          <cell r="DU31">
            <v>0</v>
          </cell>
          <cell r="DV31">
            <v>0</v>
          </cell>
          <cell r="DW31">
            <v>0</v>
          </cell>
          <cell r="DX31">
            <v>0</v>
          </cell>
          <cell r="DY31">
            <v>0</v>
          </cell>
          <cell r="DZ31">
            <v>0</v>
          </cell>
          <cell r="EA31">
            <v>0</v>
          </cell>
          <cell r="EB31">
            <v>0</v>
          </cell>
          <cell r="EC31">
            <v>0</v>
          </cell>
          <cell r="ED31">
            <v>0</v>
          </cell>
          <cell r="EE31">
            <v>0</v>
          </cell>
          <cell r="EF31">
            <v>0</v>
          </cell>
          <cell r="EG31">
            <v>0</v>
          </cell>
          <cell r="EH31">
            <v>0</v>
          </cell>
          <cell r="EI31">
            <v>0</v>
          </cell>
          <cell r="EJ31">
            <v>0</v>
          </cell>
          <cell r="EK31">
            <v>0</v>
          </cell>
          <cell r="EL31">
            <v>0</v>
          </cell>
          <cell r="EM31">
            <v>0</v>
          </cell>
          <cell r="EN31">
            <v>0</v>
          </cell>
          <cell r="EO31">
            <v>0</v>
          </cell>
          <cell r="EP31">
            <v>0</v>
          </cell>
          <cell r="EQ31">
            <v>0</v>
          </cell>
          <cell r="ER31">
            <v>0</v>
          </cell>
          <cell r="ES31">
            <v>0</v>
          </cell>
        </row>
        <row r="32">
          <cell r="AK32">
            <v>0</v>
          </cell>
          <cell r="AL32">
            <v>0</v>
          </cell>
          <cell r="AM32">
            <v>0</v>
          </cell>
          <cell r="AN32">
            <v>0</v>
          </cell>
          <cell r="AO32">
            <v>0</v>
          </cell>
          <cell r="AP32">
            <v>0</v>
          </cell>
          <cell r="AQ32">
            <v>0</v>
          </cell>
          <cell r="AR32">
            <v>0</v>
          </cell>
          <cell r="AS32">
            <v>0</v>
          </cell>
          <cell r="AT32">
            <v>0</v>
          </cell>
          <cell r="AU32">
            <v>0</v>
          </cell>
          <cell r="AV32">
            <v>0</v>
          </cell>
          <cell r="BM32">
            <v>0</v>
          </cell>
          <cell r="BN32">
            <v>0</v>
          </cell>
          <cell r="BO32">
            <v>0</v>
          </cell>
          <cell r="BP32">
            <v>0</v>
          </cell>
          <cell r="BQ32">
            <v>0</v>
          </cell>
          <cell r="BR32">
            <v>0</v>
          </cell>
          <cell r="BS32">
            <v>0</v>
          </cell>
          <cell r="BT32">
            <v>0</v>
          </cell>
          <cell r="BU32">
            <v>0</v>
          </cell>
          <cell r="BV32">
            <v>0</v>
          </cell>
          <cell r="BW32">
            <v>0</v>
          </cell>
          <cell r="BX32">
            <v>0</v>
          </cell>
          <cell r="CA32">
            <v>0</v>
          </cell>
          <cell r="CB32">
            <v>0</v>
          </cell>
          <cell r="CC32">
            <v>0</v>
          </cell>
          <cell r="CD32">
            <v>0</v>
          </cell>
          <cell r="CE32">
            <v>0</v>
          </cell>
          <cell r="CF32">
            <v>0</v>
          </cell>
          <cell r="CG32">
            <v>0</v>
          </cell>
          <cell r="CH32">
            <v>0</v>
          </cell>
          <cell r="CI32">
            <v>0</v>
          </cell>
          <cell r="CJ32">
            <v>0</v>
          </cell>
          <cell r="CK32">
            <v>0</v>
          </cell>
          <cell r="CL32">
            <v>0</v>
          </cell>
          <cell r="CN32">
            <v>0</v>
          </cell>
          <cell r="CO32">
            <v>0</v>
          </cell>
          <cell r="CP32">
            <v>0</v>
          </cell>
          <cell r="CQ32">
            <v>0</v>
          </cell>
          <cell r="CR32">
            <v>0</v>
          </cell>
          <cell r="CS32">
            <v>0</v>
          </cell>
          <cell r="CT32">
            <v>0</v>
          </cell>
          <cell r="CU32">
            <v>0</v>
          </cell>
          <cell r="CV32">
            <v>0</v>
          </cell>
          <cell r="CW32">
            <v>0</v>
          </cell>
          <cell r="CX32">
            <v>0</v>
          </cell>
          <cell r="CY32">
            <v>0</v>
          </cell>
          <cell r="CZ32">
            <v>0</v>
          </cell>
          <cell r="DA32">
            <v>0</v>
          </cell>
          <cell r="DB32">
            <v>0</v>
          </cell>
          <cell r="DC32">
            <v>0</v>
          </cell>
          <cell r="DD32">
            <v>0</v>
          </cell>
          <cell r="DE32">
            <v>0</v>
          </cell>
          <cell r="DF32">
            <v>0</v>
          </cell>
          <cell r="DG32">
            <v>0</v>
          </cell>
          <cell r="DH32">
            <v>0</v>
          </cell>
          <cell r="DI32">
            <v>0</v>
          </cell>
          <cell r="DJ32">
            <v>0</v>
          </cell>
          <cell r="DK32">
            <v>0</v>
          </cell>
          <cell r="DL32">
            <v>0</v>
          </cell>
          <cell r="DM32">
            <v>0</v>
          </cell>
          <cell r="DO32">
            <v>0</v>
          </cell>
          <cell r="DP32">
            <v>0</v>
          </cell>
          <cell r="DQ32">
            <v>0</v>
          </cell>
          <cell r="DR32">
            <v>0</v>
          </cell>
          <cell r="DS32">
            <v>0</v>
          </cell>
          <cell r="DT32">
            <v>0</v>
          </cell>
          <cell r="DU32">
            <v>0</v>
          </cell>
          <cell r="DV32">
            <v>0</v>
          </cell>
          <cell r="DW32">
            <v>0</v>
          </cell>
          <cell r="DX32">
            <v>0</v>
          </cell>
          <cell r="DY32">
            <v>0</v>
          </cell>
          <cell r="DZ32">
            <v>0</v>
          </cell>
          <cell r="EA32">
            <v>0</v>
          </cell>
          <cell r="EB32">
            <v>0</v>
          </cell>
          <cell r="EC32">
            <v>0</v>
          </cell>
          <cell r="ED32">
            <v>0</v>
          </cell>
          <cell r="EE32">
            <v>0</v>
          </cell>
          <cell r="EF32">
            <v>0</v>
          </cell>
          <cell r="EG32">
            <v>0</v>
          </cell>
          <cell r="EH32">
            <v>0</v>
          </cell>
          <cell r="EI32">
            <v>0</v>
          </cell>
          <cell r="EJ32">
            <v>0</v>
          </cell>
          <cell r="EK32">
            <v>0</v>
          </cell>
          <cell r="EL32">
            <v>0</v>
          </cell>
          <cell r="EM32">
            <v>0</v>
          </cell>
          <cell r="EN32">
            <v>0</v>
          </cell>
          <cell r="EO32">
            <v>0</v>
          </cell>
          <cell r="EP32">
            <v>0</v>
          </cell>
          <cell r="EQ32">
            <v>0</v>
          </cell>
          <cell r="ER32">
            <v>0</v>
          </cell>
          <cell r="ES32">
            <v>0</v>
          </cell>
        </row>
        <row r="33">
          <cell r="AK33">
            <v>0</v>
          </cell>
          <cell r="AL33">
            <v>0</v>
          </cell>
          <cell r="AM33">
            <v>0</v>
          </cell>
          <cell r="AN33">
            <v>0</v>
          </cell>
          <cell r="AO33">
            <v>0</v>
          </cell>
          <cell r="AP33">
            <v>0</v>
          </cell>
          <cell r="AQ33">
            <v>0</v>
          </cell>
          <cell r="AR33">
            <v>0</v>
          </cell>
          <cell r="AS33">
            <v>0</v>
          </cell>
          <cell r="AT33">
            <v>0</v>
          </cell>
          <cell r="AU33">
            <v>0</v>
          </cell>
          <cell r="AV33">
            <v>0</v>
          </cell>
          <cell r="BM33">
            <v>0</v>
          </cell>
          <cell r="BN33">
            <v>0</v>
          </cell>
          <cell r="BO33">
            <v>0</v>
          </cell>
          <cell r="BP33">
            <v>0</v>
          </cell>
          <cell r="BQ33">
            <v>0</v>
          </cell>
          <cell r="BR33">
            <v>0</v>
          </cell>
          <cell r="BS33">
            <v>0</v>
          </cell>
          <cell r="BT33">
            <v>0</v>
          </cell>
          <cell r="BU33">
            <v>0</v>
          </cell>
          <cell r="BV33">
            <v>0</v>
          </cell>
          <cell r="BW33">
            <v>0</v>
          </cell>
          <cell r="BX33">
            <v>0</v>
          </cell>
          <cell r="CA33">
            <v>0</v>
          </cell>
          <cell r="CB33">
            <v>0</v>
          </cell>
          <cell r="CC33">
            <v>0</v>
          </cell>
          <cell r="CD33">
            <v>0</v>
          </cell>
          <cell r="CE33">
            <v>0</v>
          </cell>
          <cell r="CF33">
            <v>0</v>
          </cell>
          <cell r="CG33">
            <v>0</v>
          </cell>
          <cell r="CH33">
            <v>0</v>
          </cell>
          <cell r="CI33">
            <v>0</v>
          </cell>
          <cell r="CJ33">
            <v>0</v>
          </cell>
          <cell r="CK33">
            <v>0</v>
          </cell>
          <cell r="CL33">
            <v>0</v>
          </cell>
          <cell r="CN33">
            <v>0</v>
          </cell>
          <cell r="CO33">
            <v>0</v>
          </cell>
          <cell r="CP33">
            <v>0</v>
          </cell>
          <cell r="CQ33">
            <v>0</v>
          </cell>
          <cell r="CR33">
            <v>0</v>
          </cell>
          <cell r="CS33">
            <v>0</v>
          </cell>
          <cell r="CT33">
            <v>0</v>
          </cell>
          <cell r="CU33">
            <v>0</v>
          </cell>
          <cell r="CV33">
            <v>0</v>
          </cell>
          <cell r="CW33">
            <v>0</v>
          </cell>
          <cell r="CX33">
            <v>0</v>
          </cell>
          <cell r="CY33">
            <v>0</v>
          </cell>
          <cell r="CZ33">
            <v>0</v>
          </cell>
          <cell r="DA33">
            <v>0</v>
          </cell>
          <cell r="DB33">
            <v>0</v>
          </cell>
          <cell r="DC33">
            <v>0</v>
          </cell>
          <cell r="DD33">
            <v>0</v>
          </cell>
          <cell r="DE33">
            <v>0</v>
          </cell>
          <cell r="DF33">
            <v>0</v>
          </cell>
          <cell r="DG33">
            <v>0</v>
          </cell>
          <cell r="DH33">
            <v>0</v>
          </cell>
          <cell r="DI33">
            <v>0</v>
          </cell>
          <cell r="DJ33">
            <v>0</v>
          </cell>
          <cell r="DK33">
            <v>0</v>
          </cell>
          <cell r="DL33">
            <v>0</v>
          </cell>
          <cell r="DM33">
            <v>0</v>
          </cell>
          <cell r="DO33">
            <v>0</v>
          </cell>
          <cell r="DP33">
            <v>0</v>
          </cell>
          <cell r="DQ33">
            <v>0</v>
          </cell>
          <cell r="DR33">
            <v>0</v>
          </cell>
          <cell r="DS33">
            <v>0</v>
          </cell>
          <cell r="DT33">
            <v>0</v>
          </cell>
          <cell r="DU33">
            <v>0</v>
          </cell>
          <cell r="DV33">
            <v>0</v>
          </cell>
          <cell r="DW33">
            <v>0</v>
          </cell>
          <cell r="DX33">
            <v>0</v>
          </cell>
          <cell r="DY33">
            <v>0</v>
          </cell>
          <cell r="DZ33">
            <v>0</v>
          </cell>
          <cell r="EA33">
            <v>0</v>
          </cell>
          <cell r="EB33">
            <v>0</v>
          </cell>
          <cell r="EC33">
            <v>0</v>
          </cell>
          <cell r="ED33">
            <v>0</v>
          </cell>
          <cell r="EE33">
            <v>0</v>
          </cell>
          <cell r="EF33">
            <v>0</v>
          </cell>
          <cell r="EG33">
            <v>0</v>
          </cell>
          <cell r="EH33">
            <v>0</v>
          </cell>
          <cell r="EI33">
            <v>0</v>
          </cell>
          <cell r="EJ33">
            <v>0</v>
          </cell>
          <cell r="EK33">
            <v>0</v>
          </cell>
          <cell r="EL33">
            <v>0</v>
          </cell>
          <cell r="EM33">
            <v>0</v>
          </cell>
          <cell r="EN33">
            <v>0</v>
          </cell>
          <cell r="EO33">
            <v>0</v>
          </cell>
          <cell r="EP33">
            <v>0</v>
          </cell>
          <cell r="EQ33">
            <v>0</v>
          </cell>
          <cell r="ER33">
            <v>0</v>
          </cell>
          <cell r="ES33">
            <v>0</v>
          </cell>
        </row>
        <row r="34">
          <cell r="AK34">
            <v>0</v>
          </cell>
          <cell r="AL34">
            <v>0</v>
          </cell>
          <cell r="AM34">
            <v>0</v>
          </cell>
          <cell r="AN34">
            <v>0</v>
          </cell>
          <cell r="AO34">
            <v>0</v>
          </cell>
          <cell r="AP34">
            <v>0</v>
          </cell>
          <cell r="AQ34">
            <v>0</v>
          </cell>
          <cell r="AR34">
            <v>0</v>
          </cell>
          <cell r="AS34">
            <v>0</v>
          </cell>
          <cell r="AT34">
            <v>0</v>
          </cell>
          <cell r="AU34">
            <v>0</v>
          </cell>
          <cell r="AV34">
            <v>0</v>
          </cell>
          <cell r="BM34">
            <v>0</v>
          </cell>
          <cell r="BN34">
            <v>0</v>
          </cell>
          <cell r="BO34">
            <v>0</v>
          </cell>
          <cell r="BP34">
            <v>0</v>
          </cell>
          <cell r="BQ34">
            <v>0</v>
          </cell>
          <cell r="BR34">
            <v>0</v>
          </cell>
          <cell r="BS34">
            <v>0</v>
          </cell>
          <cell r="BT34">
            <v>0</v>
          </cell>
          <cell r="BU34">
            <v>0</v>
          </cell>
          <cell r="BV34">
            <v>0</v>
          </cell>
          <cell r="BW34">
            <v>0</v>
          </cell>
          <cell r="BX34">
            <v>0</v>
          </cell>
          <cell r="CA34">
            <v>0</v>
          </cell>
          <cell r="CB34">
            <v>0</v>
          </cell>
          <cell r="CC34">
            <v>0</v>
          </cell>
          <cell r="CD34">
            <v>0</v>
          </cell>
          <cell r="CE34">
            <v>0</v>
          </cell>
          <cell r="CF34">
            <v>0</v>
          </cell>
          <cell r="CG34">
            <v>0</v>
          </cell>
          <cell r="CH34">
            <v>0</v>
          </cell>
          <cell r="CI34">
            <v>0</v>
          </cell>
          <cell r="CJ34">
            <v>0</v>
          </cell>
          <cell r="CK34">
            <v>0</v>
          </cell>
          <cell r="CL34">
            <v>0</v>
          </cell>
          <cell r="CN34">
            <v>0</v>
          </cell>
          <cell r="CO34">
            <v>0</v>
          </cell>
          <cell r="CP34">
            <v>0</v>
          </cell>
          <cell r="CQ34">
            <v>0</v>
          </cell>
          <cell r="CR34">
            <v>0</v>
          </cell>
          <cell r="CS34">
            <v>0</v>
          </cell>
          <cell r="CT34">
            <v>0</v>
          </cell>
          <cell r="CU34">
            <v>0</v>
          </cell>
          <cell r="CV34">
            <v>0</v>
          </cell>
          <cell r="CW34">
            <v>0</v>
          </cell>
          <cell r="CX34">
            <v>0</v>
          </cell>
          <cell r="CY34">
            <v>0</v>
          </cell>
          <cell r="CZ34">
            <v>0</v>
          </cell>
          <cell r="DA34">
            <v>0</v>
          </cell>
          <cell r="DB34">
            <v>0</v>
          </cell>
          <cell r="DC34">
            <v>0</v>
          </cell>
          <cell r="DD34">
            <v>0</v>
          </cell>
          <cell r="DE34">
            <v>0</v>
          </cell>
          <cell r="DF34">
            <v>0</v>
          </cell>
          <cell r="DG34">
            <v>0</v>
          </cell>
          <cell r="DH34">
            <v>0</v>
          </cell>
          <cell r="DI34">
            <v>0</v>
          </cell>
          <cell r="DJ34">
            <v>0</v>
          </cell>
          <cell r="DK34">
            <v>0</v>
          </cell>
          <cell r="DL34">
            <v>0</v>
          </cell>
          <cell r="DM34">
            <v>0</v>
          </cell>
          <cell r="DO34">
            <v>0</v>
          </cell>
          <cell r="DP34">
            <v>0</v>
          </cell>
          <cell r="DQ34">
            <v>0</v>
          </cell>
          <cell r="DR34">
            <v>0</v>
          </cell>
          <cell r="DS34">
            <v>0</v>
          </cell>
          <cell r="DT34">
            <v>0</v>
          </cell>
          <cell r="DU34">
            <v>0</v>
          </cell>
          <cell r="DV34">
            <v>0</v>
          </cell>
          <cell r="DW34">
            <v>0</v>
          </cell>
          <cell r="DX34">
            <v>0</v>
          </cell>
          <cell r="DY34">
            <v>0</v>
          </cell>
          <cell r="DZ34">
            <v>0</v>
          </cell>
          <cell r="EA34">
            <v>0</v>
          </cell>
          <cell r="EB34">
            <v>0</v>
          </cell>
          <cell r="EC34">
            <v>0</v>
          </cell>
          <cell r="ED34">
            <v>0</v>
          </cell>
          <cell r="EE34">
            <v>0</v>
          </cell>
          <cell r="EF34">
            <v>0</v>
          </cell>
          <cell r="EG34">
            <v>0</v>
          </cell>
          <cell r="EH34">
            <v>0</v>
          </cell>
          <cell r="EI34">
            <v>0</v>
          </cell>
          <cell r="EJ34">
            <v>0</v>
          </cell>
          <cell r="EK34">
            <v>0</v>
          </cell>
          <cell r="EL34">
            <v>0</v>
          </cell>
          <cell r="EM34">
            <v>0</v>
          </cell>
          <cell r="EN34">
            <v>0</v>
          </cell>
          <cell r="EO34">
            <v>0</v>
          </cell>
          <cell r="EP34">
            <v>0</v>
          </cell>
          <cell r="EQ34">
            <v>0</v>
          </cell>
          <cell r="ER34">
            <v>0</v>
          </cell>
          <cell r="ES34">
            <v>0</v>
          </cell>
        </row>
        <row r="35">
          <cell r="AK35">
            <v>0</v>
          </cell>
          <cell r="AL35">
            <v>0</v>
          </cell>
          <cell r="AM35">
            <v>0</v>
          </cell>
          <cell r="AN35">
            <v>0</v>
          </cell>
          <cell r="AO35">
            <v>0</v>
          </cell>
          <cell r="AP35">
            <v>0</v>
          </cell>
          <cell r="AQ35">
            <v>0</v>
          </cell>
          <cell r="AR35">
            <v>0</v>
          </cell>
          <cell r="AS35">
            <v>0</v>
          </cell>
          <cell r="AT35">
            <v>0</v>
          </cell>
          <cell r="AU35">
            <v>0</v>
          </cell>
          <cell r="AV35">
            <v>0</v>
          </cell>
          <cell r="BM35">
            <v>0</v>
          </cell>
          <cell r="BN35">
            <v>0</v>
          </cell>
          <cell r="BO35">
            <v>0</v>
          </cell>
          <cell r="BP35">
            <v>0</v>
          </cell>
          <cell r="BQ35">
            <v>0</v>
          </cell>
          <cell r="BR35">
            <v>0</v>
          </cell>
          <cell r="BS35">
            <v>0</v>
          </cell>
          <cell r="BT35">
            <v>0</v>
          </cell>
          <cell r="BU35">
            <v>0</v>
          </cell>
          <cell r="BV35">
            <v>0</v>
          </cell>
          <cell r="BW35">
            <v>0</v>
          </cell>
          <cell r="BX35">
            <v>0</v>
          </cell>
          <cell r="CA35">
            <v>0</v>
          </cell>
          <cell r="CB35">
            <v>0</v>
          </cell>
          <cell r="CC35">
            <v>0</v>
          </cell>
          <cell r="CD35">
            <v>0</v>
          </cell>
          <cell r="CE35">
            <v>0</v>
          </cell>
          <cell r="CF35">
            <v>0</v>
          </cell>
          <cell r="CG35">
            <v>0</v>
          </cell>
          <cell r="CH35">
            <v>0</v>
          </cell>
          <cell r="CI35">
            <v>0</v>
          </cell>
          <cell r="CJ35">
            <v>0</v>
          </cell>
          <cell r="CK35">
            <v>0</v>
          </cell>
          <cell r="CL35">
            <v>0</v>
          </cell>
          <cell r="CN35">
            <v>0</v>
          </cell>
          <cell r="CO35">
            <v>0</v>
          </cell>
          <cell r="CP35">
            <v>0</v>
          </cell>
          <cell r="CQ35">
            <v>0</v>
          </cell>
          <cell r="CR35">
            <v>0</v>
          </cell>
          <cell r="CS35">
            <v>0</v>
          </cell>
          <cell r="CT35">
            <v>0</v>
          </cell>
          <cell r="CU35">
            <v>0</v>
          </cell>
          <cell r="CV35">
            <v>0</v>
          </cell>
          <cell r="CW35">
            <v>0</v>
          </cell>
          <cell r="CX35">
            <v>0</v>
          </cell>
          <cell r="CY35">
            <v>0</v>
          </cell>
          <cell r="CZ35">
            <v>0</v>
          </cell>
          <cell r="DA35">
            <v>0</v>
          </cell>
          <cell r="DB35">
            <v>0</v>
          </cell>
          <cell r="DC35">
            <v>0</v>
          </cell>
          <cell r="DD35">
            <v>0</v>
          </cell>
          <cell r="DE35">
            <v>0</v>
          </cell>
          <cell r="DF35">
            <v>0</v>
          </cell>
          <cell r="DG35">
            <v>0</v>
          </cell>
          <cell r="DH35">
            <v>0</v>
          </cell>
          <cell r="DI35">
            <v>0</v>
          </cell>
          <cell r="DJ35">
            <v>0</v>
          </cell>
          <cell r="DK35">
            <v>0</v>
          </cell>
          <cell r="DL35">
            <v>0</v>
          </cell>
          <cell r="DM35">
            <v>0</v>
          </cell>
          <cell r="DO35">
            <v>0</v>
          </cell>
          <cell r="DP35">
            <v>0</v>
          </cell>
          <cell r="DQ35">
            <v>0</v>
          </cell>
          <cell r="DR35">
            <v>0</v>
          </cell>
          <cell r="DS35">
            <v>0</v>
          </cell>
          <cell r="DT35">
            <v>0</v>
          </cell>
          <cell r="DU35">
            <v>0</v>
          </cell>
          <cell r="DV35">
            <v>0</v>
          </cell>
          <cell r="DW35">
            <v>0</v>
          </cell>
          <cell r="DX35">
            <v>0</v>
          </cell>
          <cell r="DY35">
            <v>0</v>
          </cell>
          <cell r="DZ35">
            <v>0</v>
          </cell>
          <cell r="EA35">
            <v>0</v>
          </cell>
          <cell r="EB35">
            <v>0</v>
          </cell>
          <cell r="EC35">
            <v>0</v>
          </cell>
          <cell r="ED35">
            <v>0</v>
          </cell>
          <cell r="EE35">
            <v>0</v>
          </cell>
          <cell r="EF35">
            <v>0</v>
          </cell>
          <cell r="EG35">
            <v>0</v>
          </cell>
          <cell r="EH35">
            <v>0</v>
          </cell>
          <cell r="EI35">
            <v>0</v>
          </cell>
          <cell r="EJ35">
            <v>0</v>
          </cell>
          <cell r="EK35">
            <v>0</v>
          </cell>
          <cell r="EL35">
            <v>0</v>
          </cell>
          <cell r="EM35">
            <v>0</v>
          </cell>
          <cell r="EN35">
            <v>0</v>
          </cell>
          <cell r="EO35">
            <v>0</v>
          </cell>
          <cell r="EP35">
            <v>0</v>
          </cell>
          <cell r="EQ35">
            <v>0</v>
          </cell>
          <cell r="ER35">
            <v>0</v>
          </cell>
          <cell r="ES35">
            <v>0</v>
          </cell>
        </row>
        <row r="36">
          <cell r="AK36">
            <v>0</v>
          </cell>
          <cell r="AL36">
            <v>0</v>
          </cell>
          <cell r="AM36">
            <v>0</v>
          </cell>
          <cell r="AN36">
            <v>0</v>
          </cell>
          <cell r="AO36">
            <v>0</v>
          </cell>
          <cell r="AP36">
            <v>0</v>
          </cell>
          <cell r="AQ36">
            <v>0</v>
          </cell>
          <cell r="AR36">
            <v>0</v>
          </cell>
          <cell r="AS36">
            <v>0</v>
          </cell>
          <cell r="AT36">
            <v>0</v>
          </cell>
          <cell r="AU36">
            <v>0</v>
          </cell>
          <cell r="AV36">
            <v>0</v>
          </cell>
          <cell r="BM36">
            <v>0</v>
          </cell>
          <cell r="BN36">
            <v>0</v>
          </cell>
          <cell r="BO36">
            <v>0</v>
          </cell>
          <cell r="BP36">
            <v>0</v>
          </cell>
          <cell r="BQ36">
            <v>0</v>
          </cell>
          <cell r="BR36">
            <v>0</v>
          </cell>
          <cell r="BS36">
            <v>0</v>
          </cell>
          <cell r="BT36">
            <v>0</v>
          </cell>
          <cell r="BU36">
            <v>0</v>
          </cell>
          <cell r="BV36">
            <v>0</v>
          </cell>
          <cell r="BW36">
            <v>0</v>
          </cell>
          <cell r="BX36">
            <v>0</v>
          </cell>
          <cell r="CA36">
            <v>0</v>
          </cell>
          <cell r="CB36">
            <v>0</v>
          </cell>
          <cell r="CC36">
            <v>0</v>
          </cell>
          <cell r="CD36">
            <v>0</v>
          </cell>
          <cell r="CE36">
            <v>0</v>
          </cell>
          <cell r="CF36">
            <v>0</v>
          </cell>
          <cell r="CG36">
            <v>0</v>
          </cell>
          <cell r="CH36">
            <v>0</v>
          </cell>
          <cell r="CI36">
            <v>0</v>
          </cell>
          <cell r="CJ36">
            <v>0</v>
          </cell>
          <cell r="CK36">
            <v>0</v>
          </cell>
          <cell r="CL36">
            <v>0</v>
          </cell>
          <cell r="CN36">
            <v>0</v>
          </cell>
          <cell r="CO36">
            <v>0</v>
          </cell>
          <cell r="CP36">
            <v>0</v>
          </cell>
          <cell r="CQ36">
            <v>0</v>
          </cell>
          <cell r="CR36">
            <v>0</v>
          </cell>
          <cell r="CS36">
            <v>0</v>
          </cell>
          <cell r="CT36">
            <v>0</v>
          </cell>
          <cell r="CU36">
            <v>0</v>
          </cell>
          <cell r="CV36">
            <v>0</v>
          </cell>
          <cell r="CW36">
            <v>0</v>
          </cell>
          <cell r="CX36">
            <v>0</v>
          </cell>
          <cell r="CY36">
            <v>0</v>
          </cell>
          <cell r="CZ36">
            <v>0</v>
          </cell>
          <cell r="DA36">
            <v>0</v>
          </cell>
          <cell r="DB36">
            <v>0</v>
          </cell>
          <cell r="DC36">
            <v>0</v>
          </cell>
          <cell r="DD36">
            <v>0</v>
          </cell>
          <cell r="DE36">
            <v>0</v>
          </cell>
          <cell r="DF36">
            <v>0</v>
          </cell>
          <cell r="DG36">
            <v>0</v>
          </cell>
          <cell r="DH36">
            <v>0</v>
          </cell>
          <cell r="DI36">
            <v>0</v>
          </cell>
          <cell r="DJ36">
            <v>0</v>
          </cell>
          <cell r="DK36">
            <v>0</v>
          </cell>
          <cell r="DL36">
            <v>0</v>
          </cell>
          <cell r="DM36">
            <v>0</v>
          </cell>
          <cell r="DO36">
            <v>0</v>
          </cell>
          <cell r="DP36">
            <v>0</v>
          </cell>
          <cell r="DQ36">
            <v>0</v>
          </cell>
          <cell r="DR36">
            <v>0</v>
          </cell>
          <cell r="DS36">
            <v>0</v>
          </cell>
          <cell r="DT36">
            <v>0</v>
          </cell>
          <cell r="DU36">
            <v>0</v>
          </cell>
          <cell r="DV36">
            <v>0</v>
          </cell>
          <cell r="DW36">
            <v>0</v>
          </cell>
          <cell r="DX36">
            <v>0</v>
          </cell>
          <cell r="DY36">
            <v>0</v>
          </cell>
          <cell r="DZ36">
            <v>0</v>
          </cell>
          <cell r="EA36">
            <v>0</v>
          </cell>
          <cell r="EB36">
            <v>0</v>
          </cell>
          <cell r="EC36">
            <v>0</v>
          </cell>
          <cell r="ED36">
            <v>0</v>
          </cell>
          <cell r="EE36">
            <v>0</v>
          </cell>
          <cell r="EF36">
            <v>0</v>
          </cell>
          <cell r="EG36">
            <v>0</v>
          </cell>
          <cell r="EH36">
            <v>0</v>
          </cell>
          <cell r="EI36">
            <v>0</v>
          </cell>
          <cell r="EJ36">
            <v>0</v>
          </cell>
          <cell r="EK36">
            <v>0</v>
          </cell>
          <cell r="EL36">
            <v>0</v>
          </cell>
          <cell r="EM36">
            <v>0</v>
          </cell>
          <cell r="EN36">
            <v>0</v>
          </cell>
          <cell r="EO36">
            <v>0</v>
          </cell>
          <cell r="EP36">
            <v>0</v>
          </cell>
          <cell r="EQ36">
            <v>0</v>
          </cell>
          <cell r="ER36">
            <v>0</v>
          </cell>
          <cell r="ES36">
            <v>0</v>
          </cell>
        </row>
        <row r="37">
          <cell r="AK37">
            <v>0</v>
          </cell>
          <cell r="AL37">
            <v>0</v>
          </cell>
          <cell r="AM37">
            <v>0</v>
          </cell>
          <cell r="AN37">
            <v>0</v>
          </cell>
          <cell r="AO37">
            <v>0</v>
          </cell>
          <cell r="AP37">
            <v>0</v>
          </cell>
          <cell r="AQ37">
            <v>0</v>
          </cell>
          <cell r="AR37">
            <v>0</v>
          </cell>
          <cell r="AS37">
            <v>0</v>
          </cell>
          <cell r="AT37">
            <v>0</v>
          </cell>
          <cell r="AU37">
            <v>0</v>
          </cell>
          <cell r="AV37">
            <v>0</v>
          </cell>
          <cell r="BM37">
            <v>0</v>
          </cell>
          <cell r="BN37">
            <v>0</v>
          </cell>
          <cell r="BO37">
            <v>0</v>
          </cell>
          <cell r="BP37">
            <v>0</v>
          </cell>
          <cell r="BQ37">
            <v>0</v>
          </cell>
          <cell r="BR37">
            <v>0</v>
          </cell>
          <cell r="BS37">
            <v>0</v>
          </cell>
          <cell r="BT37">
            <v>0</v>
          </cell>
          <cell r="BU37">
            <v>0</v>
          </cell>
          <cell r="BV37">
            <v>0</v>
          </cell>
          <cell r="BW37">
            <v>0</v>
          </cell>
          <cell r="BX37">
            <v>0</v>
          </cell>
          <cell r="CA37">
            <v>0</v>
          </cell>
          <cell r="CB37">
            <v>0</v>
          </cell>
          <cell r="CC37">
            <v>0</v>
          </cell>
          <cell r="CD37">
            <v>0</v>
          </cell>
          <cell r="CE37">
            <v>0</v>
          </cell>
          <cell r="CF37">
            <v>0</v>
          </cell>
          <cell r="CG37">
            <v>0</v>
          </cell>
          <cell r="CH37">
            <v>0</v>
          </cell>
          <cell r="CI37">
            <v>0</v>
          </cell>
          <cell r="CJ37">
            <v>0</v>
          </cell>
          <cell r="CK37">
            <v>0</v>
          </cell>
          <cell r="CL37">
            <v>0</v>
          </cell>
          <cell r="CN37">
            <v>0</v>
          </cell>
          <cell r="CO37">
            <v>0</v>
          </cell>
          <cell r="CP37">
            <v>0</v>
          </cell>
          <cell r="CQ37">
            <v>0</v>
          </cell>
          <cell r="CR37">
            <v>0</v>
          </cell>
          <cell r="CS37">
            <v>0</v>
          </cell>
          <cell r="CT37">
            <v>0</v>
          </cell>
          <cell r="CU37">
            <v>0</v>
          </cell>
          <cell r="CV37">
            <v>0</v>
          </cell>
          <cell r="CW37">
            <v>0</v>
          </cell>
          <cell r="CX37">
            <v>0</v>
          </cell>
          <cell r="CY37">
            <v>0</v>
          </cell>
          <cell r="CZ37">
            <v>0</v>
          </cell>
          <cell r="DA37">
            <v>0</v>
          </cell>
          <cell r="DB37">
            <v>0</v>
          </cell>
          <cell r="DC37">
            <v>0</v>
          </cell>
          <cell r="DD37">
            <v>0</v>
          </cell>
          <cell r="DE37">
            <v>0</v>
          </cell>
          <cell r="DF37">
            <v>0</v>
          </cell>
          <cell r="DG37">
            <v>0</v>
          </cell>
          <cell r="DH37">
            <v>0</v>
          </cell>
          <cell r="DI37">
            <v>0</v>
          </cell>
          <cell r="DJ37">
            <v>0</v>
          </cell>
          <cell r="DK37">
            <v>0</v>
          </cell>
          <cell r="DL37">
            <v>0</v>
          </cell>
          <cell r="DM37">
            <v>0</v>
          </cell>
          <cell r="DO37">
            <v>0</v>
          </cell>
          <cell r="DP37">
            <v>0</v>
          </cell>
          <cell r="DQ37">
            <v>0</v>
          </cell>
          <cell r="DR37">
            <v>0</v>
          </cell>
          <cell r="DS37">
            <v>0</v>
          </cell>
          <cell r="DT37">
            <v>0</v>
          </cell>
          <cell r="DU37">
            <v>0</v>
          </cell>
          <cell r="DV37">
            <v>0</v>
          </cell>
          <cell r="DW37">
            <v>0</v>
          </cell>
          <cell r="DX37">
            <v>0</v>
          </cell>
          <cell r="DY37">
            <v>0</v>
          </cell>
          <cell r="DZ37">
            <v>0</v>
          </cell>
          <cell r="EA37">
            <v>0</v>
          </cell>
          <cell r="EB37">
            <v>0</v>
          </cell>
          <cell r="EC37">
            <v>0</v>
          </cell>
          <cell r="ED37">
            <v>0</v>
          </cell>
          <cell r="EE37">
            <v>0</v>
          </cell>
          <cell r="EF37">
            <v>0</v>
          </cell>
          <cell r="EG37">
            <v>0</v>
          </cell>
          <cell r="EH37">
            <v>0</v>
          </cell>
          <cell r="EI37">
            <v>0</v>
          </cell>
          <cell r="EJ37">
            <v>0</v>
          </cell>
          <cell r="EK37">
            <v>0</v>
          </cell>
          <cell r="EL37">
            <v>0</v>
          </cell>
          <cell r="EM37">
            <v>0</v>
          </cell>
          <cell r="EN37">
            <v>0</v>
          </cell>
          <cell r="EO37">
            <v>0</v>
          </cell>
          <cell r="EP37">
            <v>0</v>
          </cell>
          <cell r="EQ37">
            <v>0</v>
          </cell>
          <cell r="ER37">
            <v>0</v>
          </cell>
          <cell r="ES37">
            <v>0</v>
          </cell>
        </row>
        <row r="38">
          <cell r="AK38">
            <v>0</v>
          </cell>
          <cell r="AL38">
            <v>0</v>
          </cell>
          <cell r="AM38">
            <v>0</v>
          </cell>
          <cell r="AN38">
            <v>0</v>
          </cell>
          <cell r="AO38">
            <v>0</v>
          </cell>
          <cell r="AP38">
            <v>0</v>
          </cell>
          <cell r="AQ38">
            <v>0</v>
          </cell>
          <cell r="AR38">
            <v>0</v>
          </cell>
          <cell r="AS38">
            <v>0</v>
          </cell>
          <cell r="AT38">
            <v>0</v>
          </cell>
          <cell r="AU38">
            <v>0</v>
          </cell>
          <cell r="AV38">
            <v>0</v>
          </cell>
          <cell r="BM38">
            <v>0</v>
          </cell>
          <cell r="BN38">
            <v>0</v>
          </cell>
          <cell r="BO38">
            <v>0</v>
          </cell>
          <cell r="BP38">
            <v>0</v>
          </cell>
          <cell r="BQ38">
            <v>0</v>
          </cell>
          <cell r="BR38">
            <v>0</v>
          </cell>
          <cell r="BS38">
            <v>0</v>
          </cell>
          <cell r="BT38">
            <v>0</v>
          </cell>
          <cell r="BU38">
            <v>0</v>
          </cell>
          <cell r="BV38">
            <v>0</v>
          </cell>
          <cell r="BW38">
            <v>0</v>
          </cell>
          <cell r="BX38">
            <v>0</v>
          </cell>
          <cell r="CA38">
            <v>0</v>
          </cell>
          <cell r="CB38">
            <v>0</v>
          </cell>
          <cell r="CC38">
            <v>0</v>
          </cell>
          <cell r="CD38">
            <v>0</v>
          </cell>
          <cell r="CE38">
            <v>0</v>
          </cell>
          <cell r="CF38">
            <v>0</v>
          </cell>
          <cell r="CG38">
            <v>0</v>
          </cell>
          <cell r="CH38">
            <v>0</v>
          </cell>
          <cell r="CI38">
            <v>0</v>
          </cell>
          <cell r="CJ38">
            <v>0</v>
          </cell>
          <cell r="CK38">
            <v>0</v>
          </cell>
          <cell r="CL38">
            <v>0</v>
          </cell>
          <cell r="CN38">
            <v>0</v>
          </cell>
          <cell r="CO38">
            <v>0</v>
          </cell>
          <cell r="CP38">
            <v>0</v>
          </cell>
          <cell r="CQ38">
            <v>0</v>
          </cell>
          <cell r="CR38">
            <v>0</v>
          </cell>
          <cell r="CS38">
            <v>0</v>
          </cell>
          <cell r="CT38">
            <v>0</v>
          </cell>
          <cell r="CU38">
            <v>0</v>
          </cell>
          <cell r="CV38">
            <v>0</v>
          </cell>
          <cell r="CW38">
            <v>0</v>
          </cell>
          <cell r="CX38">
            <v>0</v>
          </cell>
          <cell r="CY38">
            <v>0</v>
          </cell>
          <cell r="CZ38">
            <v>0</v>
          </cell>
          <cell r="DA38">
            <v>0</v>
          </cell>
          <cell r="DB38">
            <v>0</v>
          </cell>
          <cell r="DC38">
            <v>0</v>
          </cell>
          <cell r="DD38">
            <v>0</v>
          </cell>
          <cell r="DE38">
            <v>0</v>
          </cell>
          <cell r="DF38">
            <v>0</v>
          </cell>
          <cell r="DG38">
            <v>0</v>
          </cell>
          <cell r="DH38">
            <v>0</v>
          </cell>
          <cell r="DI38">
            <v>0</v>
          </cell>
          <cell r="DJ38">
            <v>0</v>
          </cell>
          <cell r="DK38">
            <v>0</v>
          </cell>
          <cell r="DL38">
            <v>0</v>
          </cell>
          <cell r="DM38">
            <v>0</v>
          </cell>
          <cell r="DO38">
            <v>0</v>
          </cell>
          <cell r="DP38">
            <v>0</v>
          </cell>
          <cell r="DQ38">
            <v>0</v>
          </cell>
          <cell r="DR38">
            <v>0</v>
          </cell>
          <cell r="DS38">
            <v>0</v>
          </cell>
          <cell r="DT38">
            <v>0</v>
          </cell>
          <cell r="DU38">
            <v>0</v>
          </cell>
          <cell r="DV38">
            <v>0</v>
          </cell>
          <cell r="DW38">
            <v>0</v>
          </cell>
          <cell r="DX38">
            <v>0</v>
          </cell>
          <cell r="DY38">
            <v>0</v>
          </cell>
          <cell r="DZ38">
            <v>0</v>
          </cell>
          <cell r="EA38">
            <v>0</v>
          </cell>
          <cell r="EB38">
            <v>0</v>
          </cell>
          <cell r="EC38">
            <v>0</v>
          </cell>
          <cell r="ED38">
            <v>0</v>
          </cell>
          <cell r="EE38">
            <v>0</v>
          </cell>
          <cell r="EF38">
            <v>0</v>
          </cell>
          <cell r="EG38">
            <v>0</v>
          </cell>
          <cell r="EH38">
            <v>0</v>
          </cell>
          <cell r="EI38">
            <v>0</v>
          </cell>
          <cell r="EJ38">
            <v>0</v>
          </cell>
          <cell r="EK38">
            <v>0</v>
          </cell>
          <cell r="EL38">
            <v>0</v>
          </cell>
          <cell r="EM38">
            <v>0</v>
          </cell>
          <cell r="EN38">
            <v>0</v>
          </cell>
          <cell r="EO38">
            <v>0</v>
          </cell>
          <cell r="EP38">
            <v>0</v>
          </cell>
          <cell r="EQ38">
            <v>0</v>
          </cell>
          <cell r="ER38">
            <v>0</v>
          </cell>
          <cell r="ES38">
            <v>0</v>
          </cell>
        </row>
        <row r="39">
          <cell r="AK39">
            <v>0</v>
          </cell>
          <cell r="AL39">
            <v>0</v>
          </cell>
          <cell r="AM39">
            <v>0</v>
          </cell>
          <cell r="AN39">
            <v>0</v>
          </cell>
          <cell r="AO39">
            <v>0</v>
          </cell>
          <cell r="AP39">
            <v>0</v>
          </cell>
          <cell r="AQ39">
            <v>0</v>
          </cell>
          <cell r="AR39">
            <v>0</v>
          </cell>
          <cell r="AS39">
            <v>0</v>
          </cell>
          <cell r="AT39">
            <v>0</v>
          </cell>
          <cell r="AU39">
            <v>0</v>
          </cell>
          <cell r="AV39">
            <v>0</v>
          </cell>
          <cell r="BM39">
            <v>0</v>
          </cell>
          <cell r="BN39">
            <v>0</v>
          </cell>
          <cell r="BO39">
            <v>0</v>
          </cell>
          <cell r="BP39">
            <v>0</v>
          </cell>
          <cell r="BQ39">
            <v>0</v>
          </cell>
          <cell r="BR39">
            <v>0</v>
          </cell>
          <cell r="BS39">
            <v>0</v>
          </cell>
          <cell r="BT39">
            <v>0</v>
          </cell>
          <cell r="BU39">
            <v>0</v>
          </cell>
          <cell r="BV39">
            <v>0</v>
          </cell>
          <cell r="BW39">
            <v>0</v>
          </cell>
          <cell r="BX39">
            <v>0</v>
          </cell>
          <cell r="CA39">
            <v>0</v>
          </cell>
          <cell r="CB39">
            <v>0</v>
          </cell>
          <cell r="CC39">
            <v>0</v>
          </cell>
          <cell r="CD39">
            <v>0</v>
          </cell>
          <cell r="CE39">
            <v>0</v>
          </cell>
          <cell r="CF39">
            <v>0</v>
          </cell>
          <cell r="CG39">
            <v>0</v>
          </cell>
          <cell r="CH39">
            <v>0</v>
          </cell>
          <cell r="CI39">
            <v>0</v>
          </cell>
          <cell r="CJ39">
            <v>0</v>
          </cell>
          <cell r="CK39">
            <v>0</v>
          </cell>
          <cell r="CL39">
            <v>0</v>
          </cell>
          <cell r="CN39">
            <v>0</v>
          </cell>
          <cell r="CO39">
            <v>0</v>
          </cell>
          <cell r="CP39">
            <v>0</v>
          </cell>
          <cell r="CQ39">
            <v>0</v>
          </cell>
          <cell r="CR39">
            <v>0</v>
          </cell>
          <cell r="CS39">
            <v>0</v>
          </cell>
          <cell r="CT39">
            <v>0</v>
          </cell>
          <cell r="CU39">
            <v>0</v>
          </cell>
          <cell r="CV39">
            <v>0</v>
          </cell>
          <cell r="CW39">
            <v>0</v>
          </cell>
          <cell r="CX39">
            <v>0</v>
          </cell>
          <cell r="CY39">
            <v>0</v>
          </cell>
          <cell r="CZ39">
            <v>0</v>
          </cell>
          <cell r="DA39">
            <v>0</v>
          </cell>
          <cell r="DB39">
            <v>0</v>
          </cell>
          <cell r="DC39">
            <v>0</v>
          </cell>
          <cell r="DD39">
            <v>0</v>
          </cell>
          <cell r="DE39">
            <v>0</v>
          </cell>
          <cell r="DF39">
            <v>0</v>
          </cell>
          <cell r="DG39">
            <v>0</v>
          </cell>
          <cell r="DH39">
            <v>0</v>
          </cell>
          <cell r="DI39">
            <v>0</v>
          </cell>
          <cell r="DJ39">
            <v>0</v>
          </cell>
          <cell r="DK39">
            <v>0</v>
          </cell>
          <cell r="DL39">
            <v>0</v>
          </cell>
          <cell r="DM39">
            <v>0</v>
          </cell>
          <cell r="DO39">
            <v>0</v>
          </cell>
          <cell r="DP39">
            <v>0</v>
          </cell>
          <cell r="DQ39">
            <v>0</v>
          </cell>
          <cell r="DR39">
            <v>0</v>
          </cell>
          <cell r="DS39">
            <v>0</v>
          </cell>
          <cell r="DT39">
            <v>0</v>
          </cell>
          <cell r="DU39">
            <v>0</v>
          </cell>
          <cell r="DV39">
            <v>0</v>
          </cell>
          <cell r="DW39">
            <v>0</v>
          </cell>
          <cell r="DX39">
            <v>0</v>
          </cell>
          <cell r="DY39">
            <v>0</v>
          </cell>
          <cell r="DZ39">
            <v>0</v>
          </cell>
          <cell r="EA39">
            <v>0</v>
          </cell>
          <cell r="EB39">
            <v>0</v>
          </cell>
          <cell r="EC39">
            <v>0</v>
          </cell>
          <cell r="ED39">
            <v>0</v>
          </cell>
          <cell r="EE39">
            <v>0</v>
          </cell>
          <cell r="EF39">
            <v>0</v>
          </cell>
          <cell r="EG39">
            <v>0</v>
          </cell>
          <cell r="EH39">
            <v>0</v>
          </cell>
          <cell r="EI39">
            <v>0</v>
          </cell>
          <cell r="EJ39">
            <v>0</v>
          </cell>
          <cell r="EK39">
            <v>0</v>
          </cell>
          <cell r="EL39">
            <v>0</v>
          </cell>
          <cell r="EM39">
            <v>0</v>
          </cell>
          <cell r="EN39">
            <v>0</v>
          </cell>
          <cell r="EO39">
            <v>0</v>
          </cell>
          <cell r="EP39">
            <v>0</v>
          </cell>
          <cell r="EQ39">
            <v>0</v>
          </cell>
          <cell r="ER39">
            <v>0</v>
          </cell>
          <cell r="ES39">
            <v>0</v>
          </cell>
        </row>
        <row r="40">
          <cell r="AK40">
            <v>0</v>
          </cell>
          <cell r="AL40">
            <v>0</v>
          </cell>
          <cell r="AM40">
            <v>0</v>
          </cell>
          <cell r="AN40">
            <v>0</v>
          </cell>
          <cell r="AO40">
            <v>0</v>
          </cell>
          <cell r="AP40">
            <v>0</v>
          </cell>
          <cell r="AQ40">
            <v>0</v>
          </cell>
          <cell r="AR40">
            <v>0</v>
          </cell>
          <cell r="AS40">
            <v>0</v>
          </cell>
          <cell r="AT40">
            <v>0</v>
          </cell>
          <cell r="AU40">
            <v>0</v>
          </cell>
          <cell r="AV40">
            <v>0</v>
          </cell>
          <cell r="BM40">
            <v>0</v>
          </cell>
          <cell r="BN40">
            <v>0</v>
          </cell>
          <cell r="BO40">
            <v>0</v>
          </cell>
          <cell r="BP40">
            <v>0</v>
          </cell>
          <cell r="BQ40">
            <v>0</v>
          </cell>
          <cell r="BR40">
            <v>0</v>
          </cell>
          <cell r="BS40">
            <v>0</v>
          </cell>
          <cell r="BT40">
            <v>0</v>
          </cell>
          <cell r="BU40">
            <v>0</v>
          </cell>
          <cell r="BV40">
            <v>0</v>
          </cell>
          <cell r="BW40">
            <v>0</v>
          </cell>
          <cell r="BX40">
            <v>0</v>
          </cell>
          <cell r="CA40">
            <v>0</v>
          </cell>
          <cell r="CB40">
            <v>0</v>
          </cell>
          <cell r="CC40">
            <v>0</v>
          </cell>
          <cell r="CD40">
            <v>0</v>
          </cell>
          <cell r="CE40">
            <v>0</v>
          </cell>
          <cell r="CF40">
            <v>0</v>
          </cell>
          <cell r="CG40">
            <v>0</v>
          </cell>
          <cell r="CH40">
            <v>0</v>
          </cell>
          <cell r="CI40">
            <v>0</v>
          </cell>
          <cell r="CJ40">
            <v>0</v>
          </cell>
          <cell r="CK40">
            <v>0</v>
          </cell>
          <cell r="CL40">
            <v>0</v>
          </cell>
          <cell r="CN40">
            <v>0</v>
          </cell>
          <cell r="CO40">
            <v>0</v>
          </cell>
          <cell r="CP40">
            <v>0</v>
          </cell>
          <cell r="CQ40">
            <v>0</v>
          </cell>
          <cell r="CR40">
            <v>0</v>
          </cell>
          <cell r="CS40">
            <v>0</v>
          </cell>
          <cell r="CT40">
            <v>0</v>
          </cell>
          <cell r="CU40">
            <v>0</v>
          </cell>
          <cell r="CV40">
            <v>0</v>
          </cell>
          <cell r="CW40">
            <v>0</v>
          </cell>
          <cell r="CX40">
            <v>0</v>
          </cell>
          <cell r="CY40">
            <v>0</v>
          </cell>
          <cell r="CZ40">
            <v>0</v>
          </cell>
          <cell r="DA40">
            <v>0</v>
          </cell>
          <cell r="DB40">
            <v>0</v>
          </cell>
          <cell r="DC40">
            <v>0</v>
          </cell>
          <cell r="DD40">
            <v>0</v>
          </cell>
          <cell r="DE40">
            <v>0</v>
          </cell>
          <cell r="DF40">
            <v>0</v>
          </cell>
          <cell r="DG40">
            <v>0</v>
          </cell>
          <cell r="DH40">
            <v>0</v>
          </cell>
          <cell r="DI40">
            <v>0</v>
          </cell>
          <cell r="DJ40">
            <v>0</v>
          </cell>
          <cell r="DK40">
            <v>0</v>
          </cell>
          <cell r="DL40">
            <v>0</v>
          </cell>
          <cell r="DM40">
            <v>0</v>
          </cell>
          <cell r="DO40">
            <v>0</v>
          </cell>
          <cell r="DP40">
            <v>0</v>
          </cell>
          <cell r="DQ40">
            <v>0</v>
          </cell>
          <cell r="DR40">
            <v>0</v>
          </cell>
          <cell r="DS40">
            <v>0</v>
          </cell>
          <cell r="DT40">
            <v>0</v>
          </cell>
          <cell r="DU40">
            <v>0</v>
          </cell>
          <cell r="DV40">
            <v>0</v>
          </cell>
          <cell r="DW40">
            <v>0</v>
          </cell>
          <cell r="DX40">
            <v>0</v>
          </cell>
          <cell r="DY40">
            <v>0</v>
          </cell>
          <cell r="DZ40">
            <v>0</v>
          </cell>
          <cell r="EA40">
            <v>0</v>
          </cell>
          <cell r="EB40">
            <v>0</v>
          </cell>
          <cell r="EC40">
            <v>0</v>
          </cell>
          <cell r="ED40">
            <v>0</v>
          </cell>
          <cell r="EE40">
            <v>0</v>
          </cell>
          <cell r="EF40">
            <v>0</v>
          </cell>
          <cell r="EG40">
            <v>0</v>
          </cell>
          <cell r="EH40">
            <v>0</v>
          </cell>
          <cell r="EI40">
            <v>0</v>
          </cell>
          <cell r="EJ40">
            <v>0</v>
          </cell>
          <cell r="EK40">
            <v>0</v>
          </cell>
          <cell r="EL40">
            <v>0</v>
          </cell>
          <cell r="EM40">
            <v>0</v>
          </cell>
          <cell r="EN40">
            <v>0</v>
          </cell>
          <cell r="EO40">
            <v>0</v>
          </cell>
          <cell r="EP40">
            <v>0</v>
          </cell>
          <cell r="EQ40">
            <v>0</v>
          </cell>
          <cell r="ER40">
            <v>0</v>
          </cell>
          <cell r="ES40">
            <v>0</v>
          </cell>
        </row>
        <row r="41">
          <cell r="AK41">
            <v>0</v>
          </cell>
          <cell r="AL41">
            <v>0</v>
          </cell>
          <cell r="AM41">
            <v>0</v>
          </cell>
          <cell r="AN41">
            <v>0</v>
          </cell>
          <cell r="AO41">
            <v>0</v>
          </cell>
          <cell r="AP41">
            <v>0</v>
          </cell>
          <cell r="AQ41">
            <v>0</v>
          </cell>
          <cell r="AR41">
            <v>0</v>
          </cell>
          <cell r="AS41">
            <v>0</v>
          </cell>
          <cell r="AT41">
            <v>0</v>
          </cell>
          <cell r="AU41">
            <v>0</v>
          </cell>
          <cell r="AV41">
            <v>0</v>
          </cell>
          <cell r="BM41">
            <v>0</v>
          </cell>
          <cell r="BN41">
            <v>0</v>
          </cell>
          <cell r="BO41">
            <v>0</v>
          </cell>
          <cell r="BP41">
            <v>0</v>
          </cell>
          <cell r="BQ41">
            <v>0</v>
          </cell>
          <cell r="BR41">
            <v>0</v>
          </cell>
          <cell r="BS41">
            <v>0</v>
          </cell>
          <cell r="BT41">
            <v>0</v>
          </cell>
          <cell r="BU41">
            <v>0</v>
          </cell>
          <cell r="BV41">
            <v>0</v>
          </cell>
          <cell r="BW41">
            <v>0</v>
          </cell>
          <cell r="BX41">
            <v>0</v>
          </cell>
          <cell r="CA41">
            <v>0</v>
          </cell>
          <cell r="CB41">
            <v>0</v>
          </cell>
          <cell r="CC41">
            <v>0</v>
          </cell>
          <cell r="CD41">
            <v>0</v>
          </cell>
          <cell r="CE41">
            <v>0</v>
          </cell>
          <cell r="CF41">
            <v>0</v>
          </cell>
          <cell r="CG41">
            <v>0</v>
          </cell>
          <cell r="CH41">
            <v>0</v>
          </cell>
          <cell r="CI41">
            <v>0</v>
          </cell>
          <cell r="CJ41">
            <v>0</v>
          </cell>
          <cell r="CK41">
            <v>0</v>
          </cell>
          <cell r="CL41">
            <v>0</v>
          </cell>
          <cell r="CN41">
            <v>0</v>
          </cell>
          <cell r="CO41">
            <v>0</v>
          </cell>
          <cell r="CP41">
            <v>0</v>
          </cell>
          <cell r="CQ41">
            <v>0</v>
          </cell>
          <cell r="CR41">
            <v>0</v>
          </cell>
          <cell r="CS41">
            <v>0</v>
          </cell>
          <cell r="CT41">
            <v>0</v>
          </cell>
          <cell r="CU41">
            <v>0</v>
          </cell>
          <cell r="CV41">
            <v>0</v>
          </cell>
          <cell r="CW41">
            <v>0</v>
          </cell>
          <cell r="CX41">
            <v>0</v>
          </cell>
          <cell r="CY41">
            <v>0</v>
          </cell>
          <cell r="CZ41">
            <v>0</v>
          </cell>
          <cell r="DA41">
            <v>0</v>
          </cell>
          <cell r="DB41">
            <v>0</v>
          </cell>
          <cell r="DC41">
            <v>0</v>
          </cell>
          <cell r="DD41">
            <v>0</v>
          </cell>
          <cell r="DE41">
            <v>0</v>
          </cell>
          <cell r="DF41">
            <v>0</v>
          </cell>
          <cell r="DG41">
            <v>0</v>
          </cell>
          <cell r="DH41">
            <v>0</v>
          </cell>
          <cell r="DI41">
            <v>0</v>
          </cell>
          <cell r="DJ41">
            <v>0</v>
          </cell>
          <cell r="DK41">
            <v>0</v>
          </cell>
          <cell r="DL41">
            <v>0</v>
          </cell>
          <cell r="DM41">
            <v>0</v>
          </cell>
          <cell r="DO41">
            <v>0</v>
          </cell>
          <cell r="DP41">
            <v>0</v>
          </cell>
          <cell r="DQ41">
            <v>0</v>
          </cell>
          <cell r="DR41">
            <v>0</v>
          </cell>
          <cell r="DS41">
            <v>0</v>
          </cell>
          <cell r="DT41">
            <v>0</v>
          </cell>
          <cell r="DU41">
            <v>0</v>
          </cell>
          <cell r="DV41">
            <v>0</v>
          </cell>
          <cell r="DW41">
            <v>0</v>
          </cell>
          <cell r="DX41">
            <v>0</v>
          </cell>
          <cell r="DY41">
            <v>0</v>
          </cell>
          <cell r="DZ41">
            <v>0</v>
          </cell>
          <cell r="EA41">
            <v>0</v>
          </cell>
          <cell r="EB41">
            <v>0</v>
          </cell>
          <cell r="EC41">
            <v>0</v>
          </cell>
          <cell r="ED41">
            <v>0</v>
          </cell>
          <cell r="EE41">
            <v>0</v>
          </cell>
          <cell r="EF41">
            <v>0</v>
          </cell>
          <cell r="EG41">
            <v>0</v>
          </cell>
          <cell r="EH41">
            <v>0</v>
          </cell>
          <cell r="EI41">
            <v>0</v>
          </cell>
          <cell r="EJ41">
            <v>0</v>
          </cell>
          <cell r="EK41">
            <v>0</v>
          </cell>
          <cell r="EL41">
            <v>0</v>
          </cell>
          <cell r="EM41">
            <v>0</v>
          </cell>
          <cell r="EN41">
            <v>0</v>
          </cell>
          <cell r="EO41">
            <v>0</v>
          </cell>
          <cell r="EP41">
            <v>0</v>
          </cell>
          <cell r="EQ41">
            <v>0</v>
          </cell>
          <cell r="ER41">
            <v>0</v>
          </cell>
          <cell r="ES41">
            <v>0</v>
          </cell>
        </row>
        <row r="42">
          <cell r="AK42">
            <v>0</v>
          </cell>
          <cell r="AL42">
            <v>0</v>
          </cell>
          <cell r="AM42">
            <v>0</v>
          </cell>
          <cell r="AN42">
            <v>0</v>
          </cell>
          <cell r="AO42">
            <v>0</v>
          </cell>
          <cell r="AP42">
            <v>0</v>
          </cell>
          <cell r="AQ42">
            <v>0</v>
          </cell>
          <cell r="AR42">
            <v>0</v>
          </cell>
          <cell r="AS42">
            <v>0</v>
          </cell>
          <cell r="AT42">
            <v>0</v>
          </cell>
          <cell r="AU42">
            <v>0</v>
          </cell>
          <cell r="AV42">
            <v>0</v>
          </cell>
          <cell r="BM42">
            <v>0</v>
          </cell>
          <cell r="BN42">
            <v>0</v>
          </cell>
          <cell r="BO42">
            <v>0</v>
          </cell>
          <cell r="BP42">
            <v>0</v>
          </cell>
          <cell r="BQ42">
            <v>0</v>
          </cell>
          <cell r="BR42">
            <v>0</v>
          </cell>
          <cell r="BS42">
            <v>0</v>
          </cell>
          <cell r="BT42">
            <v>0</v>
          </cell>
          <cell r="BU42">
            <v>0</v>
          </cell>
          <cell r="BV42">
            <v>0</v>
          </cell>
          <cell r="BW42">
            <v>0</v>
          </cell>
          <cell r="BX42">
            <v>0</v>
          </cell>
          <cell r="CA42">
            <v>0</v>
          </cell>
          <cell r="CB42">
            <v>0</v>
          </cell>
          <cell r="CC42">
            <v>0</v>
          </cell>
          <cell r="CD42">
            <v>0</v>
          </cell>
          <cell r="CE42">
            <v>0</v>
          </cell>
          <cell r="CF42">
            <v>0</v>
          </cell>
          <cell r="CG42">
            <v>0</v>
          </cell>
          <cell r="CH42">
            <v>0</v>
          </cell>
          <cell r="CI42">
            <v>0</v>
          </cell>
          <cell r="CJ42">
            <v>0</v>
          </cell>
          <cell r="CK42">
            <v>0</v>
          </cell>
          <cell r="CL42">
            <v>0</v>
          </cell>
          <cell r="CN42">
            <v>0</v>
          </cell>
          <cell r="CO42">
            <v>0</v>
          </cell>
          <cell r="CP42">
            <v>0</v>
          </cell>
          <cell r="CQ42">
            <v>0</v>
          </cell>
          <cell r="CR42">
            <v>0</v>
          </cell>
          <cell r="CS42">
            <v>0</v>
          </cell>
          <cell r="CT42">
            <v>0</v>
          </cell>
          <cell r="CU42">
            <v>0</v>
          </cell>
          <cell r="CV42">
            <v>0</v>
          </cell>
          <cell r="CW42">
            <v>0</v>
          </cell>
          <cell r="CX42">
            <v>0</v>
          </cell>
          <cell r="CY42">
            <v>0</v>
          </cell>
          <cell r="CZ42">
            <v>0</v>
          </cell>
          <cell r="DA42">
            <v>0</v>
          </cell>
          <cell r="DB42">
            <v>0</v>
          </cell>
          <cell r="DC42">
            <v>0</v>
          </cell>
          <cell r="DD42">
            <v>0</v>
          </cell>
          <cell r="DE42">
            <v>0</v>
          </cell>
          <cell r="DF42">
            <v>0</v>
          </cell>
          <cell r="DG42">
            <v>0</v>
          </cell>
          <cell r="DH42">
            <v>0</v>
          </cell>
          <cell r="DI42">
            <v>0</v>
          </cell>
          <cell r="DJ42">
            <v>0</v>
          </cell>
          <cell r="DK42">
            <v>0</v>
          </cell>
          <cell r="DL42">
            <v>0</v>
          </cell>
          <cell r="DM42">
            <v>0</v>
          </cell>
          <cell r="DO42">
            <v>0</v>
          </cell>
          <cell r="DP42">
            <v>0</v>
          </cell>
          <cell r="DQ42">
            <v>0</v>
          </cell>
          <cell r="DR42">
            <v>0</v>
          </cell>
          <cell r="DS42">
            <v>0</v>
          </cell>
          <cell r="DT42">
            <v>0</v>
          </cell>
          <cell r="DU42">
            <v>0</v>
          </cell>
          <cell r="DV42">
            <v>0</v>
          </cell>
          <cell r="DW42">
            <v>0</v>
          </cell>
          <cell r="DX42">
            <v>0</v>
          </cell>
          <cell r="DY42">
            <v>0</v>
          </cell>
          <cell r="DZ42">
            <v>0</v>
          </cell>
          <cell r="EA42">
            <v>0</v>
          </cell>
          <cell r="EB42">
            <v>0</v>
          </cell>
          <cell r="EC42">
            <v>0</v>
          </cell>
          <cell r="ED42">
            <v>0</v>
          </cell>
          <cell r="EE42">
            <v>0</v>
          </cell>
          <cell r="EF42">
            <v>0</v>
          </cell>
          <cell r="EG42">
            <v>0</v>
          </cell>
          <cell r="EH42">
            <v>0</v>
          </cell>
          <cell r="EI42">
            <v>0</v>
          </cell>
          <cell r="EJ42">
            <v>0</v>
          </cell>
          <cell r="EK42">
            <v>0</v>
          </cell>
          <cell r="EL42">
            <v>0</v>
          </cell>
          <cell r="EM42">
            <v>0</v>
          </cell>
          <cell r="EN42">
            <v>0</v>
          </cell>
          <cell r="EO42">
            <v>0</v>
          </cell>
          <cell r="EP42">
            <v>0</v>
          </cell>
          <cell r="EQ42">
            <v>0</v>
          </cell>
          <cell r="ER42">
            <v>0</v>
          </cell>
          <cell r="ES42">
            <v>0</v>
          </cell>
        </row>
        <row r="43">
          <cell r="AK43">
            <v>0</v>
          </cell>
          <cell r="AL43">
            <v>0</v>
          </cell>
          <cell r="AM43">
            <v>0</v>
          </cell>
          <cell r="AN43">
            <v>0</v>
          </cell>
          <cell r="AO43">
            <v>0</v>
          </cell>
          <cell r="AP43">
            <v>0</v>
          </cell>
          <cell r="AQ43">
            <v>0</v>
          </cell>
          <cell r="AR43">
            <v>0</v>
          </cell>
          <cell r="AS43">
            <v>0</v>
          </cell>
          <cell r="AT43">
            <v>0</v>
          </cell>
          <cell r="AU43">
            <v>0</v>
          </cell>
          <cell r="AV43">
            <v>0</v>
          </cell>
          <cell r="BM43">
            <v>0</v>
          </cell>
          <cell r="BN43">
            <v>0</v>
          </cell>
          <cell r="BO43">
            <v>0</v>
          </cell>
          <cell r="BP43">
            <v>0</v>
          </cell>
          <cell r="BQ43">
            <v>0</v>
          </cell>
          <cell r="BR43">
            <v>0</v>
          </cell>
          <cell r="BS43">
            <v>0</v>
          </cell>
          <cell r="BT43">
            <v>0</v>
          </cell>
          <cell r="BU43">
            <v>0</v>
          </cell>
          <cell r="BV43">
            <v>0</v>
          </cell>
          <cell r="BW43">
            <v>0</v>
          </cell>
          <cell r="BX43">
            <v>0</v>
          </cell>
          <cell r="CA43">
            <v>0</v>
          </cell>
          <cell r="CB43">
            <v>0</v>
          </cell>
          <cell r="CC43">
            <v>0</v>
          </cell>
          <cell r="CD43">
            <v>0</v>
          </cell>
          <cell r="CE43">
            <v>0</v>
          </cell>
          <cell r="CF43">
            <v>0</v>
          </cell>
          <cell r="CG43">
            <v>0</v>
          </cell>
          <cell r="CH43">
            <v>0</v>
          </cell>
          <cell r="CI43">
            <v>0</v>
          </cell>
          <cell r="CJ43">
            <v>0</v>
          </cell>
          <cell r="CK43">
            <v>0</v>
          </cell>
          <cell r="CL43">
            <v>0</v>
          </cell>
          <cell r="CN43">
            <v>0</v>
          </cell>
          <cell r="CO43">
            <v>0</v>
          </cell>
          <cell r="CP43">
            <v>0</v>
          </cell>
          <cell r="CQ43">
            <v>0</v>
          </cell>
          <cell r="CR43">
            <v>0</v>
          </cell>
          <cell r="CS43">
            <v>0</v>
          </cell>
          <cell r="CT43">
            <v>0</v>
          </cell>
          <cell r="CU43">
            <v>0</v>
          </cell>
          <cell r="CV43">
            <v>0</v>
          </cell>
          <cell r="CW43">
            <v>0</v>
          </cell>
          <cell r="CX43">
            <v>0</v>
          </cell>
          <cell r="CY43">
            <v>0</v>
          </cell>
          <cell r="CZ43">
            <v>0</v>
          </cell>
          <cell r="DA43">
            <v>0</v>
          </cell>
          <cell r="DB43">
            <v>0</v>
          </cell>
          <cell r="DC43">
            <v>0</v>
          </cell>
          <cell r="DD43">
            <v>0</v>
          </cell>
          <cell r="DE43">
            <v>0</v>
          </cell>
          <cell r="DF43">
            <v>0</v>
          </cell>
          <cell r="DG43">
            <v>0</v>
          </cell>
          <cell r="DH43">
            <v>0</v>
          </cell>
          <cell r="DI43">
            <v>0</v>
          </cell>
          <cell r="DJ43">
            <v>0</v>
          </cell>
          <cell r="DK43">
            <v>0</v>
          </cell>
          <cell r="DL43">
            <v>0</v>
          </cell>
          <cell r="DM43">
            <v>0</v>
          </cell>
          <cell r="DO43">
            <v>0</v>
          </cell>
          <cell r="DP43">
            <v>0</v>
          </cell>
          <cell r="DQ43">
            <v>0</v>
          </cell>
          <cell r="DR43">
            <v>0</v>
          </cell>
          <cell r="DS43">
            <v>0</v>
          </cell>
          <cell r="DT43">
            <v>0</v>
          </cell>
          <cell r="DU43">
            <v>0</v>
          </cell>
          <cell r="DV43">
            <v>0</v>
          </cell>
          <cell r="DW43">
            <v>0</v>
          </cell>
          <cell r="DX43">
            <v>0</v>
          </cell>
          <cell r="DY43">
            <v>0</v>
          </cell>
          <cell r="DZ43">
            <v>0</v>
          </cell>
          <cell r="EA43">
            <v>0</v>
          </cell>
          <cell r="EB43">
            <v>0</v>
          </cell>
          <cell r="EC43">
            <v>0</v>
          </cell>
          <cell r="ED43">
            <v>0</v>
          </cell>
          <cell r="EE43">
            <v>0</v>
          </cell>
          <cell r="EF43">
            <v>0</v>
          </cell>
          <cell r="EG43">
            <v>0</v>
          </cell>
          <cell r="EH43">
            <v>0</v>
          </cell>
          <cell r="EI43">
            <v>0</v>
          </cell>
          <cell r="EJ43">
            <v>0</v>
          </cell>
          <cell r="EK43">
            <v>0</v>
          </cell>
          <cell r="EL43">
            <v>0</v>
          </cell>
          <cell r="EM43">
            <v>0</v>
          </cell>
          <cell r="EN43">
            <v>0</v>
          </cell>
          <cell r="EO43">
            <v>0</v>
          </cell>
          <cell r="EP43">
            <v>0</v>
          </cell>
          <cell r="EQ43">
            <v>0</v>
          </cell>
          <cell r="ER43">
            <v>0</v>
          </cell>
          <cell r="ES43">
            <v>0</v>
          </cell>
        </row>
        <row r="44">
          <cell r="AK44">
            <v>0</v>
          </cell>
          <cell r="AL44">
            <v>0</v>
          </cell>
          <cell r="AM44">
            <v>0</v>
          </cell>
          <cell r="AN44">
            <v>0</v>
          </cell>
          <cell r="AO44">
            <v>0</v>
          </cell>
          <cell r="AP44">
            <v>0</v>
          </cell>
          <cell r="AQ44">
            <v>0</v>
          </cell>
          <cell r="AR44">
            <v>0</v>
          </cell>
          <cell r="AS44">
            <v>0</v>
          </cell>
          <cell r="AT44">
            <v>0</v>
          </cell>
          <cell r="AU44">
            <v>0</v>
          </cell>
          <cell r="AV44">
            <v>0</v>
          </cell>
          <cell r="BM44">
            <v>0</v>
          </cell>
          <cell r="BN44">
            <v>0</v>
          </cell>
          <cell r="BO44">
            <v>0</v>
          </cell>
          <cell r="BP44">
            <v>0</v>
          </cell>
          <cell r="BQ44">
            <v>0</v>
          </cell>
          <cell r="BR44">
            <v>0</v>
          </cell>
          <cell r="BS44">
            <v>0</v>
          </cell>
          <cell r="BT44">
            <v>0</v>
          </cell>
          <cell r="BU44">
            <v>0</v>
          </cell>
          <cell r="BV44">
            <v>0</v>
          </cell>
          <cell r="BW44">
            <v>0</v>
          </cell>
          <cell r="BX44">
            <v>0</v>
          </cell>
          <cell r="CA44">
            <v>0</v>
          </cell>
          <cell r="CB44">
            <v>0</v>
          </cell>
          <cell r="CC44">
            <v>0</v>
          </cell>
          <cell r="CD44">
            <v>0</v>
          </cell>
          <cell r="CE44">
            <v>0</v>
          </cell>
          <cell r="CF44">
            <v>0</v>
          </cell>
          <cell r="CG44">
            <v>0</v>
          </cell>
          <cell r="CH44">
            <v>0</v>
          </cell>
          <cell r="CI44">
            <v>0</v>
          </cell>
          <cell r="CJ44">
            <v>0</v>
          </cell>
          <cell r="CK44">
            <v>0</v>
          </cell>
          <cell r="CL44">
            <v>0</v>
          </cell>
          <cell r="CN44">
            <v>0</v>
          </cell>
          <cell r="CO44">
            <v>0</v>
          </cell>
          <cell r="CP44">
            <v>0</v>
          </cell>
          <cell r="CQ44">
            <v>0</v>
          </cell>
          <cell r="CR44">
            <v>0</v>
          </cell>
          <cell r="CS44">
            <v>0</v>
          </cell>
          <cell r="CT44">
            <v>0</v>
          </cell>
          <cell r="CU44">
            <v>0</v>
          </cell>
          <cell r="CV44">
            <v>0</v>
          </cell>
          <cell r="CW44">
            <v>0</v>
          </cell>
          <cell r="CX44">
            <v>0</v>
          </cell>
          <cell r="CY44">
            <v>0</v>
          </cell>
          <cell r="CZ44">
            <v>0</v>
          </cell>
          <cell r="DA44">
            <v>0</v>
          </cell>
          <cell r="DB44">
            <v>0</v>
          </cell>
          <cell r="DC44">
            <v>0</v>
          </cell>
          <cell r="DD44">
            <v>0</v>
          </cell>
          <cell r="DE44">
            <v>0</v>
          </cell>
          <cell r="DF44">
            <v>0</v>
          </cell>
          <cell r="DG44">
            <v>0</v>
          </cell>
          <cell r="DH44">
            <v>0</v>
          </cell>
          <cell r="DI44">
            <v>0</v>
          </cell>
          <cell r="DJ44">
            <v>0</v>
          </cell>
          <cell r="DK44">
            <v>0</v>
          </cell>
          <cell r="DL44">
            <v>0</v>
          </cell>
          <cell r="DM44">
            <v>0</v>
          </cell>
          <cell r="DO44">
            <v>0</v>
          </cell>
          <cell r="DP44">
            <v>0</v>
          </cell>
          <cell r="DQ44">
            <v>0</v>
          </cell>
          <cell r="DR44">
            <v>0</v>
          </cell>
          <cell r="DS44">
            <v>0</v>
          </cell>
          <cell r="DT44">
            <v>0</v>
          </cell>
          <cell r="DU44">
            <v>0</v>
          </cell>
          <cell r="DV44">
            <v>0</v>
          </cell>
          <cell r="DW44">
            <v>0</v>
          </cell>
          <cell r="DX44">
            <v>0</v>
          </cell>
          <cell r="DY44">
            <v>0</v>
          </cell>
          <cell r="DZ44">
            <v>0</v>
          </cell>
          <cell r="EA44">
            <v>0</v>
          </cell>
          <cell r="EB44">
            <v>0</v>
          </cell>
          <cell r="EC44">
            <v>0</v>
          </cell>
          <cell r="ED44">
            <v>0</v>
          </cell>
          <cell r="EE44">
            <v>0</v>
          </cell>
          <cell r="EF44">
            <v>0</v>
          </cell>
          <cell r="EG44">
            <v>0</v>
          </cell>
          <cell r="EH44">
            <v>0</v>
          </cell>
          <cell r="EI44">
            <v>0</v>
          </cell>
          <cell r="EJ44">
            <v>0</v>
          </cell>
          <cell r="EK44">
            <v>0</v>
          </cell>
          <cell r="EL44">
            <v>0</v>
          </cell>
          <cell r="EM44">
            <v>0</v>
          </cell>
          <cell r="EN44">
            <v>0</v>
          </cell>
          <cell r="EO44">
            <v>0</v>
          </cell>
          <cell r="EP44">
            <v>0</v>
          </cell>
          <cell r="EQ44">
            <v>0</v>
          </cell>
          <cell r="ER44">
            <v>0</v>
          </cell>
          <cell r="ES44">
            <v>0</v>
          </cell>
        </row>
        <row r="45">
          <cell r="AK45">
            <v>0</v>
          </cell>
          <cell r="AL45">
            <v>0</v>
          </cell>
          <cell r="AM45">
            <v>0</v>
          </cell>
          <cell r="AN45">
            <v>0</v>
          </cell>
          <cell r="AO45">
            <v>0</v>
          </cell>
          <cell r="AP45">
            <v>0</v>
          </cell>
          <cell r="AQ45">
            <v>0</v>
          </cell>
          <cell r="AR45">
            <v>0</v>
          </cell>
          <cell r="AS45">
            <v>0</v>
          </cell>
          <cell r="AT45">
            <v>0</v>
          </cell>
          <cell r="AU45">
            <v>0</v>
          </cell>
          <cell r="AV45">
            <v>0</v>
          </cell>
          <cell r="BM45">
            <v>0</v>
          </cell>
          <cell r="BN45">
            <v>0</v>
          </cell>
          <cell r="BO45">
            <v>0</v>
          </cell>
          <cell r="BP45">
            <v>0</v>
          </cell>
          <cell r="BQ45">
            <v>0</v>
          </cell>
          <cell r="BR45">
            <v>0</v>
          </cell>
          <cell r="BS45">
            <v>0</v>
          </cell>
          <cell r="BT45">
            <v>0</v>
          </cell>
          <cell r="BU45">
            <v>0</v>
          </cell>
          <cell r="BV45">
            <v>0</v>
          </cell>
          <cell r="BW45">
            <v>0</v>
          </cell>
          <cell r="BX45">
            <v>0</v>
          </cell>
          <cell r="CA45">
            <v>0</v>
          </cell>
          <cell r="CB45">
            <v>0</v>
          </cell>
          <cell r="CC45">
            <v>0</v>
          </cell>
          <cell r="CD45">
            <v>0</v>
          </cell>
          <cell r="CE45">
            <v>0</v>
          </cell>
          <cell r="CF45">
            <v>0</v>
          </cell>
          <cell r="CG45">
            <v>0</v>
          </cell>
          <cell r="CH45">
            <v>0</v>
          </cell>
          <cell r="CI45">
            <v>0</v>
          </cell>
          <cell r="CJ45">
            <v>0</v>
          </cell>
          <cell r="CK45">
            <v>0</v>
          </cell>
          <cell r="CL45">
            <v>0</v>
          </cell>
          <cell r="CN45">
            <v>0</v>
          </cell>
          <cell r="CO45">
            <v>0</v>
          </cell>
          <cell r="CP45">
            <v>0</v>
          </cell>
          <cell r="CQ45">
            <v>0</v>
          </cell>
          <cell r="CR45">
            <v>0</v>
          </cell>
          <cell r="CS45">
            <v>0</v>
          </cell>
          <cell r="CT45">
            <v>0</v>
          </cell>
          <cell r="CU45">
            <v>0</v>
          </cell>
          <cell r="CV45">
            <v>0</v>
          </cell>
          <cell r="CW45">
            <v>0</v>
          </cell>
          <cell r="CX45">
            <v>0</v>
          </cell>
          <cell r="CY45">
            <v>0</v>
          </cell>
          <cell r="CZ45">
            <v>0</v>
          </cell>
          <cell r="DA45">
            <v>0</v>
          </cell>
          <cell r="DB45">
            <v>0</v>
          </cell>
          <cell r="DC45">
            <v>0</v>
          </cell>
          <cell r="DD45">
            <v>0</v>
          </cell>
          <cell r="DE45">
            <v>0</v>
          </cell>
          <cell r="DF45">
            <v>0</v>
          </cell>
          <cell r="DG45">
            <v>0</v>
          </cell>
          <cell r="DH45">
            <v>0</v>
          </cell>
          <cell r="DI45">
            <v>0</v>
          </cell>
          <cell r="DJ45">
            <v>0</v>
          </cell>
          <cell r="DK45">
            <v>0</v>
          </cell>
          <cell r="DL45">
            <v>0</v>
          </cell>
          <cell r="DM45">
            <v>0</v>
          </cell>
          <cell r="DO45">
            <v>0</v>
          </cell>
          <cell r="DP45">
            <v>0</v>
          </cell>
          <cell r="DQ45">
            <v>0</v>
          </cell>
          <cell r="DR45">
            <v>0</v>
          </cell>
          <cell r="DS45">
            <v>0</v>
          </cell>
          <cell r="DT45">
            <v>0</v>
          </cell>
          <cell r="DU45">
            <v>0</v>
          </cell>
          <cell r="DV45">
            <v>0</v>
          </cell>
          <cell r="DW45">
            <v>0</v>
          </cell>
          <cell r="DX45">
            <v>0</v>
          </cell>
          <cell r="DY45">
            <v>0</v>
          </cell>
          <cell r="DZ45">
            <v>0</v>
          </cell>
          <cell r="EA45">
            <v>0</v>
          </cell>
          <cell r="EB45">
            <v>0</v>
          </cell>
          <cell r="EC45">
            <v>0</v>
          </cell>
          <cell r="ED45">
            <v>0</v>
          </cell>
          <cell r="EE45">
            <v>0</v>
          </cell>
          <cell r="EF45">
            <v>0</v>
          </cell>
          <cell r="EG45">
            <v>0</v>
          </cell>
          <cell r="EH45">
            <v>0</v>
          </cell>
          <cell r="EI45">
            <v>0</v>
          </cell>
          <cell r="EJ45">
            <v>0</v>
          </cell>
          <cell r="EK45">
            <v>0</v>
          </cell>
          <cell r="EL45">
            <v>0</v>
          </cell>
          <cell r="EM45">
            <v>0</v>
          </cell>
          <cell r="EN45">
            <v>0</v>
          </cell>
          <cell r="EO45">
            <v>0</v>
          </cell>
          <cell r="EP45">
            <v>0</v>
          </cell>
          <cell r="EQ45">
            <v>0</v>
          </cell>
          <cell r="ER45">
            <v>0</v>
          </cell>
          <cell r="ES45">
            <v>0</v>
          </cell>
        </row>
        <row r="46">
          <cell r="AK46">
            <v>0</v>
          </cell>
          <cell r="AL46">
            <v>0</v>
          </cell>
          <cell r="AM46">
            <v>0</v>
          </cell>
          <cell r="AN46">
            <v>0</v>
          </cell>
          <cell r="AO46">
            <v>0</v>
          </cell>
          <cell r="AP46">
            <v>0</v>
          </cell>
          <cell r="AQ46">
            <v>0</v>
          </cell>
          <cell r="AR46">
            <v>0</v>
          </cell>
          <cell r="AS46">
            <v>0</v>
          </cell>
          <cell r="AT46">
            <v>0</v>
          </cell>
          <cell r="AU46">
            <v>0</v>
          </cell>
          <cell r="AV46">
            <v>0</v>
          </cell>
          <cell r="BM46">
            <v>0</v>
          </cell>
          <cell r="BN46">
            <v>0</v>
          </cell>
          <cell r="BO46">
            <v>0</v>
          </cell>
          <cell r="BP46">
            <v>0</v>
          </cell>
          <cell r="BQ46">
            <v>0</v>
          </cell>
          <cell r="BR46">
            <v>0</v>
          </cell>
          <cell r="BS46">
            <v>0</v>
          </cell>
          <cell r="BT46">
            <v>0</v>
          </cell>
          <cell r="BU46">
            <v>0</v>
          </cell>
          <cell r="BV46">
            <v>0</v>
          </cell>
          <cell r="BW46">
            <v>0</v>
          </cell>
          <cell r="BX46">
            <v>0</v>
          </cell>
          <cell r="CA46">
            <v>0</v>
          </cell>
          <cell r="CB46">
            <v>0</v>
          </cell>
          <cell r="CC46">
            <v>0</v>
          </cell>
          <cell r="CD46">
            <v>0</v>
          </cell>
          <cell r="CE46">
            <v>0</v>
          </cell>
          <cell r="CF46">
            <v>0</v>
          </cell>
          <cell r="CG46">
            <v>0</v>
          </cell>
          <cell r="CH46">
            <v>0</v>
          </cell>
          <cell r="CI46">
            <v>0</v>
          </cell>
          <cell r="CJ46">
            <v>0</v>
          </cell>
          <cell r="CK46">
            <v>0</v>
          </cell>
          <cell r="CL46">
            <v>0</v>
          </cell>
          <cell r="CN46">
            <v>0</v>
          </cell>
          <cell r="CO46">
            <v>0</v>
          </cell>
          <cell r="CP46">
            <v>0</v>
          </cell>
          <cell r="CQ46">
            <v>0</v>
          </cell>
          <cell r="CR46">
            <v>0</v>
          </cell>
          <cell r="CS46">
            <v>0</v>
          </cell>
          <cell r="CT46">
            <v>0</v>
          </cell>
          <cell r="CU46">
            <v>0</v>
          </cell>
          <cell r="CV46">
            <v>0</v>
          </cell>
          <cell r="CW46">
            <v>0</v>
          </cell>
          <cell r="CX46">
            <v>0</v>
          </cell>
          <cell r="CY46">
            <v>0</v>
          </cell>
          <cell r="CZ46">
            <v>0</v>
          </cell>
          <cell r="DA46">
            <v>0</v>
          </cell>
          <cell r="DB46">
            <v>0</v>
          </cell>
          <cell r="DC46">
            <v>0</v>
          </cell>
          <cell r="DD46">
            <v>0</v>
          </cell>
          <cell r="DE46">
            <v>0</v>
          </cell>
          <cell r="DF46">
            <v>0</v>
          </cell>
          <cell r="DG46">
            <v>0</v>
          </cell>
          <cell r="DH46">
            <v>0</v>
          </cell>
          <cell r="DI46">
            <v>0</v>
          </cell>
          <cell r="DJ46">
            <v>0</v>
          </cell>
          <cell r="DK46">
            <v>0</v>
          </cell>
          <cell r="DL46">
            <v>0</v>
          </cell>
          <cell r="DM46">
            <v>0</v>
          </cell>
          <cell r="DO46">
            <v>0</v>
          </cell>
          <cell r="DP46">
            <v>0</v>
          </cell>
          <cell r="DQ46">
            <v>0</v>
          </cell>
          <cell r="DR46">
            <v>0</v>
          </cell>
          <cell r="DS46">
            <v>0</v>
          </cell>
          <cell r="DT46">
            <v>0</v>
          </cell>
          <cell r="DU46">
            <v>0</v>
          </cell>
          <cell r="DV46">
            <v>0</v>
          </cell>
          <cell r="DW46">
            <v>0</v>
          </cell>
          <cell r="DX46">
            <v>0</v>
          </cell>
          <cell r="DY46">
            <v>0</v>
          </cell>
          <cell r="DZ46">
            <v>0</v>
          </cell>
          <cell r="EA46">
            <v>0</v>
          </cell>
          <cell r="EB46">
            <v>0</v>
          </cell>
          <cell r="EC46">
            <v>0</v>
          </cell>
          <cell r="ED46">
            <v>0</v>
          </cell>
          <cell r="EE46">
            <v>0</v>
          </cell>
          <cell r="EF46">
            <v>0</v>
          </cell>
          <cell r="EG46">
            <v>0</v>
          </cell>
          <cell r="EH46">
            <v>0</v>
          </cell>
          <cell r="EI46">
            <v>0</v>
          </cell>
          <cell r="EJ46">
            <v>0</v>
          </cell>
          <cell r="EK46">
            <v>0</v>
          </cell>
          <cell r="EL46">
            <v>0</v>
          </cell>
          <cell r="EM46">
            <v>0</v>
          </cell>
          <cell r="EN46">
            <v>0</v>
          </cell>
          <cell r="EO46">
            <v>0</v>
          </cell>
          <cell r="EP46">
            <v>0</v>
          </cell>
          <cell r="EQ46">
            <v>0</v>
          </cell>
          <cell r="ER46">
            <v>0</v>
          </cell>
          <cell r="ES46">
            <v>0</v>
          </cell>
        </row>
        <row r="47">
          <cell r="AK47">
            <v>0</v>
          </cell>
          <cell r="AL47">
            <v>0</v>
          </cell>
          <cell r="AM47">
            <v>0</v>
          </cell>
          <cell r="AN47">
            <v>0</v>
          </cell>
          <cell r="AO47">
            <v>0</v>
          </cell>
          <cell r="AP47">
            <v>0</v>
          </cell>
          <cell r="AQ47">
            <v>0</v>
          </cell>
          <cell r="AR47">
            <v>0</v>
          </cell>
          <cell r="AS47">
            <v>0</v>
          </cell>
          <cell r="AT47">
            <v>0</v>
          </cell>
          <cell r="AU47">
            <v>0</v>
          </cell>
          <cell r="AV47">
            <v>0</v>
          </cell>
          <cell r="BM47">
            <v>0</v>
          </cell>
          <cell r="BN47">
            <v>0</v>
          </cell>
          <cell r="BO47">
            <v>0</v>
          </cell>
          <cell r="BP47">
            <v>0</v>
          </cell>
          <cell r="BQ47">
            <v>0</v>
          </cell>
          <cell r="BR47">
            <v>0</v>
          </cell>
          <cell r="BS47">
            <v>0</v>
          </cell>
          <cell r="BT47">
            <v>0</v>
          </cell>
          <cell r="BU47">
            <v>0</v>
          </cell>
          <cell r="BV47">
            <v>0</v>
          </cell>
          <cell r="BW47">
            <v>0</v>
          </cell>
          <cell r="BX47">
            <v>0</v>
          </cell>
          <cell r="CA47">
            <v>0</v>
          </cell>
          <cell r="CB47">
            <v>0</v>
          </cell>
          <cell r="CC47">
            <v>0</v>
          </cell>
          <cell r="CD47">
            <v>0</v>
          </cell>
          <cell r="CE47">
            <v>0</v>
          </cell>
          <cell r="CF47">
            <v>0</v>
          </cell>
          <cell r="CG47">
            <v>0</v>
          </cell>
          <cell r="CH47">
            <v>0</v>
          </cell>
          <cell r="CI47">
            <v>0</v>
          </cell>
          <cell r="CJ47">
            <v>0</v>
          </cell>
          <cell r="CK47">
            <v>0</v>
          </cell>
          <cell r="CL47">
            <v>0</v>
          </cell>
          <cell r="CN47">
            <v>0</v>
          </cell>
          <cell r="CO47">
            <v>0</v>
          </cell>
          <cell r="CP47">
            <v>0</v>
          </cell>
          <cell r="CQ47">
            <v>0</v>
          </cell>
          <cell r="CR47">
            <v>0</v>
          </cell>
          <cell r="CS47">
            <v>0</v>
          </cell>
          <cell r="CT47">
            <v>0</v>
          </cell>
          <cell r="CU47">
            <v>0</v>
          </cell>
          <cell r="CV47">
            <v>0</v>
          </cell>
          <cell r="CW47">
            <v>0</v>
          </cell>
          <cell r="CX47">
            <v>0</v>
          </cell>
          <cell r="CY47">
            <v>0</v>
          </cell>
          <cell r="CZ47">
            <v>0</v>
          </cell>
          <cell r="DA47">
            <v>0</v>
          </cell>
          <cell r="DB47">
            <v>0</v>
          </cell>
          <cell r="DC47">
            <v>0</v>
          </cell>
          <cell r="DD47">
            <v>0</v>
          </cell>
          <cell r="DE47">
            <v>0</v>
          </cell>
          <cell r="DF47">
            <v>0</v>
          </cell>
          <cell r="DG47">
            <v>0</v>
          </cell>
          <cell r="DH47">
            <v>0</v>
          </cell>
          <cell r="DI47">
            <v>0</v>
          </cell>
          <cell r="DJ47">
            <v>0</v>
          </cell>
          <cell r="DK47">
            <v>0</v>
          </cell>
          <cell r="DL47">
            <v>0</v>
          </cell>
          <cell r="DM47">
            <v>0</v>
          </cell>
          <cell r="DO47">
            <v>0</v>
          </cell>
          <cell r="DP47">
            <v>0</v>
          </cell>
          <cell r="DQ47">
            <v>0</v>
          </cell>
          <cell r="DR47">
            <v>0</v>
          </cell>
          <cell r="DS47">
            <v>0</v>
          </cell>
          <cell r="DT47">
            <v>0</v>
          </cell>
          <cell r="DU47">
            <v>0</v>
          </cell>
          <cell r="DV47">
            <v>0</v>
          </cell>
          <cell r="DW47">
            <v>0</v>
          </cell>
          <cell r="DX47">
            <v>0</v>
          </cell>
          <cell r="DY47">
            <v>0</v>
          </cell>
          <cell r="DZ47">
            <v>0</v>
          </cell>
          <cell r="EA47">
            <v>0</v>
          </cell>
          <cell r="EB47">
            <v>0</v>
          </cell>
          <cell r="EC47">
            <v>0</v>
          </cell>
          <cell r="ED47">
            <v>0</v>
          </cell>
          <cell r="EE47">
            <v>0</v>
          </cell>
          <cell r="EF47">
            <v>0</v>
          </cell>
          <cell r="EG47">
            <v>0</v>
          </cell>
          <cell r="EH47">
            <v>0</v>
          </cell>
          <cell r="EI47">
            <v>0</v>
          </cell>
          <cell r="EJ47">
            <v>0</v>
          </cell>
          <cell r="EK47">
            <v>0</v>
          </cell>
          <cell r="EL47">
            <v>0</v>
          </cell>
          <cell r="EM47">
            <v>0</v>
          </cell>
          <cell r="EN47">
            <v>0</v>
          </cell>
          <cell r="EO47">
            <v>0</v>
          </cell>
          <cell r="EP47">
            <v>0</v>
          </cell>
          <cell r="EQ47">
            <v>0</v>
          </cell>
          <cell r="ER47">
            <v>0</v>
          </cell>
          <cell r="ES47">
            <v>0</v>
          </cell>
        </row>
        <row r="48">
          <cell r="AK48">
            <v>0</v>
          </cell>
          <cell r="AL48">
            <v>0</v>
          </cell>
          <cell r="AM48">
            <v>0</v>
          </cell>
          <cell r="AN48">
            <v>0</v>
          </cell>
          <cell r="AO48">
            <v>0</v>
          </cell>
          <cell r="AP48">
            <v>0</v>
          </cell>
          <cell r="AQ48">
            <v>0</v>
          </cell>
          <cell r="AR48">
            <v>0</v>
          </cell>
          <cell r="AS48">
            <v>0</v>
          </cell>
          <cell r="AT48">
            <v>0</v>
          </cell>
          <cell r="AU48">
            <v>0</v>
          </cell>
          <cell r="AV48">
            <v>0</v>
          </cell>
          <cell r="BM48">
            <v>0</v>
          </cell>
          <cell r="BN48">
            <v>0</v>
          </cell>
          <cell r="BO48">
            <v>0</v>
          </cell>
          <cell r="BP48">
            <v>0</v>
          </cell>
          <cell r="BQ48">
            <v>0</v>
          </cell>
          <cell r="BR48">
            <v>0</v>
          </cell>
          <cell r="BS48">
            <v>0</v>
          </cell>
          <cell r="BT48">
            <v>0</v>
          </cell>
          <cell r="BU48">
            <v>0</v>
          </cell>
          <cell r="BV48">
            <v>0</v>
          </cell>
          <cell r="BW48">
            <v>0</v>
          </cell>
          <cell r="BX48">
            <v>0</v>
          </cell>
          <cell r="CA48">
            <v>0</v>
          </cell>
          <cell r="CB48">
            <v>0</v>
          </cell>
          <cell r="CC48">
            <v>0</v>
          </cell>
          <cell r="CD48">
            <v>0</v>
          </cell>
          <cell r="CE48">
            <v>0</v>
          </cell>
          <cell r="CF48">
            <v>0</v>
          </cell>
          <cell r="CG48">
            <v>0</v>
          </cell>
          <cell r="CH48">
            <v>0</v>
          </cell>
          <cell r="CI48">
            <v>0</v>
          </cell>
          <cell r="CJ48">
            <v>0</v>
          </cell>
          <cell r="CK48">
            <v>0</v>
          </cell>
          <cell r="CL48">
            <v>0</v>
          </cell>
          <cell r="CN48">
            <v>0</v>
          </cell>
          <cell r="CO48">
            <v>0</v>
          </cell>
          <cell r="CP48">
            <v>0</v>
          </cell>
          <cell r="CQ48">
            <v>0</v>
          </cell>
          <cell r="CR48">
            <v>0</v>
          </cell>
          <cell r="CS48">
            <v>0</v>
          </cell>
          <cell r="CT48">
            <v>0</v>
          </cell>
          <cell r="CU48">
            <v>0</v>
          </cell>
          <cell r="CV48">
            <v>0</v>
          </cell>
          <cell r="CW48">
            <v>0</v>
          </cell>
          <cell r="CX48">
            <v>0</v>
          </cell>
          <cell r="CY48">
            <v>0</v>
          </cell>
          <cell r="CZ48">
            <v>0</v>
          </cell>
          <cell r="DA48">
            <v>0</v>
          </cell>
          <cell r="DB48">
            <v>0</v>
          </cell>
          <cell r="DC48">
            <v>0</v>
          </cell>
          <cell r="DD48">
            <v>0</v>
          </cell>
          <cell r="DE48">
            <v>0</v>
          </cell>
          <cell r="DF48">
            <v>0</v>
          </cell>
          <cell r="DG48">
            <v>0</v>
          </cell>
          <cell r="DH48">
            <v>0</v>
          </cell>
          <cell r="DI48">
            <v>0</v>
          </cell>
          <cell r="DJ48">
            <v>0</v>
          </cell>
          <cell r="DK48">
            <v>0</v>
          </cell>
          <cell r="DL48">
            <v>0</v>
          </cell>
          <cell r="DM48">
            <v>0</v>
          </cell>
          <cell r="DO48">
            <v>0</v>
          </cell>
          <cell r="DP48">
            <v>0</v>
          </cell>
          <cell r="DQ48">
            <v>0</v>
          </cell>
          <cell r="DR48">
            <v>0</v>
          </cell>
          <cell r="DS48">
            <v>0</v>
          </cell>
          <cell r="DT48">
            <v>0</v>
          </cell>
          <cell r="DU48">
            <v>0</v>
          </cell>
          <cell r="DV48">
            <v>0</v>
          </cell>
          <cell r="DW48">
            <v>0</v>
          </cell>
          <cell r="DX48">
            <v>0</v>
          </cell>
          <cell r="DY48">
            <v>0</v>
          </cell>
          <cell r="DZ48">
            <v>0</v>
          </cell>
          <cell r="EA48">
            <v>0</v>
          </cell>
          <cell r="EB48">
            <v>0</v>
          </cell>
          <cell r="EC48">
            <v>0</v>
          </cell>
          <cell r="ED48">
            <v>0</v>
          </cell>
          <cell r="EE48">
            <v>0</v>
          </cell>
          <cell r="EF48">
            <v>0</v>
          </cell>
          <cell r="EG48">
            <v>0</v>
          </cell>
          <cell r="EH48">
            <v>0</v>
          </cell>
          <cell r="EI48">
            <v>0</v>
          </cell>
          <cell r="EJ48">
            <v>0</v>
          </cell>
          <cell r="EK48">
            <v>0</v>
          </cell>
          <cell r="EL48">
            <v>0</v>
          </cell>
          <cell r="EM48">
            <v>0</v>
          </cell>
          <cell r="EN48">
            <v>0</v>
          </cell>
          <cell r="EO48">
            <v>0</v>
          </cell>
          <cell r="EP48">
            <v>0</v>
          </cell>
          <cell r="EQ48">
            <v>0</v>
          </cell>
          <cell r="ER48">
            <v>0</v>
          </cell>
          <cell r="ES48">
            <v>0</v>
          </cell>
        </row>
        <row r="49">
          <cell r="AK49">
            <v>0</v>
          </cell>
          <cell r="AL49">
            <v>0</v>
          </cell>
          <cell r="AM49">
            <v>0</v>
          </cell>
          <cell r="AN49">
            <v>0</v>
          </cell>
          <cell r="AO49">
            <v>0</v>
          </cell>
          <cell r="AP49">
            <v>0</v>
          </cell>
          <cell r="AQ49">
            <v>0</v>
          </cell>
          <cell r="AR49">
            <v>0</v>
          </cell>
          <cell r="AS49">
            <v>0</v>
          </cell>
          <cell r="AT49">
            <v>0</v>
          </cell>
          <cell r="AU49">
            <v>0</v>
          </cell>
          <cell r="AV49">
            <v>0</v>
          </cell>
          <cell r="BM49">
            <v>0</v>
          </cell>
          <cell r="BN49">
            <v>40</v>
          </cell>
          <cell r="BO49">
            <v>0</v>
          </cell>
          <cell r="BP49">
            <v>0</v>
          </cell>
          <cell r="BQ49">
            <v>0</v>
          </cell>
          <cell r="BR49">
            <v>0</v>
          </cell>
          <cell r="BS49">
            <v>0</v>
          </cell>
          <cell r="BT49">
            <v>0</v>
          </cell>
          <cell r="BU49">
            <v>0</v>
          </cell>
          <cell r="BV49">
            <v>0</v>
          </cell>
          <cell r="BW49">
            <v>0</v>
          </cell>
          <cell r="BX49">
            <v>0</v>
          </cell>
          <cell r="CA49">
            <v>0</v>
          </cell>
          <cell r="CB49">
            <v>0</v>
          </cell>
          <cell r="CC49">
            <v>0</v>
          </cell>
          <cell r="CD49">
            <v>0</v>
          </cell>
          <cell r="CE49">
            <v>0</v>
          </cell>
          <cell r="CF49">
            <v>0</v>
          </cell>
          <cell r="CG49">
            <v>0</v>
          </cell>
          <cell r="CH49">
            <v>0</v>
          </cell>
          <cell r="CI49">
            <v>0</v>
          </cell>
          <cell r="CJ49">
            <v>0</v>
          </cell>
          <cell r="CK49">
            <v>0</v>
          </cell>
          <cell r="CL49">
            <v>0</v>
          </cell>
          <cell r="CN49">
            <v>0</v>
          </cell>
          <cell r="CO49">
            <v>0</v>
          </cell>
          <cell r="CP49">
            <v>0</v>
          </cell>
          <cell r="CQ49">
            <v>0</v>
          </cell>
          <cell r="CR49">
            <v>0</v>
          </cell>
          <cell r="CS49">
            <v>0</v>
          </cell>
          <cell r="CT49">
            <v>0</v>
          </cell>
          <cell r="CU49">
            <v>0</v>
          </cell>
          <cell r="CV49">
            <v>0</v>
          </cell>
          <cell r="CW49">
            <v>0</v>
          </cell>
          <cell r="CX49">
            <v>0</v>
          </cell>
          <cell r="CY49">
            <v>0</v>
          </cell>
          <cell r="CZ49">
            <v>0</v>
          </cell>
          <cell r="DA49">
            <v>0</v>
          </cell>
          <cell r="DB49">
            <v>40</v>
          </cell>
          <cell r="DC49">
            <v>40</v>
          </cell>
          <cell r="DD49">
            <v>40</v>
          </cell>
          <cell r="DE49">
            <v>40</v>
          </cell>
          <cell r="DF49">
            <v>40</v>
          </cell>
          <cell r="DG49">
            <v>40</v>
          </cell>
          <cell r="DH49">
            <v>40</v>
          </cell>
          <cell r="DI49">
            <v>40</v>
          </cell>
          <cell r="DJ49">
            <v>40</v>
          </cell>
          <cell r="DK49">
            <v>40</v>
          </cell>
          <cell r="DL49">
            <v>40</v>
          </cell>
          <cell r="DM49">
            <v>40</v>
          </cell>
          <cell r="DO49">
            <v>0</v>
          </cell>
          <cell r="DP49">
            <v>0</v>
          </cell>
          <cell r="DQ49">
            <v>0</v>
          </cell>
          <cell r="DR49">
            <v>0</v>
          </cell>
          <cell r="DS49">
            <v>0</v>
          </cell>
          <cell r="DT49">
            <v>0</v>
          </cell>
          <cell r="DU49">
            <v>0</v>
          </cell>
          <cell r="DV49">
            <v>0</v>
          </cell>
          <cell r="DW49">
            <v>0</v>
          </cell>
          <cell r="DX49">
            <v>0</v>
          </cell>
          <cell r="DY49">
            <v>0</v>
          </cell>
          <cell r="DZ49">
            <v>0</v>
          </cell>
          <cell r="EA49">
            <v>0</v>
          </cell>
          <cell r="EB49">
            <v>0</v>
          </cell>
          <cell r="EC49">
            <v>0</v>
          </cell>
          <cell r="ED49">
            <v>0</v>
          </cell>
          <cell r="EE49">
            <v>0</v>
          </cell>
          <cell r="EF49">
            <v>0</v>
          </cell>
          <cell r="EG49">
            <v>0</v>
          </cell>
          <cell r="EH49">
            <v>0</v>
          </cell>
          <cell r="EI49">
            <v>0</v>
          </cell>
          <cell r="EJ49">
            <v>0</v>
          </cell>
          <cell r="EK49">
            <v>0</v>
          </cell>
          <cell r="EL49">
            <v>0</v>
          </cell>
          <cell r="EM49">
            <v>0</v>
          </cell>
          <cell r="EN49">
            <v>0</v>
          </cell>
          <cell r="EO49">
            <v>0</v>
          </cell>
          <cell r="EP49">
            <v>0</v>
          </cell>
          <cell r="EQ49">
            <v>0</v>
          </cell>
          <cell r="ER49">
            <v>0</v>
          </cell>
          <cell r="ES49">
            <v>0</v>
          </cell>
        </row>
        <row r="50">
          <cell r="D50">
            <v>88.72</v>
          </cell>
          <cell r="E50">
            <v>27.75</v>
          </cell>
          <cell r="F50">
            <v>79.819999999999993</v>
          </cell>
          <cell r="G50">
            <v>0</v>
          </cell>
          <cell r="H50">
            <v>0</v>
          </cell>
          <cell r="AK50">
            <v>2072.2540736000001</v>
          </cell>
          <cell r="AL50">
            <v>2352.8021888000003</v>
          </cell>
          <cell r="AM50">
            <v>1998.2591999999995</v>
          </cell>
          <cell r="AN50">
            <v>2107.0079999999998</v>
          </cell>
          <cell r="AO50">
            <v>2220.288</v>
          </cell>
          <cell r="AP50">
            <v>1617.1286400000001</v>
          </cell>
          <cell r="AQ50">
            <v>1749.9872000000003</v>
          </cell>
          <cell r="AR50">
            <v>2254.1209599999997</v>
          </cell>
          <cell r="AS50">
            <v>2541.2857600000002</v>
          </cell>
          <cell r="AT50">
            <v>2067.36</v>
          </cell>
          <cell r="AU50">
            <v>2282.5920000000001</v>
          </cell>
          <cell r="AV50">
            <v>1993.1616000000001</v>
          </cell>
          <cell r="BM50">
            <v>2479.04</v>
          </cell>
          <cell r="BN50">
            <v>3376.55</v>
          </cell>
          <cell r="BO50">
            <v>930.42</v>
          </cell>
          <cell r="BP50">
            <v>2543.46</v>
          </cell>
          <cell r="BQ50">
            <v>1627.61</v>
          </cell>
          <cell r="BR50">
            <v>865.15</v>
          </cell>
          <cell r="BS50">
            <v>1381.45</v>
          </cell>
          <cell r="BT50">
            <v>3116.55</v>
          </cell>
          <cell r="BU50">
            <v>542.16</v>
          </cell>
          <cell r="BV50">
            <v>2519.62</v>
          </cell>
          <cell r="BW50">
            <v>1375.88</v>
          </cell>
          <cell r="BX50">
            <v>463.99</v>
          </cell>
          <cell r="CA50">
            <v>2072.2540736000001</v>
          </cell>
          <cell r="CB50">
            <v>4425.0562624000004</v>
          </cell>
          <cell r="CC50">
            <v>6423.3154623999999</v>
          </cell>
          <cell r="CD50">
            <v>8530.3234623999997</v>
          </cell>
          <cell r="CE50">
            <v>10750.6114624</v>
          </cell>
          <cell r="CF50">
            <v>12367.740102400001</v>
          </cell>
          <cell r="CG50">
            <v>14117.727302400001</v>
          </cell>
          <cell r="CH50">
            <v>16371.848262400001</v>
          </cell>
          <cell r="CI50">
            <v>18913.134022400001</v>
          </cell>
          <cell r="CJ50">
            <v>20980.494022400002</v>
          </cell>
          <cell r="CK50">
            <v>23263.086022400003</v>
          </cell>
          <cell r="CL50">
            <v>25256.247622400002</v>
          </cell>
          <cell r="CN50">
            <v>1911.77</v>
          </cell>
          <cell r="CO50">
            <v>3199.8599999999997</v>
          </cell>
          <cell r="CP50">
            <v>4523.0999999999995</v>
          </cell>
          <cell r="CQ50">
            <v>6196.28</v>
          </cell>
          <cell r="CR50">
            <v>7787.92</v>
          </cell>
          <cell r="CS50">
            <v>8395.93</v>
          </cell>
          <cell r="CT50">
            <v>10884.7</v>
          </cell>
          <cell r="CU50">
            <v>12556.580000000002</v>
          </cell>
          <cell r="CV50">
            <v>13725.530000000002</v>
          </cell>
          <cell r="CW50">
            <v>13725.530000000002</v>
          </cell>
          <cell r="CX50">
            <v>13725.530000000002</v>
          </cell>
          <cell r="CY50">
            <v>13725.530000000002</v>
          </cell>
          <cell r="CZ50">
            <v>13725.530000000002</v>
          </cell>
          <cell r="DA50">
            <v>2479.04</v>
          </cell>
          <cell r="DB50">
            <v>5855.59</v>
          </cell>
          <cell r="DC50">
            <v>6786.01</v>
          </cell>
          <cell r="DD50">
            <v>9329.4700000000012</v>
          </cell>
          <cell r="DE50">
            <v>10957.080000000002</v>
          </cell>
          <cell r="DF50">
            <v>11822.230000000001</v>
          </cell>
          <cell r="DG50">
            <v>13203.680000000002</v>
          </cell>
          <cell r="DH50">
            <v>16320.230000000003</v>
          </cell>
          <cell r="DI50">
            <v>16862.390000000003</v>
          </cell>
          <cell r="DJ50">
            <v>19382.010000000002</v>
          </cell>
          <cell r="DK50">
            <v>20757.890000000003</v>
          </cell>
          <cell r="DL50">
            <v>21221.880000000005</v>
          </cell>
          <cell r="DM50">
            <v>21221.880000000005</v>
          </cell>
          <cell r="DO50">
            <v>88.72</v>
          </cell>
          <cell r="DP50">
            <v>116.47</v>
          </cell>
          <cell r="DQ50">
            <v>196.29</v>
          </cell>
          <cell r="DR50">
            <v>196.29</v>
          </cell>
          <cell r="DS50">
            <v>196.29</v>
          </cell>
          <cell r="DT50">
            <v>196.29</v>
          </cell>
          <cell r="DU50">
            <v>196.29</v>
          </cell>
          <cell r="DV50">
            <v>196.29</v>
          </cell>
          <cell r="DW50">
            <v>196.29</v>
          </cell>
          <cell r="DX50">
            <v>196.29</v>
          </cell>
          <cell r="DY50">
            <v>196.29</v>
          </cell>
          <cell r="DZ50">
            <v>196.29</v>
          </cell>
          <cell r="EA50">
            <v>196.29</v>
          </cell>
          <cell r="EB50">
            <v>196.29</v>
          </cell>
          <cell r="EC50">
            <v>196.29</v>
          </cell>
          <cell r="ED50">
            <v>196.29</v>
          </cell>
          <cell r="EE50">
            <v>196.29</v>
          </cell>
          <cell r="EF50">
            <v>196.29</v>
          </cell>
          <cell r="EG50">
            <v>196.29</v>
          </cell>
          <cell r="EH50">
            <v>196.29</v>
          </cell>
          <cell r="EI50">
            <v>196.29</v>
          </cell>
          <cell r="EJ50">
            <v>196.29</v>
          </cell>
          <cell r="EK50">
            <v>196.29</v>
          </cell>
          <cell r="EL50">
            <v>196.29</v>
          </cell>
          <cell r="EM50">
            <v>196.29</v>
          </cell>
          <cell r="EN50">
            <v>196.29</v>
          </cell>
          <cell r="EO50">
            <v>196.29</v>
          </cell>
          <cell r="EP50">
            <v>196.29</v>
          </cell>
          <cell r="EQ50">
            <v>196.29</v>
          </cell>
          <cell r="ER50">
            <v>196.29</v>
          </cell>
          <cell r="ES50">
            <v>196.29</v>
          </cell>
        </row>
        <row r="51">
          <cell r="AK51">
            <v>194.27381940000001</v>
          </cell>
          <cell r="AL51">
            <v>220.57520520000003</v>
          </cell>
          <cell r="AM51">
            <v>187.33679999999998</v>
          </cell>
          <cell r="AN51">
            <v>197.53199999999998</v>
          </cell>
          <cell r="AO51">
            <v>208.15200000000002</v>
          </cell>
          <cell r="AP51">
            <v>151.60581000000002</v>
          </cell>
          <cell r="AQ51">
            <v>164.06130000000002</v>
          </cell>
          <cell r="AR51">
            <v>211.32383999999999</v>
          </cell>
          <cell r="AS51">
            <v>238.24553999999998</v>
          </cell>
          <cell r="AT51">
            <v>193.815</v>
          </cell>
          <cell r="AU51">
            <v>213.99300000000002</v>
          </cell>
          <cell r="AV51">
            <v>186.85890000000001</v>
          </cell>
          <cell r="BM51">
            <v>72.72</v>
          </cell>
          <cell r="BN51">
            <v>88.72</v>
          </cell>
          <cell r="BO51">
            <v>0</v>
          </cell>
          <cell r="BP51">
            <v>0</v>
          </cell>
          <cell r="BQ51">
            <v>0</v>
          </cell>
          <cell r="BR51">
            <v>0</v>
          </cell>
          <cell r="BS51">
            <v>0</v>
          </cell>
          <cell r="BT51">
            <v>0</v>
          </cell>
          <cell r="BU51">
            <v>0</v>
          </cell>
          <cell r="BV51">
            <v>0</v>
          </cell>
          <cell r="BW51">
            <v>0</v>
          </cell>
          <cell r="BX51">
            <v>0</v>
          </cell>
          <cell r="CA51">
            <v>194.27381940000001</v>
          </cell>
          <cell r="CB51">
            <v>414.84902460000001</v>
          </cell>
          <cell r="CC51">
            <v>602.18582459999993</v>
          </cell>
          <cell r="CD51">
            <v>799.71782459999986</v>
          </cell>
          <cell r="CE51">
            <v>1007.8698245999999</v>
          </cell>
          <cell r="CF51">
            <v>1159.4756345999999</v>
          </cell>
          <cell r="CG51">
            <v>1323.5369346</v>
          </cell>
          <cell r="CH51">
            <v>1534.8607746</v>
          </cell>
          <cell r="CI51">
            <v>1773.1063145999999</v>
          </cell>
          <cell r="CJ51">
            <v>1966.9213146</v>
          </cell>
          <cell r="CK51">
            <v>2180.9143146000001</v>
          </cell>
          <cell r="CL51">
            <v>2367.7732146000003</v>
          </cell>
          <cell r="CN51">
            <v>11.88</v>
          </cell>
          <cell r="CO51">
            <v>11.88</v>
          </cell>
          <cell r="CP51">
            <v>11.88</v>
          </cell>
          <cell r="CQ51">
            <v>11.88</v>
          </cell>
          <cell r="CR51">
            <v>11.88</v>
          </cell>
          <cell r="CS51">
            <v>11.88</v>
          </cell>
          <cell r="CT51">
            <v>11.88</v>
          </cell>
          <cell r="CU51">
            <v>35.880000000000003</v>
          </cell>
          <cell r="CV51">
            <v>35.880000000000003</v>
          </cell>
          <cell r="CW51">
            <v>35.880000000000003</v>
          </cell>
          <cell r="CX51">
            <v>35.880000000000003</v>
          </cell>
          <cell r="CY51">
            <v>35.880000000000003</v>
          </cell>
          <cell r="CZ51">
            <v>35.880000000000003</v>
          </cell>
          <cell r="DA51">
            <v>72.72</v>
          </cell>
          <cell r="DB51">
            <v>161.44</v>
          </cell>
          <cell r="DC51">
            <v>161.44</v>
          </cell>
          <cell r="DD51">
            <v>161.44</v>
          </cell>
          <cell r="DE51">
            <v>161.44</v>
          </cell>
          <cell r="DF51">
            <v>161.44</v>
          </cell>
          <cell r="DG51">
            <v>161.44</v>
          </cell>
          <cell r="DH51">
            <v>161.44</v>
          </cell>
          <cell r="DI51">
            <v>161.44</v>
          </cell>
          <cell r="DJ51">
            <v>161.44</v>
          </cell>
          <cell r="DK51">
            <v>161.44</v>
          </cell>
          <cell r="DL51">
            <v>161.44</v>
          </cell>
          <cell r="DM51">
            <v>161.44</v>
          </cell>
          <cell r="DO51">
            <v>0</v>
          </cell>
          <cell r="DP51">
            <v>0</v>
          </cell>
          <cell r="DQ51">
            <v>0</v>
          </cell>
          <cell r="DR51">
            <v>0</v>
          </cell>
          <cell r="DS51">
            <v>0</v>
          </cell>
          <cell r="DT51">
            <v>0</v>
          </cell>
          <cell r="DU51">
            <v>0</v>
          </cell>
          <cell r="DV51">
            <v>0</v>
          </cell>
          <cell r="DW51">
            <v>0</v>
          </cell>
          <cell r="DX51">
            <v>0</v>
          </cell>
          <cell r="DY51">
            <v>0</v>
          </cell>
          <cell r="DZ51">
            <v>0</v>
          </cell>
          <cell r="EA51">
            <v>0</v>
          </cell>
          <cell r="EB51">
            <v>0</v>
          </cell>
          <cell r="EC51">
            <v>0</v>
          </cell>
          <cell r="ED51">
            <v>0</v>
          </cell>
          <cell r="EE51">
            <v>0</v>
          </cell>
          <cell r="EF51">
            <v>0</v>
          </cell>
          <cell r="EG51">
            <v>0</v>
          </cell>
          <cell r="EH51">
            <v>0</v>
          </cell>
          <cell r="EI51">
            <v>0</v>
          </cell>
          <cell r="EJ51">
            <v>0</v>
          </cell>
          <cell r="EK51">
            <v>0</v>
          </cell>
          <cell r="EL51">
            <v>0</v>
          </cell>
          <cell r="EM51">
            <v>0</v>
          </cell>
          <cell r="EN51">
            <v>0</v>
          </cell>
          <cell r="EO51">
            <v>0</v>
          </cell>
          <cell r="EP51">
            <v>0</v>
          </cell>
          <cell r="EQ51">
            <v>0</v>
          </cell>
          <cell r="ER51">
            <v>0</v>
          </cell>
          <cell r="ES51">
            <v>0</v>
          </cell>
        </row>
        <row r="52">
          <cell r="AK52">
            <v>0</v>
          </cell>
          <cell r="AL52">
            <v>0</v>
          </cell>
          <cell r="AM52">
            <v>0</v>
          </cell>
          <cell r="AN52">
            <v>0</v>
          </cell>
          <cell r="AO52">
            <v>0</v>
          </cell>
          <cell r="AP52">
            <v>0</v>
          </cell>
          <cell r="AQ52">
            <v>0</v>
          </cell>
          <cell r="AR52">
            <v>0</v>
          </cell>
          <cell r="AS52">
            <v>0</v>
          </cell>
          <cell r="AT52">
            <v>0</v>
          </cell>
          <cell r="AU52">
            <v>0</v>
          </cell>
          <cell r="AV52">
            <v>0</v>
          </cell>
          <cell r="BM52">
            <v>55.9</v>
          </cell>
          <cell r="BN52">
            <v>14.73</v>
          </cell>
          <cell r="BO52">
            <v>2.73</v>
          </cell>
          <cell r="BP52">
            <v>84.46</v>
          </cell>
          <cell r="BQ52">
            <v>12</v>
          </cell>
          <cell r="BR52">
            <v>6</v>
          </cell>
          <cell r="BS52">
            <v>0</v>
          </cell>
          <cell r="BT52">
            <v>7</v>
          </cell>
          <cell r="BU52">
            <v>72.27</v>
          </cell>
          <cell r="BV52">
            <v>0</v>
          </cell>
          <cell r="BW52">
            <v>21.78</v>
          </cell>
          <cell r="BX52">
            <v>119.7</v>
          </cell>
          <cell r="CA52">
            <v>0</v>
          </cell>
          <cell r="CB52">
            <v>0</v>
          </cell>
          <cell r="CC52">
            <v>0</v>
          </cell>
          <cell r="CD52">
            <v>0</v>
          </cell>
          <cell r="CE52">
            <v>0</v>
          </cell>
          <cell r="CF52">
            <v>0</v>
          </cell>
          <cell r="CG52">
            <v>0</v>
          </cell>
          <cell r="CH52">
            <v>0</v>
          </cell>
          <cell r="CI52">
            <v>0</v>
          </cell>
          <cell r="CJ52">
            <v>0</v>
          </cell>
          <cell r="CK52">
            <v>0</v>
          </cell>
          <cell r="CL52">
            <v>0</v>
          </cell>
          <cell r="CN52">
            <v>0</v>
          </cell>
          <cell r="CO52">
            <v>80.72</v>
          </cell>
          <cell r="CP52">
            <v>98.72</v>
          </cell>
          <cell r="CQ52">
            <v>157.72</v>
          </cell>
          <cell r="CR52">
            <v>178.22</v>
          </cell>
          <cell r="CS52">
            <v>191.31</v>
          </cell>
          <cell r="CT52">
            <v>191.31</v>
          </cell>
          <cell r="CU52">
            <v>191.31</v>
          </cell>
          <cell r="CV52">
            <v>251.58</v>
          </cell>
          <cell r="CW52">
            <v>251.58</v>
          </cell>
          <cell r="CX52">
            <v>251.58</v>
          </cell>
          <cell r="CY52">
            <v>251.58</v>
          </cell>
          <cell r="CZ52">
            <v>251.58</v>
          </cell>
          <cell r="DA52">
            <v>55.9</v>
          </cell>
          <cell r="DB52">
            <v>70.63</v>
          </cell>
          <cell r="DC52">
            <v>73.36</v>
          </cell>
          <cell r="DD52">
            <v>157.82</v>
          </cell>
          <cell r="DE52">
            <v>169.82</v>
          </cell>
          <cell r="DF52">
            <v>175.82</v>
          </cell>
          <cell r="DG52">
            <v>175.82</v>
          </cell>
          <cell r="DH52">
            <v>182.82</v>
          </cell>
          <cell r="DI52">
            <v>255.08999999999997</v>
          </cell>
          <cell r="DJ52">
            <v>255.08999999999997</v>
          </cell>
          <cell r="DK52">
            <v>276.87</v>
          </cell>
          <cell r="DL52">
            <v>396.57</v>
          </cell>
          <cell r="DM52">
            <v>396.57</v>
          </cell>
          <cell r="DO52">
            <v>0</v>
          </cell>
          <cell r="DP52">
            <v>0</v>
          </cell>
          <cell r="DQ52">
            <v>0</v>
          </cell>
          <cell r="DR52">
            <v>0</v>
          </cell>
          <cell r="DS52">
            <v>0</v>
          </cell>
          <cell r="DT52">
            <v>0</v>
          </cell>
          <cell r="DU52">
            <v>0</v>
          </cell>
          <cell r="DV52">
            <v>0</v>
          </cell>
          <cell r="DW52">
            <v>0</v>
          </cell>
          <cell r="DX52">
            <v>0</v>
          </cell>
          <cell r="DY52">
            <v>0</v>
          </cell>
          <cell r="DZ52">
            <v>0</v>
          </cell>
          <cell r="EA52">
            <v>0</v>
          </cell>
          <cell r="EB52">
            <v>0</v>
          </cell>
          <cell r="EC52">
            <v>0</v>
          </cell>
          <cell r="ED52">
            <v>0</v>
          </cell>
          <cell r="EE52">
            <v>0</v>
          </cell>
          <cell r="EF52">
            <v>0</v>
          </cell>
          <cell r="EG52">
            <v>0</v>
          </cell>
          <cell r="EH52">
            <v>0</v>
          </cell>
          <cell r="EI52">
            <v>0</v>
          </cell>
          <cell r="EJ52">
            <v>0</v>
          </cell>
          <cell r="EK52">
            <v>0</v>
          </cell>
          <cell r="EL52">
            <v>0</v>
          </cell>
          <cell r="EM52">
            <v>0</v>
          </cell>
          <cell r="EN52">
            <v>0</v>
          </cell>
          <cell r="EO52">
            <v>0</v>
          </cell>
          <cell r="EP52">
            <v>0</v>
          </cell>
          <cell r="EQ52">
            <v>0</v>
          </cell>
          <cell r="ER52">
            <v>0</v>
          </cell>
          <cell r="ES52">
            <v>0</v>
          </cell>
        </row>
        <row r="53">
          <cell r="D53">
            <v>-9.09</v>
          </cell>
          <cell r="E53">
            <v>23.64</v>
          </cell>
          <cell r="F53">
            <v>9.09</v>
          </cell>
          <cell r="G53">
            <v>16.36</v>
          </cell>
          <cell r="H53">
            <v>40</v>
          </cell>
          <cell r="AK53">
            <v>453.30557860000005</v>
          </cell>
          <cell r="AL53">
            <v>514.67547880000006</v>
          </cell>
          <cell r="AM53">
            <v>437.11919999999992</v>
          </cell>
          <cell r="AN53">
            <v>460.90799999999996</v>
          </cell>
          <cell r="AO53">
            <v>485.68799999999999</v>
          </cell>
          <cell r="AP53">
            <v>353.74689000000001</v>
          </cell>
          <cell r="AQ53">
            <v>382.80970000000008</v>
          </cell>
          <cell r="AR53">
            <v>493.08895999999999</v>
          </cell>
          <cell r="AS53">
            <v>555.90625999999997</v>
          </cell>
          <cell r="AT53">
            <v>452.23500000000001</v>
          </cell>
          <cell r="AU53">
            <v>499.31700000000001</v>
          </cell>
          <cell r="AV53">
            <v>436.00409999999999</v>
          </cell>
          <cell r="BM53">
            <v>322.67</v>
          </cell>
          <cell r="BN53">
            <v>435.82</v>
          </cell>
          <cell r="BO53">
            <v>337.03</v>
          </cell>
          <cell r="BP53">
            <v>362.6</v>
          </cell>
          <cell r="BQ53">
            <v>332.18</v>
          </cell>
          <cell r="BR53">
            <v>380.66</v>
          </cell>
          <cell r="BS53">
            <v>221.75</v>
          </cell>
          <cell r="BT53">
            <v>289.89</v>
          </cell>
          <cell r="BU53">
            <v>533.25</v>
          </cell>
          <cell r="BV53">
            <v>507.24</v>
          </cell>
          <cell r="BW53">
            <v>399.15</v>
          </cell>
          <cell r="BX53">
            <v>336.6</v>
          </cell>
          <cell r="CA53">
            <v>453.30557860000005</v>
          </cell>
          <cell r="CB53">
            <v>967.98105740000005</v>
          </cell>
          <cell r="CC53">
            <v>1405.1002573999999</v>
          </cell>
          <cell r="CD53">
            <v>1866.0082573999998</v>
          </cell>
          <cell r="CE53">
            <v>2351.6962573999999</v>
          </cell>
          <cell r="CF53">
            <v>2705.4431473999998</v>
          </cell>
          <cell r="CG53">
            <v>3088.2528474000001</v>
          </cell>
          <cell r="CH53">
            <v>3581.3418074000001</v>
          </cell>
          <cell r="CI53">
            <v>4137.2480673999999</v>
          </cell>
          <cell r="CJ53">
            <v>4589.4830673999995</v>
          </cell>
          <cell r="CK53">
            <v>5088.8000673999995</v>
          </cell>
          <cell r="CL53">
            <v>5524.8041673999996</v>
          </cell>
          <cell r="CN53">
            <v>529.65</v>
          </cell>
          <cell r="CO53">
            <v>901.74</v>
          </cell>
          <cell r="CP53">
            <v>1344.47</v>
          </cell>
          <cell r="CQ53">
            <v>1663.42</v>
          </cell>
          <cell r="CR53">
            <v>2077.96</v>
          </cell>
          <cell r="CS53">
            <v>2410.0500000000002</v>
          </cell>
          <cell r="CT53">
            <v>2692.8700000000003</v>
          </cell>
          <cell r="CU53">
            <v>3120.6000000000004</v>
          </cell>
          <cell r="CV53">
            <v>3513.1400000000003</v>
          </cell>
          <cell r="CW53">
            <v>3513.1400000000003</v>
          </cell>
          <cell r="CX53">
            <v>3513.1400000000003</v>
          </cell>
          <cell r="CY53">
            <v>3513.1400000000003</v>
          </cell>
          <cell r="CZ53">
            <v>3513.1400000000003</v>
          </cell>
          <cell r="DA53">
            <v>322.67</v>
          </cell>
          <cell r="DB53">
            <v>758.49</v>
          </cell>
          <cell r="DC53">
            <v>1095.52</v>
          </cell>
          <cell r="DD53">
            <v>1458.12</v>
          </cell>
          <cell r="DE53">
            <v>1790.3</v>
          </cell>
          <cell r="DF53">
            <v>2170.96</v>
          </cell>
          <cell r="DG53">
            <v>2392.71</v>
          </cell>
          <cell r="DH53">
            <v>2682.6</v>
          </cell>
          <cell r="DI53">
            <v>3215.85</v>
          </cell>
          <cell r="DJ53">
            <v>3723.09</v>
          </cell>
          <cell r="DK53">
            <v>4122.24</v>
          </cell>
          <cell r="DL53">
            <v>4458.84</v>
          </cell>
          <cell r="DM53">
            <v>4458.84</v>
          </cell>
          <cell r="DO53">
            <v>-9.09</v>
          </cell>
          <cell r="DP53">
            <v>14.55</v>
          </cell>
          <cell r="DQ53">
            <v>23.64</v>
          </cell>
          <cell r="DR53">
            <v>40</v>
          </cell>
          <cell r="DS53">
            <v>80</v>
          </cell>
          <cell r="DT53">
            <v>80</v>
          </cell>
          <cell r="DU53">
            <v>80</v>
          </cell>
          <cell r="DV53">
            <v>80</v>
          </cell>
          <cell r="DW53">
            <v>80</v>
          </cell>
          <cell r="DX53">
            <v>80</v>
          </cell>
          <cell r="DY53">
            <v>80</v>
          </cell>
          <cell r="DZ53">
            <v>80</v>
          </cell>
          <cell r="EA53">
            <v>80</v>
          </cell>
          <cell r="EB53">
            <v>80</v>
          </cell>
          <cell r="EC53">
            <v>80</v>
          </cell>
          <cell r="ED53">
            <v>80</v>
          </cell>
          <cell r="EE53">
            <v>80</v>
          </cell>
          <cell r="EF53">
            <v>80</v>
          </cell>
          <cell r="EG53">
            <v>80</v>
          </cell>
          <cell r="EH53">
            <v>80</v>
          </cell>
          <cell r="EI53">
            <v>80</v>
          </cell>
          <cell r="EJ53">
            <v>80</v>
          </cell>
          <cell r="EK53">
            <v>80</v>
          </cell>
          <cell r="EL53">
            <v>80</v>
          </cell>
          <cell r="EM53">
            <v>80</v>
          </cell>
          <cell r="EN53">
            <v>80</v>
          </cell>
          <cell r="EO53">
            <v>80</v>
          </cell>
          <cell r="EP53">
            <v>80</v>
          </cell>
          <cell r="EQ53">
            <v>80</v>
          </cell>
          <cell r="ER53">
            <v>80</v>
          </cell>
          <cell r="ES53">
            <v>80</v>
          </cell>
        </row>
        <row r="54">
          <cell r="AK54">
            <v>23.312858328000001</v>
          </cell>
          <cell r="AL54">
            <v>26.469024624000006</v>
          </cell>
          <cell r="AM54">
            <v>22.480415999999998</v>
          </cell>
          <cell r="AN54">
            <v>23.70384</v>
          </cell>
          <cell r="AO54">
            <v>24.978240000000003</v>
          </cell>
          <cell r="AP54">
            <v>18.192697200000005</v>
          </cell>
          <cell r="AQ54">
            <v>19.687356000000005</v>
          </cell>
          <cell r="AR54">
            <v>25.358860799999999</v>
          </cell>
          <cell r="AS54">
            <v>28.589464799999998</v>
          </cell>
          <cell r="AT54">
            <v>23.2578</v>
          </cell>
          <cell r="AU54">
            <v>25.679160000000003</v>
          </cell>
          <cell r="AV54">
            <v>22.423068000000001</v>
          </cell>
          <cell r="BM54">
            <v>18.18</v>
          </cell>
          <cell r="BN54">
            <v>-18.18</v>
          </cell>
          <cell r="BO54">
            <v>0</v>
          </cell>
          <cell r="BP54">
            <v>2</v>
          </cell>
          <cell r="BQ54">
            <v>0</v>
          </cell>
          <cell r="BR54">
            <v>0</v>
          </cell>
          <cell r="BS54">
            <v>0</v>
          </cell>
          <cell r="BT54">
            <v>0</v>
          </cell>
          <cell r="BU54">
            <v>0</v>
          </cell>
          <cell r="BV54">
            <v>0</v>
          </cell>
          <cell r="BW54">
            <v>0</v>
          </cell>
          <cell r="BX54">
            <v>0</v>
          </cell>
          <cell r="CA54">
            <v>23.312858328000001</v>
          </cell>
          <cell r="CB54">
            <v>49.781882952000004</v>
          </cell>
          <cell r="CC54">
            <v>72.262298952000009</v>
          </cell>
          <cell r="CD54">
            <v>95.966138952000009</v>
          </cell>
          <cell r="CE54">
            <v>120.94437895200001</v>
          </cell>
          <cell r="CF54">
            <v>139.13707615200002</v>
          </cell>
          <cell r="CG54">
            <v>158.82443215200001</v>
          </cell>
          <cell r="CH54">
            <v>184.18329295200002</v>
          </cell>
          <cell r="CI54">
            <v>212.77275775200002</v>
          </cell>
          <cell r="CJ54">
            <v>236.03055775200002</v>
          </cell>
          <cell r="CK54">
            <v>261.70971775200002</v>
          </cell>
          <cell r="CL54">
            <v>284.13278575200002</v>
          </cell>
          <cell r="CN54">
            <v>0</v>
          </cell>
          <cell r="CO54">
            <v>0</v>
          </cell>
          <cell r="CP54">
            <v>0</v>
          </cell>
          <cell r="CQ54">
            <v>0</v>
          </cell>
          <cell r="CR54">
            <v>0</v>
          </cell>
          <cell r="CS54">
            <v>0</v>
          </cell>
          <cell r="CT54">
            <v>0</v>
          </cell>
          <cell r="CU54">
            <v>0</v>
          </cell>
          <cell r="CV54">
            <v>0</v>
          </cell>
          <cell r="CW54">
            <v>0</v>
          </cell>
          <cell r="CX54">
            <v>0</v>
          </cell>
          <cell r="CY54">
            <v>0</v>
          </cell>
          <cell r="CZ54">
            <v>0</v>
          </cell>
          <cell r="DA54">
            <v>18.18</v>
          </cell>
          <cell r="DB54">
            <v>0</v>
          </cell>
          <cell r="DC54">
            <v>0</v>
          </cell>
          <cell r="DD54">
            <v>2</v>
          </cell>
          <cell r="DE54">
            <v>2</v>
          </cell>
          <cell r="DF54">
            <v>2</v>
          </cell>
          <cell r="DG54">
            <v>2</v>
          </cell>
          <cell r="DH54">
            <v>2</v>
          </cell>
          <cell r="DI54">
            <v>2</v>
          </cell>
          <cell r="DJ54">
            <v>2</v>
          </cell>
          <cell r="DK54">
            <v>2</v>
          </cell>
          <cell r="DL54">
            <v>2</v>
          </cell>
          <cell r="DM54">
            <v>2</v>
          </cell>
          <cell r="DO54">
            <v>0</v>
          </cell>
          <cell r="DP54">
            <v>0</v>
          </cell>
          <cell r="DQ54">
            <v>0</v>
          </cell>
          <cell r="DR54">
            <v>0</v>
          </cell>
          <cell r="DS54">
            <v>0</v>
          </cell>
          <cell r="DT54">
            <v>0</v>
          </cell>
          <cell r="DU54">
            <v>0</v>
          </cell>
          <cell r="DV54">
            <v>0</v>
          </cell>
          <cell r="DW54">
            <v>0</v>
          </cell>
          <cell r="DX54">
            <v>0</v>
          </cell>
          <cell r="DY54">
            <v>0</v>
          </cell>
          <cell r="DZ54">
            <v>0</v>
          </cell>
          <cell r="EA54">
            <v>0</v>
          </cell>
          <cell r="EB54">
            <v>0</v>
          </cell>
          <cell r="EC54">
            <v>0</v>
          </cell>
          <cell r="ED54">
            <v>0</v>
          </cell>
          <cell r="EE54">
            <v>0</v>
          </cell>
          <cell r="EF54">
            <v>0</v>
          </cell>
          <cell r="EG54">
            <v>0</v>
          </cell>
          <cell r="EH54">
            <v>0</v>
          </cell>
          <cell r="EI54">
            <v>0</v>
          </cell>
          <cell r="EJ54">
            <v>0</v>
          </cell>
          <cell r="EK54">
            <v>0</v>
          </cell>
          <cell r="EL54">
            <v>0</v>
          </cell>
          <cell r="EM54">
            <v>0</v>
          </cell>
          <cell r="EN54">
            <v>0</v>
          </cell>
          <cell r="EO54">
            <v>0</v>
          </cell>
          <cell r="EP54">
            <v>0</v>
          </cell>
          <cell r="EQ54">
            <v>0</v>
          </cell>
          <cell r="ER54">
            <v>0</v>
          </cell>
          <cell r="ES54">
            <v>0</v>
          </cell>
        </row>
        <row r="55">
          <cell r="D55">
            <v>16.5</v>
          </cell>
          <cell r="H55">
            <v>10</v>
          </cell>
          <cell r="AK55">
            <v>712.3373378</v>
          </cell>
          <cell r="AL55">
            <v>808.7757524000001</v>
          </cell>
          <cell r="AM55">
            <v>686.90159999999992</v>
          </cell>
          <cell r="AN55">
            <v>724.28399999999988</v>
          </cell>
          <cell r="AO55">
            <v>763.22400000000005</v>
          </cell>
          <cell r="AP55">
            <v>555.88797</v>
          </cell>
          <cell r="AQ55">
            <v>601.55810000000008</v>
          </cell>
          <cell r="AR55">
            <v>774.85407999999984</v>
          </cell>
          <cell r="AS55">
            <v>873.56697999999983</v>
          </cell>
          <cell r="AT55">
            <v>710.65499999999997</v>
          </cell>
          <cell r="AU55">
            <v>784.64100000000008</v>
          </cell>
          <cell r="AV55">
            <v>685.14929999999993</v>
          </cell>
          <cell r="BM55">
            <v>455.91</v>
          </cell>
          <cell r="BN55">
            <v>331.5</v>
          </cell>
          <cell r="BO55">
            <v>524.41</v>
          </cell>
          <cell r="BP55">
            <v>1254</v>
          </cell>
          <cell r="BQ55">
            <v>833.91</v>
          </cell>
          <cell r="BR55">
            <v>92</v>
          </cell>
          <cell r="BS55">
            <v>524.45000000000005</v>
          </cell>
          <cell r="BT55">
            <v>716.5</v>
          </cell>
          <cell r="BU55">
            <v>520.54999999999995</v>
          </cell>
          <cell r="BV55">
            <v>294.8</v>
          </cell>
          <cell r="BW55">
            <v>192.38</v>
          </cell>
          <cell r="BX55">
            <v>644.54</v>
          </cell>
          <cell r="CA55">
            <v>712.3373378</v>
          </cell>
          <cell r="CB55">
            <v>1521.1130902</v>
          </cell>
          <cell r="CC55">
            <v>2208.0146901999997</v>
          </cell>
          <cell r="CD55">
            <v>2932.2986901999993</v>
          </cell>
          <cell r="CE55">
            <v>3695.5226901999995</v>
          </cell>
          <cell r="CF55">
            <v>4251.4106601999993</v>
          </cell>
          <cell r="CG55">
            <v>4852.9687601999995</v>
          </cell>
          <cell r="CH55">
            <v>5627.8228401999995</v>
          </cell>
          <cell r="CI55">
            <v>6501.3898201999991</v>
          </cell>
          <cell r="CJ55">
            <v>7212.0448201999989</v>
          </cell>
          <cell r="CK55">
            <v>7996.6858201999985</v>
          </cell>
          <cell r="CL55">
            <v>8681.8351201999976</v>
          </cell>
          <cell r="CN55">
            <v>461.84</v>
          </cell>
          <cell r="CO55">
            <v>780.36999999999989</v>
          </cell>
          <cell r="CP55">
            <v>931.86999999999989</v>
          </cell>
          <cell r="CQ55">
            <v>1095.6699999999998</v>
          </cell>
          <cell r="CR55">
            <v>1610.6699999999998</v>
          </cell>
          <cell r="CS55">
            <v>1702.1699999999998</v>
          </cell>
          <cell r="CT55">
            <v>1814.6699999999998</v>
          </cell>
          <cell r="CU55">
            <v>2289.67</v>
          </cell>
          <cell r="CV55">
            <v>2576.17</v>
          </cell>
          <cell r="CW55">
            <v>2576.17</v>
          </cell>
          <cell r="CX55">
            <v>2576.17</v>
          </cell>
          <cell r="CY55">
            <v>2576.17</v>
          </cell>
          <cell r="CZ55">
            <v>2576.17</v>
          </cell>
          <cell r="DA55">
            <v>455.91</v>
          </cell>
          <cell r="DB55">
            <v>787.41000000000008</v>
          </cell>
          <cell r="DC55">
            <v>1311.8200000000002</v>
          </cell>
          <cell r="DD55">
            <v>2565.8200000000002</v>
          </cell>
          <cell r="DE55">
            <v>3399.73</v>
          </cell>
          <cell r="DF55">
            <v>3491.73</v>
          </cell>
          <cell r="DG55">
            <v>4016.1800000000003</v>
          </cell>
          <cell r="DH55">
            <v>4732.68</v>
          </cell>
          <cell r="DI55">
            <v>5253.2300000000005</v>
          </cell>
          <cell r="DJ55">
            <v>5548.0300000000007</v>
          </cell>
          <cell r="DK55">
            <v>5740.4100000000008</v>
          </cell>
          <cell r="DL55">
            <v>6384.9500000000007</v>
          </cell>
          <cell r="DM55">
            <v>6384.9500000000007</v>
          </cell>
          <cell r="DO55">
            <v>16.5</v>
          </cell>
          <cell r="DP55">
            <v>16.5</v>
          </cell>
          <cell r="DQ55">
            <v>16.5</v>
          </cell>
          <cell r="DR55">
            <v>16.5</v>
          </cell>
          <cell r="DS55">
            <v>26.5</v>
          </cell>
          <cell r="DT55">
            <v>26.5</v>
          </cell>
          <cell r="DU55">
            <v>26.5</v>
          </cell>
          <cell r="DV55">
            <v>26.5</v>
          </cell>
          <cell r="DW55">
            <v>26.5</v>
          </cell>
          <cell r="DX55">
            <v>26.5</v>
          </cell>
          <cell r="DY55">
            <v>26.5</v>
          </cell>
          <cell r="DZ55">
            <v>26.5</v>
          </cell>
          <cell r="EA55">
            <v>26.5</v>
          </cell>
          <cell r="EB55">
            <v>26.5</v>
          </cell>
          <cell r="EC55">
            <v>26.5</v>
          </cell>
          <cell r="ED55">
            <v>26.5</v>
          </cell>
          <cell r="EE55">
            <v>26.5</v>
          </cell>
          <cell r="EF55">
            <v>26.5</v>
          </cell>
          <cell r="EG55">
            <v>26.5</v>
          </cell>
          <cell r="EH55">
            <v>26.5</v>
          </cell>
          <cell r="EI55">
            <v>26.5</v>
          </cell>
          <cell r="EJ55">
            <v>26.5</v>
          </cell>
          <cell r="EK55">
            <v>26.5</v>
          </cell>
          <cell r="EL55">
            <v>26.5</v>
          </cell>
          <cell r="EM55">
            <v>26.5</v>
          </cell>
          <cell r="EN55">
            <v>26.5</v>
          </cell>
          <cell r="EO55">
            <v>26.5</v>
          </cell>
          <cell r="EP55">
            <v>26.5</v>
          </cell>
          <cell r="EQ55">
            <v>26.5</v>
          </cell>
          <cell r="ER55">
            <v>26.5</v>
          </cell>
          <cell r="ES55">
            <v>26.5</v>
          </cell>
        </row>
        <row r="56">
          <cell r="AK56">
            <v>0</v>
          </cell>
          <cell r="AL56">
            <v>0</v>
          </cell>
          <cell r="AM56">
            <v>0</v>
          </cell>
          <cell r="AN56">
            <v>0</v>
          </cell>
          <cell r="AO56">
            <v>0</v>
          </cell>
          <cell r="AP56">
            <v>0</v>
          </cell>
          <cell r="AQ56">
            <v>0</v>
          </cell>
          <cell r="AR56">
            <v>0</v>
          </cell>
          <cell r="AS56">
            <v>0</v>
          </cell>
          <cell r="AT56">
            <v>0</v>
          </cell>
          <cell r="AU56">
            <v>0</v>
          </cell>
          <cell r="AV56">
            <v>0</v>
          </cell>
          <cell r="BM56">
            <v>18</v>
          </cell>
          <cell r="BN56">
            <v>0.91</v>
          </cell>
          <cell r="BO56">
            <v>0</v>
          </cell>
          <cell r="BP56">
            <v>0</v>
          </cell>
          <cell r="BQ56">
            <v>0</v>
          </cell>
          <cell r="BR56">
            <v>0</v>
          </cell>
          <cell r="BS56">
            <v>0</v>
          </cell>
          <cell r="BT56">
            <v>1.36</v>
          </cell>
          <cell r="BU56">
            <v>13.32</v>
          </cell>
          <cell r="BV56">
            <v>0</v>
          </cell>
          <cell r="BW56">
            <v>5.67</v>
          </cell>
          <cell r="BX56">
            <v>0.9</v>
          </cell>
          <cell r="CA56">
            <v>0</v>
          </cell>
          <cell r="CB56">
            <v>0</v>
          </cell>
          <cell r="CC56">
            <v>0</v>
          </cell>
          <cell r="CD56">
            <v>0</v>
          </cell>
          <cell r="CE56">
            <v>0</v>
          </cell>
          <cell r="CF56">
            <v>0</v>
          </cell>
          <cell r="CG56">
            <v>0</v>
          </cell>
          <cell r="CH56">
            <v>0</v>
          </cell>
          <cell r="CI56">
            <v>0</v>
          </cell>
          <cell r="CJ56">
            <v>0</v>
          </cell>
          <cell r="CK56">
            <v>0</v>
          </cell>
          <cell r="CL56">
            <v>0</v>
          </cell>
          <cell r="CN56">
            <v>0</v>
          </cell>
          <cell r="CO56">
            <v>9.5399999999999991</v>
          </cell>
          <cell r="CP56">
            <v>33.72</v>
          </cell>
          <cell r="CQ56">
            <v>69.27</v>
          </cell>
          <cell r="CR56">
            <v>69.27</v>
          </cell>
          <cell r="CS56">
            <v>71.089999999999989</v>
          </cell>
          <cell r="CT56">
            <v>74.72999999999999</v>
          </cell>
          <cell r="CU56">
            <v>118.36999999999999</v>
          </cell>
          <cell r="CV56">
            <v>124.91999999999999</v>
          </cell>
          <cell r="CW56">
            <v>124.91999999999999</v>
          </cell>
          <cell r="CX56">
            <v>124.91999999999999</v>
          </cell>
          <cell r="CY56">
            <v>124.91999999999999</v>
          </cell>
          <cell r="CZ56">
            <v>124.91999999999999</v>
          </cell>
          <cell r="DA56">
            <v>18</v>
          </cell>
          <cell r="DB56">
            <v>18.91</v>
          </cell>
          <cell r="DC56">
            <v>18.91</v>
          </cell>
          <cell r="DD56">
            <v>18.91</v>
          </cell>
          <cell r="DE56">
            <v>18.91</v>
          </cell>
          <cell r="DF56">
            <v>18.91</v>
          </cell>
          <cell r="DG56">
            <v>18.91</v>
          </cell>
          <cell r="DH56">
            <v>20.27</v>
          </cell>
          <cell r="DI56">
            <v>33.590000000000003</v>
          </cell>
          <cell r="DJ56">
            <v>33.590000000000003</v>
          </cell>
          <cell r="DK56">
            <v>39.260000000000005</v>
          </cell>
          <cell r="DL56">
            <v>40.160000000000004</v>
          </cell>
          <cell r="DM56">
            <v>40.160000000000004</v>
          </cell>
          <cell r="DO56">
            <v>0</v>
          </cell>
          <cell r="DP56">
            <v>0</v>
          </cell>
          <cell r="DQ56">
            <v>0</v>
          </cell>
          <cell r="DR56">
            <v>0</v>
          </cell>
          <cell r="DS56">
            <v>0</v>
          </cell>
          <cell r="DT56">
            <v>0</v>
          </cell>
          <cell r="DU56">
            <v>0</v>
          </cell>
          <cell r="DV56">
            <v>0</v>
          </cell>
          <cell r="DW56">
            <v>0</v>
          </cell>
          <cell r="DX56">
            <v>0</v>
          </cell>
          <cell r="DY56">
            <v>0</v>
          </cell>
          <cell r="DZ56">
            <v>0</v>
          </cell>
          <cell r="EA56">
            <v>0</v>
          </cell>
          <cell r="EB56">
            <v>0</v>
          </cell>
          <cell r="EC56">
            <v>0</v>
          </cell>
          <cell r="ED56">
            <v>0</v>
          </cell>
          <cell r="EE56">
            <v>0</v>
          </cell>
          <cell r="EF56">
            <v>0</v>
          </cell>
          <cell r="EG56">
            <v>0</v>
          </cell>
          <cell r="EH56">
            <v>0</v>
          </cell>
          <cell r="EI56">
            <v>0</v>
          </cell>
          <cell r="EJ56">
            <v>0</v>
          </cell>
          <cell r="EK56">
            <v>0</v>
          </cell>
          <cell r="EL56">
            <v>0</v>
          </cell>
          <cell r="EM56">
            <v>0</v>
          </cell>
          <cell r="EN56">
            <v>0</v>
          </cell>
          <cell r="EO56">
            <v>0</v>
          </cell>
          <cell r="EP56">
            <v>0</v>
          </cell>
          <cell r="EQ56">
            <v>0</v>
          </cell>
          <cell r="ER56">
            <v>0</v>
          </cell>
          <cell r="ES56">
            <v>0</v>
          </cell>
        </row>
        <row r="57">
          <cell r="AK57">
            <v>0</v>
          </cell>
          <cell r="AL57">
            <v>0</v>
          </cell>
          <cell r="AM57">
            <v>0</v>
          </cell>
          <cell r="AN57">
            <v>0</v>
          </cell>
          <cell r="AO57">
            <v>0</v>
          </cell>
          <cell r="AP57">
            <v>0</v>
          </cell>
          <cell r="AQ57">
            <v>0</v>
          </cell>
          <cell r="AR57">
            <v>0</v>
          </cell>
          <cell r="AS57">
            <v>0</v>
          </cell>
          <cell r="AT57">
            <v>0</v>
          </cell>
          <cell r="AU57">
            <v>0</v>
          </cell>
          <cell r="AV57">
            <v>0</v>
          </cell>
          <cell r="BM57">
            <v>0</v>
          </cell>
          <cell r="BN57">
            <v>18.27</v>
          </cell>
          <cell r="BO57">
            <v>0</v>
          </cell>
          <cell r="BP57">
            <v>8.18</v>
          </cell>
          <cell r="BQ57">
            <v>3.18</v>
          </cell>
          <cell r="BR57">
            <v>18</v>
          </cell>
          <cell r="BS57">
            <v>15.64</v>
          </cell>
          <cell r="BT57">
            <v>0</v>
          </cell>
          <cell r="BU57">
            <v>1.8</v>
          </cell>
          <cell r="BV57">
            <v>5.4</v>
          </cell>
          <cell r="BW57">
            <v>2.25</v>
          </cell>
          <cell r="BX57">
            <v>0</v>
          </cell>
          <cell r="CA57">
            <v>0</v>
          </cell>
          <cell r="CB57">
            <v>0</v>
          </cell>
          <cell r="CC57">
            <v>0</v>
          </cell>
          <cell r="CD57">
            <v>0</v>
          </cell>
          <cell r="CE57">
            <v>0</v>
          </cell>
          <cell r="CF57">
            <v>0</v>
          </cell>
          <cell r="CG57">
            <v>0</v>
          </cell>
          <cell r="CH57">
            <v>0</v>
          </cell>
          <cell r="CI57">
            <v>0</v>
          </cell>
          <cell r="CJ57">
            <v>0</v>
          </cell>
          <cell r="CK57">
            <v>0</v>
          </cell>
          <cell r="CL57">
            <v>0</v>
          </cell>
          <cell r="CN57">
            <v>1.35</v>
          </cell>
          <cell r="CO57">
            <v>4.41</v>
          </cell>
          <cell r="CP57">
            <v>4.8600000000000003</v>
          </cell>
          <cell r="CQ57">
            <v>7.59</v>
          </cell>
          <cell r="CR57">
            <v>10.039999999999999</v>
          </cell>
          <cell r="CS57">
            <v>11.399999999999999</v>
          </cell>
          <cell r="CT57">
            <v>25.58</v>
          </cell>
          <cell r="CU57">
            <v>30.58</v>
          </cell>
          <cell r="CV57">
            <v>36.489999999999995</v>
          </cell>
          <cell r="CW57">
            <v>36.489999999999995</v>
          </cell>
          <cell r="CX57">
            <v>36.489999999999995</v>
          </cell>
          <cell r="CY57">
            <v>36.489999999999995</v>
          </cell>
          <cell r="CZ57">
            <v>36.489999999999995</v>
          </cell>
          <cell r="DA57">
            <v>0</v>
          </cell>
          <cell r="DB57">
            <v>18.27</v>
          </cell>
          <cell r="DC57">
            <v>18.27</v>
          </cell>
          <cell r="DD57">
            <v>26.45</v>
          </cell>
          <cell r="DE57">
            <v>29.63</v>
          </cell>
          <cell r="DF57">
            <v>47.629999999999995</v>
          </cell>
          <cell r="DG57">
            <v>63.269999999999996</v>
          </cell>
          <cell r="DH57">
            <v>63.269999999999996</v>
          </cell>
          <cell r="DI57">
            <v>65.069999999999993</v>
          </cell>
          <cell r="DJ57">
            <v>70.47</v>
          </cell>
          <cell r="DK57">
            <v>72.72</v>
          </cell>
          <cell r="DL57">
            <v>72.72</v>
          </cell>
          <cell r="DM57">
            <v>72.72</v>
          </cell>
          <cell r="DO57">
            <v>0</v>
          </cell>
          <cell r="DP57">
            <v>0</v>
          </cell>
          <cell r="DQ57">
            <v>0</v>
          </cell>
          <cell r="DR57">
            <v>0</v>
          </cell>
          <cell r="DS57">
            <v>0</v>
          </cell>
          <cell r="DT57">
            <v>0</v>
          </cell>
          <cell r="DU57">
            <v>0</v>
          </cell>
          <cell r="DV57">
            <v>0</v>
          </cell>
          <cell r="DW57">
            <v>0</v>
          </cell>
          <cell r="DX57">
            <v>0</v>
          </cell>
          <cell r="DY57">
            <v>0</v>
          </cell>
          <cell r="DZ57">
            <v>0</v>
          </cell>
          <cell r="EA57">
            <v>0</v>
          </cell>
          <cell r="EB57">
            <v>0</v>
          </cell>
          <cell r="EC57">
            <v>0</v>
          </cell>
          <cell r="ED57">
            <v>0</v>
          </cell>
          <cell r="EE57">
            <v>0</v>
          </cell>
          <cell r="EF57">
            <v>0</v>
          </cell>
          <cell r="EG57">
            <v>0</v>
          </cell>
          <cell r="EH57">
            <v>0</v>
          </cell>
          <cell r="EI57">
            <v>0</v>
          </cell>
          <cell r="EJ57">
            <v>0</v>
          </cell>
          <cell r="EK57">
            <v>0</v>
          </cell>
          <cell r="EL57">
            <v>0</v>
          </cell>
          <cell r="EM57">
            <v>0</v>
          </cell>
          <cell r="EN57">
            <v>0</v>
          </cell>
          <cell r="EO57">
            <v>0</v>
          </cell>
          <cell r="EP57">
            <v>0</v>
          </cell>
          <cell r="EQ57">
            <v>0</v>
          </cell>
          <cell r="ER57">
            <v>0</v>
          </cell>
          <cell r="ES57">
            <v>0</v>
          </cell>
        </row>
        <row r="58">
          <cell r="AK58">
            <v>0</v>
          </cell>
          <cell r="AL58">
            <v>0</v>
          </cell>
          <cell r="AM58">
            <v>0</v>
          </cell>
          <cell r="AN58">
            <v>0</v>
          </cell>
          <cell r="AO58">
            <v>0</v>
          </cell>
          <cell r="AP58">
            <v>0</v>
          </cell>
          <cell r="AQ58">
            <v>0</v>
          </cell>
          <cell r="AR58">
            <v>0</v>
          </cell>
          <cell r="AS58">
            <v>0</v>
          </cell>
          <cell r="AT58">
            <v>0</v>
          </cell>
          <cell r="AU58">
            <v>0</v>
          </cell>
          <cell r="AV58">
            <v>0</v>
          </cell>
          <cell r="BM58">
            <v>0</v>
          </cell>
          <cell r="BN58">
            <v>0</v>
          </cell>
          <cell r="BO58">
            <v>0</v>
          </cell>
          <cell r="BP58">
            <v>0</v>
          </cell>
          <cell r="BQ58">
            <v>0</v>
          </cell>
          <cell r="BR58">
            <v>0</v>
          </cell>
          <cell r="BS58">
            <v>0</v>
          </cell>
          <cell r="BT58">
            <v>0</v>
          </cell>
          <cell r="BU58">
            <v>0</v>
          </cell>
          <cell r="BV58">
            <v>0</v>
          </cell>
          <cell r="BW58">
            <v>0</v>
          </cell>
          <cell r="BX58">
            <v>0</v>
          </cell>
          <cell r="CA58">
            <v>0</v>
          </cell>
          <cell r="CB58">
            <v>0</v>
          </cell>
          <cell r="CC58">
            <v>0</v>
          </cell>
          <cell r="CD58">
            <v>0</v>
          </cell>
          <cell r="CE58">
            <v>0</v>
          </cell>
          <cell r="CF58">
            <v>0</v>
          </cell>
          <cell r="CG58">
            <v>0</v>
          </cell>
          <cell r="CH58">
            <v>0</v>
          </cell>
          <cell r="CI58">
            <v>0</v>
          </cell>
          <cell r="CJ58">
            <v>0</v>
          </cell>
          <cell r="CK58">
            <v>0</v>
          </cell>
          <cell r="CL58">
            <v>0</v>
          </cell>
          <cell r="CN58">
            <v>0</v>
          </cell>
          <cell r="CO58">
            <v>0</v>
          </cell>
          <cell r="CP58">
            <v>0</v>
          </cell>
          <cell r="CQ58">
            <v>0</v>
          </cell>
          <cell r="CR58">
            <v>0</v>
          </cell>
          <cell r="CS58">
            <v>0</v>
          </cell>
          <cell r="CT58">
            <v>0</v>
          </cell>
          <cell r="CU58">
            <v>0</v>
          </cell>
          <cell r="CV58">
            <v>0</v>
          </cell>
          <cell r="CW58">
            <v>0</v>
          </cell>
          <cell r="CX58">
            <v>0</v>
          </cell>
          <cell r="CY58">
            <v>0</v>
          </cell>
          <cell r="CZ58">
            <v>0</v>
          </cell>
          <cell r="DA58">
            <v>0</v>
          </cell>
          <cell r="DB58">
            <v>0</v>
          </cell>
          <cell r="DC58">
            <v>0</v>
          </cell>
          <cell r="DD58">
            <v>0</v>
          </cell>
          <cell r="DE58">
            <v>0</v>
          </cell>
          <cell r="DF58">
            <v>0</v>
          </cell>
          <cell r="DG58">
            <v>0</v>
          </cell>
          <cell r="DH58">
            <v>0</v>
          </cell>
          <cell r="DI58">
            <v>0</v>
          </cell>
          <cell r="DJ58">
            <v>0</v>
          </cell>
          <cell r="DK58">
            <v>0</v>
          </cell>
          <cell r="DL58">
            <v>0</v>
          </cell>
          <cell r="DM58">
            <v>0</v>
          </cell>
          <cell r="DO58">
            <v>0</v>
          </cell>
          <cell r="DP58">
            <v>0</v>
          </cell>
          <cell r="DQ58">
            <v>0</v>
          </cell>
          <cell r="DR58">
            <v>0</v>
          </cell>
          <cell r="DS58">
            <v>0</v>
          </cell>
          <cell r="DT58">
            <v>0</v>
          </cell>
          <cell r="DU58">
            <v>0</v>
          </cell>
          <cell r="DV58">
            <v>0</v>
          </cell>
          <cell r="DW58">
            <v>0</v>
          </cell>
          <cell r="DX58">
            <v>0</v>
          </cell>
          <cell r="DY58">
            <v>0</v>
          </cell>
          <cell r="DZ58">
            <v>0</v>
          </cell>
          <cell r="EA58">
            <v>0</v>
          </cell>
          <cell r="EB58">
            <v>0</v>
          </cell>
          <cell r="EC58">
            <v>0</v>
          </cell>
          <cell r="ED58">
            <v>0</v>
          </cell>
          <cell r="EE58">
            <v>0</v>
          </cell>
          <cell r="EF58">
            <v>0</v>
          </cell>
          <cell r="EG58">
            <v>0</v>
          </cell>
          <cell r="EH58">
            <v>0</v>
          </cell>
          <cell r="EI58">
            <v>0</v>
          </cell>
          <cell r="EJ58">
            <v>0</v>
          </cell>
          <cell r="EK58">
            <v>0</v>
          </cell>
          <cell r="EL58">
            <v>0</v>
          </cell>
          <cell r="EM58">
            <v>0</v>
          </cell>
          <cell r="EN58">
            <v>0</v>
          </cell>
          <cell r="EO58">
            <v>0</v>
          </cell>
          <cell r="EP58">
            <v>0</v>
          </cell>
          <cell r="EQ58">
            <v>0</v>
          </cell>
          <cell r="ER58">
            <v>0</v>
          </cell>
          <cell r="ES58">
            <v>0</v>
          </cell>
        </row>
        <row r="59">
          <cell r="AK59">
            <v>0</v>
          </cell>
          <cell r="AL59">
            <v>0</v>
          </cell>
          <cell r="AM59">
            <v>0</v>
          </cell>
          <cell r="AN59">
            <v>0</v>
          </cell>
          <cell r="AO59">
            <v>0</v>
          </cell>
          <cell r="AP59">
            <v>0</v>
          </cell>
          <cell r="AQ59">
            <v>0</v>
          </cell>
          <cell r="AR59">
            <v>0</v>
          </cell>
          <cell r="AS59">
            <v>0</v>
          </cell>
          <cell r="AT59">
            <v>0</v>
          </cell>
          <cell r="AU59">
            <v>0</v>
          </cell>
          <cell r="AV59">
            <v>0</v>
          </cell>
          <cell r="BM59">
            <v>0</v>
          </cell>
          <cell r="BN59">
            <v>0</v>
          </cell>
          <cell r="BO59">
            <v>0</v>
          </cell>
          <cell r="BP59">
            <v>0</v>
          </cell>
          <cell r="BQ59">
            <v>0</v>
          </cell>
          <cell r="BR59">
            <v>0</v>
          </cell>
          <cell r="BS59">
            <v>0</v>
          </cell>
          <cell r="BT59">
            <v>0</v>
          </cell>
          <cell r="BU59">
            <v>0</v>
          </cell>
          <cell r="BV59">
            <v>0</v>
          </cell>
          <cell r="BW59">
            <v>0</v>
          </cell>
          <cell r="BX59">
            <v>0</v>
          </cell>
          <cell r="CA59">
            <v>0</v>
          </cell>
          <cell r="CB59">
            <v>0</v>
          </cell>
          <cell r="CC59">
            <v>0</v>
          </cell>
          <cell r="CD59">
            <v>0</v>
          </cell>
          <cell r="CE59">
            <v>0</v>
          </cell>
          <cell r="CF59">
            <v>0</v>
          </cell>
          <cell r="CG59">
            <v>0</v>
          </cell>
          <cell r="CH59">
            <v>0</v>
          </cell>
          <cell r="CI59">
            <v>0</v>
          </cell>
          <cell r="CJ59">
            <v>0</v>
          </cell>
          <cell r="CK59">
            <v>0</v>
          </cell>
          <cell r="CL59">
            <v>0</v>
          </cell>
          <cell r="CN59">
            <v>0</v>
          </cell>
          <cell r="CO59">
            <v>0</v>
          </cell>
          <cell r="CP59">
            <v>0</v>
          </cell>
          <cell r="CQ59">
            <v>0</v>
          </cell>
          <cell r="CR59">
            <v>0</v>
          </cell>
          <cell r="CS59">
            <v>0</v>
          </cell>
          <cell r="CT59">
            <v>0</v>
          </cell>
          <cell r="CU59">
            <v>0</v>
          </cell>
          <cell r="CV59">
            <v>0</v>
          </cell>
          <cell r="CW59">
            <v>0</v>
          </cell>
          <cell r="CX59">
            <v>0</v>
          </cell>
          <cell r="CY59">
            <v>0</v>
          </cell>
          <cell r="CZ59">
            <v>0</v>
          </cell>
          <cell r="DA59">
            <v>0</v>
          </cell>
          <cell r="DB59">
            <v>0</v>
          </cell>
          <cell r="DC59">
            <v>0</v>
          </cell>
          <cell r="DD59">
            <v>0</v>
          </cell>
          <cell r="DE59">
            <v>0</v>
          </cell>
          <cell r="DF59">
            <v>0</v>
          </cell>
          <cell r="DG59">
            <v>0</v>
          </cell>
          <cell r="DH59">
            <v>0</v>
          </cell>
          <cell r="DI59">
            <v>0</v>
          </cell>
          <cell r="DJ59">
            <v>0</v>
          </cell>
          <cell r="DK59">
            <v>0</v>
          </cell>
          <cell r="DL59">
            <v>0</v>
          </cell>
          <cell r="DM59">
            <v>0</v>
          </cell>
          <cell r="DO59">
            <v>0</v>
          </cell>
          <cell r="DP59">
            <v>0</v>
          </cell>
          <cell r="DQ59">
            <v>0</v>
          </cell>
          <cell r="DR59">
            <v>0</v>
          </cell>
          <cell r="DS59">
            <v>0</v>
          </cell>
          <cell r="DT59">
            <v>0</v>
          </cell>
          <cell r="DU59">
            <v>0</v>
          </cell>
          <cell r="DV59">
            <v>0</v>
          </cell>
          <cell r="DW59">
            <v>0</v>
          </cell>
          <cell r="DX59">
            <v>0</v>
          </cell>
          <cell r="DY59">
            <v>0</v>
          </cell>
          <cell r="DZ59">
            <v>0</v>
          </cell>
          <cell r="EA59">
            <v>0</v>
          </cell>
          <cell r="EB59">
            <v>0</v>
          </cell>
          <cell r="EC59">
            <v>0</v>
          </cell>
          <cell r="ED59">
            <v>0</v>
          </cell>
          <cell r="EE59">
            <v>0</v>
          </cell>
          <cell r="EF59">
            <v>0</v>
          </cell>
          <cell r="EG59">
            <v>0</v>
          </cell>
          <cell r="EH59">
            <v>0</v>
          </cell>
          <cell r="EI59">
            <v>0</v>
          </cell>
          <cell r="EJ59">
            <v>0</v>
          </cell>
          <cell r="EK59">
            <v>0</v>
          </cell>
          <cell r="EL59">
            <v>0</v>
          </cell>
          <cell r="EM59">
            <v>0</v>
          </cell>
          <cell r="EN59">
            <v>0</v>
          </cell>
          <cell r="EO59">
            <v>0</v>
          </cell>
          <cell r="EP59">
            <v>0</v>
          </cell>
          <cell r="EQ59">
            <v>0</v>
          </cell>
          <cell r="ER59">
            <v>0</v>
          </cell>
          <cell r="ES59">
            <v>0</v>
          </cell>
        </row>
        <row r="60">
          <cell r="AK60">
            <v>0</v>
          </cell>
          <cell r="AL60">
            <v>0</v>
          </cell>
          <cell r="AM60">
            <v>0</v>
          </cell>
          <cell r="AN60">
            <v>0</v>
          </cell>
          <cell r="AO60">
            <v>0</v>
          </cell>
          <cell r="AP60">
            <v>0</v>
          </cell>
          <cell r="AQ60">
            <v>0</v>
          </cell>
          <cell r="AR60">
            <v>0</v>
          </cell>
          <cell r="AS60">
            <v>0</v>
          </cell>
          <cell r="AT60">
            <v>0</v>
          </cell>
          <cell r="AU60">
            <v>0</v>
          </cell>
          <cell r="AV60">
            <v>0</v>
          </cell>
          <cell r="BM60">
            <v>0</v>
          </cell>
          <cell r="BN60">
            <v>0</v>
          </cell>
          <cell r="BO60">
            <v>0</v>
          </cell>
          <cell r="BP60">
            <v>0</v>
          </cell>
          <cell r="BQ60">
            <v>0</v>
          </cell>
          <cell r="BR60">
            <v>0</v>
          </cell>
          <cell r="BS60">
            <v>0</v>
          </cell>
          <cell r="BT60">
            <v>0</v>
          </cell>
          <cell r="BU60">
            <v>0</v>
          </cell>
          <cell r="BV60">
            <v>0</v>
          </cell>
          <cell r="BW60">
            <v>0</v>
          </cell>
          <cell r="BX60">
            <v>0</v>
          </cell>
          <cell r="CA60">
            <v>0</v>
          </cell>
          <cell r="CB60">
            <v>0</v>
          </cell>
          <cell r="CC60">
            <v>0</v>
          </cell>
          <cell r="CD60">
            <v>0</v>
          </cell>
          <cell r="CE60">
            <v>0</v>
          </cell>
          <cell r="CF60">
            <v>0</v>
          </cell>
          <cell r="CG60">
            <v>0</v>
          </cell>
          <cell r="CH60">
            <v>0</v>
          </cell>
          <cell r="CI60">
            <v>0</v>
          </cell>
          <cell r="CJ60">
            <v>0</v>
          </cell>
          <cell r="CK60">
            <v>0</v>
          </cell>
          <cell r="CL60">
            <v>0</v>
          </cell>
          <cell r="CN60">
            <v>0</v>
          </cell>
          <cell r="CO60">
            <v>0</v>
          </cell>
          <cell r="CP60">
            <v>0</v>
          </cell>
          <cell r="CQ60">
            <v>0</v>
          </cell>
          <cell r="CR60">
            <v>0</v>
          </cell>
          <cell r="CS60">
            <v>0</v>
          </cell>
          <cell r="CT60">
            <v>0</v>
          </cell>
          <cell r="CU60">
            <v>0</v>
          </cell>
          <cell r="CV60">
            <v>0</v>
          </cell>
          <cell r="CW60">
            <v>0</v>
          </cell>
          <cell r="CX60">
            <v>0</v>
          </cell>
          <cell r="CY60">
            <v>0</v>
          </cell>
          <cell r="CZ60">
            <v>0</v>
          </cell>
          <cell r="DA60">
            <v>0</v>
          </cell>
          <cell r="DB60">
            <v>0</v>
          </cell>
          <cell r="DC60">
            <v>0</v>
          </cell>
          <cell r="DD60">
            <v>0</v>
          </cell>
          <cell r="DE60">
            <v>0</v>
          </cell>
          <cell r="DF60">
            <v>0</v>
          </cell>
          <cell r="DG60">
            <v>0</v>
          </cell>
          <cell r="DH60">
            <v>0</v>
          </cell>
          <cell r="DI60">
            <v>0</v>
          </cell>
          <cell r="DJ60">
            <v>0</v>
          </cell>
          <cell r="DK60">
            <v>0</v>
          </cell>
          <cell r="DL60">
            <v>0</v>
          </cell>
          <cell r="DM60">
            <v>0</v>
          </cell>
          <cell r="DO60">
            <v>0</v>
          </cell>
          <cell r="DP60">
            <v>0</v>
          </cell>
          <cell r="DQ60">
            <v>0</v>
          </cell>
          <cell r="DR60">
            <v>0</v>
          </cell>
          <cell r="DS60">
            <v>0</v>
          </cell>
          <cell r="DT60">
            <v>0</v>
          </cell>
          <cell r="DU60">
            <v>0</v>
          </cell>
          <cell r="DV60">
            <v>0</v>
          </cell>
          <cell r="DW60">
            <v>0</v>
          </cell>
          <cell r="DX60">
            <v>0</v>
          </cell>
          <cell r="DY60">
            <v>0</v>
          </cell>
          <cell r="DZ60">
            <v>0</v>
          </cell>
          <cell r="EA60">
            <v>0</v>
          </cell>
          <cell r="EB60">
            <v>0</v>
          </cell>
          <cell r="EC60">
            <v>0</v>
          </cell>
          <cell r="ED60">
            <v>0</v>
          </cell>
          <cell r="EE60">
            <v>0</v>
          </cell>
          <cell r="EF60">
            <v>0</v>
          </cell>
          <cell r="EG60">
            <v>0</v>
          </cell>
          <cell r="EH60">
            <v>0</v>
          </cell>
          <cell r="EI60">
            <v>0</v>
          </cell>
          <cell r="EJ60">
            <v>0</v>
          </cell>
          <cell r="EK60">
            <v>0</v>
          </cell>
          <cell r="EL60">
            <v>0</v>
          </cell>
          <cell r="EM60">
            <v>0</v>
          </cell>
          <cell r="EN60">
            <v>0</v>
          </cell>
          <cell r="EO60">
            <v>0</v>
          </cell>
          <cell r="EP60">
            <v>0</v>
          </cell>
          <cell r="EQ60">
            <v>0</v>
          </cell>
          <cell r="ER60">
            <v>0</v>
          </cell>
          <cell r="ES60">
            <v>0</v>
          </cell>
        </row>
        <row r="61">
          <cell r="AK61">
            <v>0</v>
          </cell>
          <cell r="AL61">
            <v>0</v>
          </cell>
          <cell r="AM61">
            <v>0</v>
          </cell>
          <cell r="AN61">
            <v>0</v>
          </cell>
          <cell r="AO61">
            <v>0</v>
          </cell>
          <cell r="AP61">
            <v>0</v>
          </cell>
          <cell r="AQ61">
            <v>0</v>
          </cell>
          <cell r="AR61">
            <v>0</v>
          </cell>
          <cell r="AS61">
            <v>0</v>
          </cell>
          <cell r="AT61">
            <v>0</v>
          </cell>
          <cell r="AU61">
            <v>0</v>
          </cell>
          <cell r="AV61">
            <v>0</v>
          </cell>
          <cell r="BM61">
            <v>0</v>
          </cell>
          <cell r="BN61">
            <v>0</v>
          </cell>
          <cell r="BO61">
            <v>0</v>
          </cell>
          <cell r="BP61">
            <v>0</v>
          </cell>
          <cell r="BQ61">
            <v>0</v>
          </cell>
          <cell r="BR61">
            <v>0</v>
          </cell>
          <cell r="BS61">
            <v>0</v>
          </cell>
          <cell r="BT61">
            <v>0</v>
          </cell>
          <cell r="BU61">
            <v>0</v>
          </cell>
          <cell r="BV61">
            <v>0</v>
          </cell>
          <cell r="BW61">
            <v>0</v>
          </cell>
          <cell r="BX61">
            <v>0</v>
          </cell>
          <cell r="CA61">
            <v>0</v>
          </cell>
          <cell r="CB61">
            <v>0</v>
          </cell>
          <cell r="CC61">
            <v>0</v>
          </cell>
          <cell r="CD61">
            <v>0</v>
          </cell>
          <cell r="CE61">
            <v>0</v>
          </cell>
          <cell r="CF61">
            <v>0</v>
          </cell>
          <cell r="CG61">
            <v>0</v>
          </cell>
          <cell r="CH61">
            <v>0</v>
          </cell>
          <cell r="CI61">
            <v>0</v>
          </cell>
          <cell r="CJ61">
            <v>0</v>
          </cell>
          <cell r="CK61">
            <v>0</v>
          </cell>
          <cell r="CL61">
            <v>0</v>
          </cell>
          <cell r="CN61">
            <v>0</v>
          </cell>
          <cell r="CO61">
            <v>0</v>
          </cell>
          <cell r="CP61">
            <v>0</v>
          </cell>
          <cell r="CQ61">
            <v>0</v>
          </cell>
          <cell r="CR61">
            <v>0</v>
          </cell>
          <cell r="CS61">
            <v>0</v>
          </cell>
          <cell r="CT61">
            <v>0</v>
          </cell>
          <cell r="CU61">
            <v>0</v>
          </cell>
          <cell r="CV61">
            <v>0</v>
          </cell>
          <cell r="CW61">
            <v>0</v>
          </cell>
          <cell r="CX61">
            <v>0</v>
          </cell>
          <cell r="CY61">
            <v>0</v>
          </cell>
          <cell r="CZ61">
            <v>0</v>
          </cell>
          <cell r="DA61">
            <v>0</v>
          </cell>
          <cell r="DB61">
            <v>0</v>
          </cell>
          <cell r="DC61">
            <v>0</v>
          </cell>
          <cell r="DD61">
            <v>0</v>
          </cell>
          <cell r="DE61">
            <v>0</v>
          </cell>
          <cell r="DF61">
            <v>0</v>
          </cell>
          <cell r="DG61">
            <v>0</v>
          </cell>
          <cell r="DH61">
            <v>0</v>
          </cell>
          <cell r="DI61">
            <v>0</v>
          </cell>
          <cell r="DJ61">
            <v>0</v>
          </cell>
          <cell r="DK61">
            <v>0</v>
          </cell>
          <cell r="DL61">
            <v>0</v>
          </cell>
          <cell r="DM61">
            <v>0</v>
          </cell>
          <cell r="DO61">
            <v>0</v>
          </cell>
          <cell r="DP61">
            <v>0</v>
          </cell>
          <cell r="DQ61">
            <v>0</v>
          </cell>
          <cell r="DR61">
            <v>0</v>
          </cell>
          <cell r="DS61">
            <v>0</v>
          </cell>
          <cell r="DT61">
            <v>0</v>
          </cell>
          <cell r="DU61">
            <v>0</v>
          </cell>
          <cell r="DV61">
            <v>0</v>
          </cell>
          <cell r="DW61">
            <v>0</v>
          </cell>
          <cell r="DX61">
            <v>0</v>
          </cell>
          <cell r="DY61">
            <v>0</v>
          </cell>
          <cell r="DZ61">
            <v>0</v>
          </cell>
          <cell r="EA61">
            <v>0</v>
          </cell>
          <cell r="EB61">
            <v>0</v>
          </cell>
          <cell r="EC61">
            <v>0</v>
          </cell>
          <cell r="ED61">
            <v>0</v>
          </cell>
          <cell r="EE61">
            <v>0</v>
          </cell>
          <cell r="EF61">
            <v>0</v>
          </cell>
          <cell r="EG61">
            <v>0</v>
          </cell>
          <cell r="EH61">
            <v>0</v>
          </cell>
          <cell r="EI61">
            <v>0</v>
          </cell>
          <cell r="EJ61">
            <v>0</v>
          </cell>
          <cell r="EK61">
            <v>0</v>
          </cell>
          <cell r="EL61">
            <v>0</v>
          </cell>
          <cell r="EM61">
            <v>0</v>
          </cell>
          <cell r="EN61">
            <v>0</v>
          </cell>
          <cell r="EO61">
            <v>0</v>
          </cell>
          <cell r="EP61">
            <v>0</v>
          </cell>
          <cell r="EQ61">
            <v>0</v>
          </cell>
          <cell r="ER61">
            <v>0</v>
          </cell>
          <cell r="ES61">
            <v>0</v>
          </cell>
        </row>
        <row r="62">
          <cell r="H62">
            <v>15</v>
          </cell>
          <cell r="AK62">
            <v>16812.04</v>
          </cell>
          <cell r="AL62">
            <v>16812.04</v>
          </cell>
          <cell r="AM62">
            <v>16812.04</v>
          </cell>
          <cell r="AN62">
            <v>16812.04</v>
          </cell>
          <cell r="AO62">
            <v>16812.04</v>
          </cell>
          <cell r="AP62">
            <v>16812.04</v>
          </cell>
          <cell r="AQ62">
            <v>16812.04</v>
          </cell>
          <cell r="AR62">
            <v>16812.04</v>
          </cell>
          <cell r="AS62">
            <v>16812.04</v>
          </cell>
          <cell r="AT62">
            <v>16812.04</v>
          </cell>
          <cell r="AU62">
            <v>16812.04</v>
          </cell>
          <cell r="AV62">
            <v>16812.04</v>
          </cell>
          <cell r="BM62">
            <v>58.18</v>
          </cell>
          <cell r="BN62">
            <v>56.36</v>
          </cell>
          <cell r="BO62">
            <v>0</v>
          </cell>
          <cell r="BP62">
            <v>2.82</v>
          </cell>
          <cell r="BQ62">
            <v>50.91</v>
          </cell>
          <cell r="BR62">
            <v>72.72</v>
          </cell>
          <cell r="BS62">
            <v>-36.36</v>
          </cell>
          <cell r="BT62">
            <v>18.16</v>
          </cell>
          <cell r="BU62">
            <v>284.85000000000002</v>
          </cell>
          <cell r="BV62">
            <v>52.65</v>
          </cell>
          <cell r="BW62">
            <v>18</v>
          </cell>
          <cell r="BX62">
            <v>77.760000000000005</v>
          </cell>
          <cell r="CA62">
            <v>16812.04</v>
          </cell>
          <cell r="CB62">
            <v>33624.080000000002</v>
          </cell>
          <cell r="CC62">
            <v>50436.12</v>
          </cell>
          <cell r="CD62">
            <v>67248.160000000003</v>
          </cell>
          <cell r="CE62">
            <v>84060.200000000012</v>
          </cell>
          <cell r="CF62">
            <v>100872.24000000002</v>
          </cell>
          <cell r="CG62">
            <v>117684.28000000003</v>
          </cell>
          <cell r="CH62">
            <v>134496.32000000004</v>
          </cell>
          <cell r="CI62">
            <v>151308.36000000004</v>
          </cell>
          <cell r="CJ62">
            <v>168120.40000000005</v>
          </cell>
          <cell r="CK62">
            <v>184932.44000000006</v>
          </cell>
          <cell r="CL62">
            <v>201744.48000000007</v>
          </cell>
          <cell r="CN62">
            <v>225.58</v>
          </cell>
          <cell r="CO62">
            <v>213.17000000000002</v>
          </cell>
          <cell r="CP62">
            <v>265.31</v>
          </cell>
          <cell r="CQ62">
            <v>247.13</v>
          </cell>
          <cell r="CR62">
            <v>248.04</v>
          </cell>
          <cell r="CS62">
            <v>252.59</v>
          </cell>
          <cell r="CT62">
            <v>248.04000000000002</v>
          </cell>
          <cell r="CU62">
            <v>1168.04</v>
          </cell>
          <cell r="CV62">
            <v>1487.59</v>
          </cell>
          <cell r="CW62">
            <v>1487.59</v>
          </cell>
          <cell r="CX62">
            <v>1487.59</v>
          </cell>
          <cell r="CY62">
            <v>1487.59</v>
          </cell>
          <cell r="CZ62">
            <v>1487.59</v>
          </cell>
          <cell r="DA62">
            <v>58.18</v>
          </cell>
          <cell r="DB62">
            <v>114.53999999999999</v>
          </cell>
          <cell r="DC62">
            <v>114.53999999999999</v>
          </cell>
          <cell r="DD62">
            <v>117.35999999999999</v>
          </cell>
          <cell r="DE62">
            <v>168.26999999999998</v>
          </cell>
          <cell r="DF62">
            <v>240.98999999999998</v>
          </cell>
          <cell r="DG62">
            <v>204.63</v>
          </cell>
          <cell r="DH62">
            <v>222.79</v>
          </cell>
          <cell r="DI62">
            <v>507.64</v>
          </cell>
          <cell r="DJ62">
            <v>560.29</v>
          </cell>
          <cell r="DK62">
            <v>578.29</v>
          </cell>
          <cell r="DL62">
            <v>656.05</v>
          </cell>
          <cell r="DM62">
            <v>656.05</v>
          </cell>
          <cell r="DO62">
            <v>0</v>
          </cell>
          <cell r="DP62">
            <v>0</v>
          </cell>
          <cell r="DQ62">
            <v>0</v>
          </cell>
          <cell r="DR62">
            <v>0</v>
          </cell>
          <cell r="DS62">
            <v>15</v>
          </cell>
          <cell r="DT62">
            <v>15</v>
          </cell>
          <cell r="DU62">
            <v>15</v>
          </cell>
          <cell r="DV62">
            <v>15</v>
          </cell>
          <cell r="DW62">
            <v>15</v>
          </cell>
          <cell r="DX62">
            <v>15</v>
          </cell>
          <cell r="DY62">
            <v>15</v>
          </cell>
          <cell r="DZ62">
            <v>15</v>
          </cell>
          <cell r="EA62">
            <v>15</v>
          </cell>
          <cell r="EB62">
            <v>15</v>
          </cell>
          <cell r="EC62">
            <v>15</v>
          </cell>
          <cell r="ED62">
            <v>15</v>
          </cell>
          <cell r="EE62">
            <v>15</v>
          </cell>
          <cell r="EF62">
            <v>15</v>
          </cell>
          <cell r="EG62">
            <v>15</v>
          </cell>
          <cell r="EH62">
            <v>15</v>
          </cell>
          <cell r="EI62">
            <v>15</v>
          </cell>
          <cell r="EJ62">
            <v>15</v>
          </cell>
          <cell r="EK62">
            <v>15</v>
          </cell>
          <cell r="EL62">
            <v>15</v>
          </cell>
          <cell r="EM62">
            <v>15</v>
          </cell>
          <cell r="EN62">
            <v>15</v>
          </cell>
          <cell r="EO62">
            <v>15</v>
          </cell>
          <cell r="EP62">
            <v>15</v>
          </cell>
          <cell r="EQ62">
            <v>15</v>
          </cell>
          <cell r="ER62">
            <v>15</v>
          </cell>
          <cell r="ES62">
            <v>15</v>
          </cell>
        </row>
        <row r="63">
          <cell r="AK63">
            <v>0</v>
          </cell>
          <cell r="AL63">
            <v>0</v>
          </cell>
          <cell r="AM63">
            <v>0</v>
          </cell>
          <cell r="AN63">
            <v>0</v>
          </cell>
          <cell r="AO63">
            <v>0</v>
          </cell>
          <cell r="AP63">
            <v>0</v>
          </cell>
          <cell r="AQ63">
            <v>0</v>
          </cell>
          <cell r="AR63">
            <v>0</v>
          </cell>
          <cell r="AS63">
            <v>0</v>
          </cell>
          <cell r="AT63">
            <v>0</v>
          </cell>
          <cell r="AU63">
            <v>0</v>
          </cell>
          <cell r="AV63">
            <v>0</v>
          </cell>
          <cell r="BM63">
            <v>0</v>
          </cell>
          <cell r="BN63">
            <v>0</v>
          </cell>
          <cell r="BO63">
            <v>0</v>
          </cell>
          <cell r="BP63">
            <v>0</v>
          </cell>
          <cell r="BQ63">
            <v>0</v>
          </cell>
          <cell r="BR63">
            <v>0</v>
          </cell>
          <cell r="BS63">
            <v>0</v>
          </cell>
          <cell r="BT63">
            <v>0</v>
          </cell>
          <cell r="BU63">
            <v>0</v>
          </cell>
          <cell r="BV63">
            <v>0</v>
          </cell>
          <cell r="BW63">
            <v>0</v>
          </cell>
          <cell r="BX63">
            <v>0</v>
          </cell>
          <cell r="CA63">
            <v>0</v>
          </cell>
          <cell r="CB63">
            <v>0</v>
          </cell>
          <cell r="CC63">
            <v>0</v>
          </cell>
          <cell r="CD63">
            <v>0</v>
          </cell>
          <cell r="CE63">
            <v>0</v>
          </cell>
          <cell r="CF63">
            <v>0</v>
          </cell>
          <cell r="CG63">
            <v>0</v>
          </cell>
          <cell r="CH63">
            <v>0</v>
          </cell>
          <cell r="CI63">
            <v>0</v>
          </cell>
          <cell r="CJ63">
            <v>0</v>
          </cell>
          <cell r="CK63">
            <v>0</v>
          </cell>
          <cell r="CL63">
            <v>0</v>
          </cell>
          <cell r="CN63">
            <v>0</v>
          </cell>
          <cell r="CO63">
            <v>0</v>
          </cell>
          <cell r="CP63">
            <v>0</v>
          </cell>
          <cell r="CQ63">
            <v>0</v>
          </cell>
          <cell r="CR63">
            <v>0</v>
          </cell>
          <cell r="CS63">
            <v>0</v>
          </cell>
          <cell r="CT63">
            <v>0</v>
          </cell>
          <cell r="CU63">
            <v>0</v>
          </cell>
          <cell r="CV63">
            <v>0</v>
          </cell>
          <cell r="CW63">
            <v>0</v>
          </cell>
          <cell r="CX63">
            <v>0</v>
          </cell>
          <cell r="CY63">
            <v>0</v>
          </cell>
          <cell r="CZ63">
            <v>0</v>
          </cell>
          <cell r="DA63">
            <v>0</v>
          </cell>
          <cell r="DB63">
            <v>0</v>
          </cell>
          <cell r="DC63">
            <v>0</v>
          </cell>
          <cell r="DD63">
            <v>0</v>
          </cell>
          <cell r="DE63">
            <v>0</v>
          </cell>
          <cell r="DF63">
            <v>0</v>
          </cell>
          <cell r="DG63">
            <v>0</v>
          </cell>
          <cell r="DH63">
            <v>0</v>
          </cell>
          <cell r="DI63">
            <v>0</v>
          </cell>
          <cell r="DJ63">
            <v>0</v>
          </cell>
          <cell r="DK63">
            <v>0</v>
          </cell>
          <cell r="DL63">
            <v>0</v>
          </cell>
          <cell r="DM63">
            <v>0</v>
          </cell>
          <cell r="DO63">
            <v>0</v>
          </cell>
          <cell r="DP63">
            <v>0</v>
          </cell>
          <cell r="DQ63">
            <v>0</v>
          </cell>
          <cell r="DR63">
            <v>0</v>
          </cell>
          <cell r="DS63">
            <v>0</v>
          </cell>
          <cell r="DT63">
            <v>0</v>
          </cell>
          <cell r="DU63">
            <v>0</v>
          </cell>
          <cell r="DV63">
            <v>0</v>
          </cell>
          <cell r="DW63">
            <v>0</v>
          </cell>
          <cell r="DX63">
            <v>0</v>
          </cell>
          <cell r="DY63">
            <v>0</v>
          </cell>
          <cell r="DZ63">
            <v>0</v>
          </cell>
          <cell r="EA63">
            <v>0</v>
          </cell>
          <cell r="EB63">
            <v>0</v>
          </cell>
          <cell r="EC63">
            <v>0</v>
          </cell>
          <cell r="ED63">
            <v>0</v>
          </cell>
          <cell r="EE63">
            <v>0</v>
          </cell>
          <cell r="EF63">
            <v>0</v>
          </cell>
          <cell r="EG63">
            <v>0</v>
          </cell>
          <cell r="EH63">
            <v>0</v>
          </cell>
          <cell r="EI63">
            <v>0</v>
          </cell>
          <cell r="EJ63">
            <v>0</v>
          </cell>
          <cell r="EK63">
            <v>0</v>
          </cell>
          <cell r="EL63">
            <v>0</v>
          </cell>
          <cell r="EM63">
            <v>0</v>
          </cell>
          <cell r="EN63">
            <v>0</v>
          </cell>
          <cell r="EO63">
            <v>0</v>
          </cell>
          <cell r="EP63">
            <v>0</v>
          </cell>
          <cell r="EQ63">
            <v>0</v>
          </cell>
          <cell r="ER63">
            <v>0</v>
          </cell>
          <cell r="ES63">
            <v>0</v>
          </cell>
        </row>
        <row r="64">
          <cell r="AK64">
            <v>0</v>
          </cell>
          <cell r="AL64">
            <v>0</v>
          </cell>
          <cell r="AM64">
            <v>0</v>
          </cell>
          <cell r="AN64">
            <v>0</v>
          </cell>
          <cell r="AO64">
            <v>0</v>
          </cell>
          <cell r="AP64">
            <v>0</v>
          </cell>
          <cell r="AQ64">
            <v>0</v>
          </cell>
          <cell r="AR64">
            <v>0</v>
          </cell>
          <cell r="AS64">
            <v>0</v>
          </cell>
          <cell r="AT64">
            <v>0</v>
          </cell>
          <cell r="AU64">
            <v>0</v>
          </cell>
          <cell r="AV64">
            <v>0</v>
          </cell>
          <cell r="BM64">
            <v>0</v>
          </cell>
          <cell r="BN64">
            <v>0</v>
          </cell>
          <cell r="BO64">
            <v>0</v>
          </cell>
          <cell r="BP64">
            <v>0</v>
          </cell>
          <cell r="BQ64">
            <v>0</v>
          </cell>
          <cell r="BR64">
            <v>0</v>
          </cell>
          <cell r="BS64">
            <v>0</v>
          </cell>
          <cell r="BT64">
            <v>0</v>
          </cell>
          <cell r="BU64">
            <v>0</v>
          </cell>
          <cell r="BV64">
            <v>2.34</v>
          </cell>
          <cell r="BW64">
            <v>0.18</v>
          </cell>
          <cell r="BX64">
            <v>5.58</v>
          </cell>
          <cell r="CA64">
            <v>0</v>
          </cell>
          <cell r="CB64">
            <v>0</v>
          </cell>
          <cell r="CC64">
            <v>0</v>
          </cell>
          <cell r="CD64">
            <v>0</v>
          </cell>
          <cell r="CE64">
            <v>0</v>
          </cell>
          <cell r="CF64">
            <v>0</v>
          </cell>
          <cell r="CG64">
            <v>0</v>
          </cell>
          <cell r="CH64">
            <v>0</v>
          </cell>
          <cell r="CI64">
            <v>0</v>
          </cell>
          <cell r="CJ64">
            <v>0</v>
          </cell>
          <cell r="CK64">
            <v>0</v>
          </cell>
          <cell r="CL64">
            <v>0</v>
          </cell>
          <cell r="CN64">
            <v>0.36</v>
          </cell>
          <cell r="CO64">
            <v>2.16</v>
          </cell>
          <cell r="CP64">
            <v>2.3400000000000003</v>
          </cell>
          <cell r="CQ64">
            <v>2.7900000000000005</v>
          </cell>
          <cell r="CR64">
            <v>3.2400000000000007</v>
          </cell>
          <cell r="CS64">
            <v>3.2400000000000007</v>
          </cell>
          <cell r="CT64">
            <v>3.2400000000000007</v>
          </cell>
          <cell r="CU64">
            <v>3.2400000000000007</v>
          </cell>
          <cell r="CV64">
            <v>3.2400000000000007</v>
          </cell>
          <cell r="CW64">
            <v>3.2400000000000007</v>
          </cell>
          <cell r="CX64">
            <v>3.2400000000000007</v>
          </cell>
          <cell r="CY64">
            <v>3.2400000000000007</v>
          </cell>
          <cell r="CZ64">
            <v>3.2400000000000007</v>
          </cell>
          <cell r="DA64">
            <v>0</v>
          </cell>
          <cell r="DB64">
            <v>0</v>
          </cell>
          <cell r="DC64">
            <v>0</v>
          </cell>
          <cell r="DD64">
            <v>0</v>
          </cell>
          <cell r="DE64">
            <v>0</v>
          </cell>
          <cell r="DF64">
            <v>0</v>
          </cell>
          <cell r="DG64">
            <v>0</v>
          </cell>
          <cell r="DH64">
            <v>0</v>
          </cell>
          <cell r="DI64">
            <v>0</v>
          </cell>
          <cell r="DJ64">
            <v>2.34</v>
          </cell>
          <cell r="DK64">
            <v>2.52</v>
          </cell>
          <cell r="DL64">
            <v>8.1</v>
          </cell>
          <cell r="DM64">
            <v>8.1</v>
          </cell>
          <cell r="DO64">
            <v>0</v>
          </cell>
          <cell r="DP64">
            <v>0</v>
          </cell>
          <cell r="DQ64">
            <v>0</v>
          </cell>
          <cell r="DR64">
            <v>0</v>
          </cell>
          <cell r="DS64">
            <v>0</v>
          </cell>
          <cell r="DT64">
            <v>0</v>
          </cell>
          <cell r="DU64">
            <v>0</v>
          </cell>
          <cell r="DV64">
            <v>0</v>
          </cell>
          <cell r="DW64">
            <v>0</v>
          </cell>
          <cell r="DX64">
            <v>0</v>
          </cell>
          <cell r="DY64">
            <v>0</v>
          </cell>
          <cell r="DZ64">
            <v>0</v>
          </cell>
          <cell r="EA64">
            <v>0</v>
          </cell>
          <cell r="EB64">
            <v>0</v>
          </cell>
          <cell r="EC64">
            <v>0</v>
          </cell>
          <cell r="ED64">
            <v>0</v>
          </cell>
          <cell r="EE64">
            <v>0</v>
          </cell>
          <cell r="EF64">
            <v>0</v>
          </cell>
          <cell r="EG64">
            <v>0</v>
          </cell>
          <cell r="EH64">
            <v>0</v>
          </cell>
          <cell r="EI64">
            <v>0</v>
          </cell>
          <cell r="EJ64">
            <v>0</v>
          </cell>
          <cell r="EK64">
            <v>0</v>
          </cell>
          <cell r="EL64">
            <v>0</v>
          </cell>
          <cell r="EM64">
            <v>0</v>
          </cell>
          <cell r="EN64">
            <v>0</v>
          </cell>
          <cell r="EO64">
            <v>0</v>
          </cell>
          <cell r="EP64">
            <v>0</v>
          </cell>
          <cell r="EQ64">
            <v>0</v>
          </cell>
          <cell r="ER64">
            <v>0</v>
          </cell>
          <cell r="ES64">
            <v>0</v>
          </cell>
        </row>
        <row r="65">
          <cell r="D65">
            <v>540</v>
          </cell>
          <cell r="E65">
            <v>540</v>
          </cell>
          <cell r="F65">
            <v>540</v>
          </cell>
          <cell r="G65">
            <v>540</v>
          </cell>
          <cell r="H65">
            <v>540</v>
          </cell>
          <cell r="AK65">
            <v>0</v>
          </cell>
          <cell r="AL65">
            <v>0</v>
          </cell>
          <cell r="AM65">
            <v>0</v>
          </cell>
          <cell r="AN65">
            <v>0</v>
          </cell>
          <cell r="AO65">
            <v>0</v>
          </cell>
          <cell r="AP65">
            <v>0</v>
          </cell>
          <cell r="AQ65">
            <v>0</v>
          </cell>
          <cell r="AR65">
            <v>0</v>
          </cell>
          <cell r="AS65">
            <v>0</v>
          </cell>
          <cell r="AT65">
            <v>0</v>
          </cell>
          <cell r="AU65">
            <v>0</v>
          </cell>
          <cell r="AV65">
            <v>0</v>
          </cell>
          <cell r="BM65">
            <v>11842</v>
          </cell>
          <cell r="BN65">
            <v>3596</v>
          </cell>
          <cell r="BO65">
            <v>11850</v>
          </cell>
          <cell r="BP65">
            <v>12165</v>
          </cell>
          <cell r="BQ65">
            <v>11850</v>
          </cell>
          <cell r="BR65">
            <v>11816.36</v>
          </cell>
          <cell r="BS65">
            <v>11780</v>
          </cell>
          <cell r="BT65">
            <v>5620</v>
          </cell>
          <cell r="BU65">
            <v>7750</v>
          </cell>
          <cell r="BV65">
            <v>7500</v>
          </cell>
          <cell r="BW65">
            <v>10850</v>
          </cell>
          <cell r="BX65">
            <v>11850</v>
          </cell>
          <cell r="CA65">
            <v>0</v>
          </cell>
          <cell r="CB65">
            <v>0</v>
          </cell>
          <cell r="CC65">
            <v>0</v>
          </cell>
          <cell r="CD65">
            <v>0</v>
          </cell>
          <cell r="CE65">
            <v>0</v>
          </cell>
          <cell r="CF65">
            <v>0</v>
          </cell>
          <cell r="CG65">
            <v>0</v>
          </cell>
          <cell r="CH65">
            <v>0</v>
          </cell>
          <cell r="CI65">
            <v>0</v>
          </cell>
          <cell r="CJ65">
            <v>0</v>
          </cell>
          <cell r="CK65">
            <v>0</v>
          </cell>
          <cell r="CL65">
            <v>0</v>
          </cell>
          <cell r="CN65">
            <v>16740</v>
          </cell>
          <cell r="CO65">
            <v>33480</v>
          </cell>
          <cell r="CP65">
            <v>50190</v>
          </cell>
          <cell r="CQ65">
            <v>67457</v>
          </cell>
          <cell r="CR65">
            <v>84167</v>
          </cell>
          <cell r="CS65">
            <v>100967</v>
          </cell>
          <cell r="CT65">
            <v>117707</v>
          </cell>
          <cell r="CU65">
            <v>135257</v>
          </cell>
          <cell r="CV65">
            <v>151997</v>
          </cell>
          <cell r="CW65">
            <v>151997</v>
          </cell>
          <cell r="CX65">
            <v>151997</v>
          </cell>
          <cell r="CY65">
            <v>151997</v>
          </cell>
          <cell r="CZ65">
            <v>151997</v>
          </cell>
          <cell r="DA65">
            <v>11842</v>
          </cell>
          <cell r="DB65">
            <v>15438</v>
          </cell>
          <cell r="DC65">
            <v>27288</v>
          </cell>
          <cell r="DD65">
            <v>39453</v>
          </cell>
          <cell r="DE65">
            <v>51303</v>
          </cell>
          <cell r="DF65">
            <v>63119.360000000001</v>
          </cell>
          <cell r="DG65">
            <v>74899.360000000001</v>
          </cell>
          <cell r="DH65">
            <v>80519.360000000001</v>
          </cell>
          <cell r="DI65">
            <v>88269.36</v>
          </cell>
          <cell r="DJ65">
            <v>95769.36</v>
          </cell>
          <cell r="DK65">
            <v>106619.36</v>
          </cell>
          <cell r="DL65">
            <v>118469.36</v>
          </cell>
          <cell r="DM65">
            <v>118469.36</v>
          </cell>
          <cell r="DO65">
            <v>540</v>
          </cell>
          <cell r="DP65">
            <v>1080</v>
          </cell>
          <cell r="DQ65">
            <v>1620</v>
          </cell>
          <cell r="DR65">
            <v>2160</v>
          </cell>
          <cell r="DS65">
            <v>2700</v>
          </cell>
          <cell r="DT65">
            <v>2700</v>
          </cell>
          <cell r="DU65">
            <v>2700</v>
          </cell>
          <cell r="DV65">
            <v>2700</v>
          </cell>
          <cell r="DW65">
            <v>2700</v>
          </cell>
          <cell r="DX65">
            <v>2700</v>
          </cell>
          <cell r="DY65">
            <v>2700</v>
          </cell>
          <cell r="DZ65">
            <v>2700</v>
          </cell>
          <cell r="EA65">
            <v>2700</v>
          </cell>
          <cell r="EB65">
            <v>2700</v>
          </cell>
          <cell r="EC65">
            <v>2700</v>
          </cell>
          <cell r="ED65">
            <v>2700</v>
          </cell>
          <cell r="EE65">
            <v>2700</v>
          </cell>
          <cell r="EF65">
            <v>2700</v>
          </cell>
          <cell r="EG65">
            <v>2700</v>
          </cell>
          <cell r="EH65">
            <v>2700</v>
          </cell>
          <cell r="EI65">
            <v>2700</v>
          </cell>
          <cell r="EJ65">
            <v>2700</v>
          </cell>
          <cell r="EK65">
            <v>2700</v>
          </cell>
          <cell r="EL65">
            <v>2700</v>
          </cell>
          <cell r="EM65">
            <v>2700</v>
          </cell>
          <cell r="EN65">
            <v>2700</v>
          </cell>
          <cell r="EO65">
            <v>2700</v>
          </cell>
          <cell r="EP65">
            <v>2700</v>
          </cell>
          <cell r="EQ65">
            <v>2700</v>
          </cell>
          <cell r="ER65">
            <v>2700</v>
          </cell>
          <cell r="ES65">
            <v>2700</v>
          </cell>
        </row>
        <row r="66">
          <cell r="D66">
            <v>200</v>
          </cell>
          <cell r="E66">
            <v>200</v>
          </cell>
          <cell r="F66">
            <v>200</v>
          </cell>
          <cell r="G66">
            <v>200</v>
          </cell>
          <cell r="H66">
            <v>200</v>
          </cell>
          <cell r="AK66">
            <v>4831.5054215999999</v>
          </cell>
          <cell r="AL66">
            <v>5149.7558112000006</v>
          </cell>
          <cell r="AM66">
            <v>4373.7407999999996</v>
          </cell>
          <cell r="AN66">
            <v>4707.8459999999995</v>
          </cell>
          <cell r="AO66">
            <v>4859.7120000000004</v>
          </cell>
          <cell r="AP66">
            <v>3854.1565920000003</v>
          </cell>
          <cell r="AQ66">
            <v>4080.1332000000007</v>
          </cell>
          <cell r="AR66">
            <v>4649.1244799999995</v>
          </cell>
          <cell r="AS66">
            <v>5241.4018799999994</v>
          </cell>
          <cell r="AT66">
            <v>4434.4871999999996</v>
          </cell>
          <cell r="AU66">
            <v>4707.8459999999995</v>
          </cell>
          <cell r="AV66">
            <v>4191.5015999999996</v>
          </cell>
          <cell r="BM66">
            <v>6510</v>
          </cell>
          <cell r="BN66">
            <v>11780</v>
          </cell>
          <cell r="BO66">
            <v>6990</v>
          </cell>
          <cell r="BP66">
            <v>7223</v>
          </cell>
          <cell r="BQ66">
            <v>6000</v>
          </cell>
          <cell r="BR66">
            <v>7750</v>
          </cell>
          <cell r="BS66">
            <v>2170</v>
          </cell>
          <cell r="BT66">
            <v>11020</v>
          </cell>
          <cell r="BU66">
            <v>10850</v>
          </cell>
          <cell r="BV66">
            <v>10500</v>
          </cell>
          <cell r="BW66">
            <v>3500</v>
          </cell>
          <cell r="BX66">
            <v>0</v>
          </cell>
          <cell r="CA66">
            <v>4831.5054215999999</v>
          </cell>
          <cell r="CB66">
            <v>9981.2612327999996</v>
          </cell>
          <cell r="CC66">
            <v>14355.002032799999</v>
          </cell>
          <cell r="CD66">
            <v>19062.848032800001</v>
          </cell>
          <cell r="CE66">
            <v>23922.5600328</v>
          </cell>
          <cell r="CF66">
            <v>27776.716624799999</v>
          </cell>
          <cell r="CG66">
            <v>31856.8498248</v>
          </cell>
          <cell r="CH66">
            <v>36505.974304800002</v>
          </cell>
          <cell r="CI66">
            <v>41747.376184799999</v>
          </cell>
          <cell r="CJ66">
            <v>46181.863384800003</v>
          </cell>
          <cell r="CK66">
            <v>50889.7093848</v>
          </cell>
          <cell r="CL66">
            <v>55081.210984799996</v>
          </cell>
          <cell r="CN66">
            <v>6200</v>
          </cell>
          <cell r="CO66">
            <v>12400</v>
          </cell>
          <cell r="CP66">
            <v>18880</v>
          </cell>
          <cell r="CQ66">
            <v>25576</v>
          </cell>
          <cell r="CR66">
            <v>32056</v>
          </cell>
          <cell r="CS66">
            <v>38656</v>
          </cell>
          <cell r="CT66">
            <v>43306</v>
          </cell>
          <cell r="CU66">
            <v>48856</v>
          </cell>
          <cell r="CV66">
            <v>55676</v>
          </cell>
          <cell r="CW66">
            <v>55676</v>
          </cell>
          <cell r="CX66">
            <v>55676</v>
          </cell>
          <cell r="CY66">
            <v>55676</v>
          </cell>
          <cell r="CZ66">
            <v>55676</v>
          </cell>
          <cell r="DA66">
            <v>6510</v>
          </cell>
          <cell r="DB66">
            <v>18290</v>
          </cell>
          <cell r="DC66">
            <v>25280</v>
          </cell>
          <cell r="DD66">
            <v>32503</v>
          </cell>
          <cell r="DE66">
            <v>38503</v>
          </cell>
          <cell r="DF66">
            <v>46253</v>
          </cell>
          <cell r="DG66">
            <v>48423</v>
          </cell>
          <cell r="DH66">
            <v>59443</v>
          </cell>
          <cell r="DI66">
            <v>70293</v>
          </cell>
          <cell r="DJ66">
            <v>80793</v>
          </cell>
          <cell r="DK66">
            <v>84293</v>
          </cell>
          <cell r="DL66">
            <v>84293</v>
          </cell>
          <cell r="DM66">
            <v>84293</v>
          </cell>
          <cell r="DO66">
            <v>200</v>
          </cell>
          <cell r="DP66">
            <v>400</v>
          </cell>
          <cell r="DQ66">
            <v>600</v>
          </cell>
          <cell r="DR66">
            <v>600</v>
          </cell>
          <cell r="DS66">
            <v>600</v>
          </cell>
          <cell r="DT66">
            <v>600</v>
          </cell>
          <cell r="DU66">
            <v>600</v>
          </cell>
          <cell r="DV66">
            <v>600</v>
          </cell>
          <cell r="DW66">
            <v>600</v>
          </cell>
          <cell r="DX66">
            <v>600</v>
          </cell>
          <cell r="DY66">
            <v>600</v>
          </cell>
          <cell r="DZ66">
            <v>600</v>
          </cell>
          <cell r="EA66">
            <v>600</v>
          </cell>
          <cell r="EB66">
            <v>600</v>
          </cell>
          <cell r="EC66">
            <v>600</v>
          </cell>
          <cell r="ED66">
            <v>600</v>
          </cell>
          <cell r="EE66">
            <v>600</v>
          </cell>
          <cell r="EF66">
            <v>600</v>
          </cell>
          <cell r="EG66">
            <v>600</v>
          </cell>
          <cell r="EH66">
            <v>600</v>
          </cell>
          <cell r="EI66">
            <v>600</v>
          </cell>
          <cell r="EJ66">
            <v>600</v>
          </cell>
          <cell r="EK66">
            <v>600</v>
          </cell>
          <cell r="EL66">
            <v>600</v>
          </cell>
          <cell r="EM66">
            <v>600</v>
          </cell>
          <cell r="EN66">
            <v>600</v>
          </cell>
          <cell r="EO66">
            <v>600</v>
          </cell>
          <cell r="EP66">
            <v>600</v>
          </cell>
          <cell r="EQ66">
            <v>600</v>
          </cell>
          <cell r="ER66">
            <v>600</v>
          </cell>
          <cell r="ES66">
            <v>600</v>
          </cell>
        </row>
        <row r="67">
          <cell r="AK67">
            <v>0</v>
          </cell>
          <cell r="AL67">
            <v>0</v>
          </cell>
          <cell r="AM67">
            <v>0</v>
          </cell>
          <cell r="AN67">
            <v>0</v>
          </cell>
          <cell r="AO67">
            <v>0</v>
          </cell>
          <cell r="AP67">
            <v>0</v>
          </cell>
          <cell r="AQ67">
            <v>0</v>
          </cell>
          <cell r="AR67">
            <v>0</v>
          </cell>
          <cell r="AS67">
            <v>0</v>
          </cell>
          <cell r="AT67">
            <v>0</v>
          </cell>
          <cell r="AU67">
            <v>0</v>
          </cell>
          <cell r="AV67">
            <v>0</v>
          </cell>
          <cell r="BM67">
            <v>0</v>
          </cell>
          <cell r="BN67">
            <v>0</v>
          </cell>
          <cell r="BO67">
            <v>0</v>
          </cell>
          <cell r="BP67">
            <v>0</v>
          </cell>
          <cell r="BQ67">
            <v>0</v>
          </cell>
          <cell r="BR67">
            <v>0</v>
          </cell>
          <cell r="BS67">
            <v>0</v>
          </cell>
          <cell r="BT67">
            <v>0</v>
          </cell>
          <cell r="BU67">
            <v>0</v>
          </cell>
          <cell r="BV67">
            <v>0</v>
          </cell>
          <cell r="BW67">
            <v>0</v>
          </cell>
          <cell r="BX67">
            <v>0</v>
          </cell>
          <cell r="CA67">
            <v>0</v>
          </cell>
          <cell r="CB67">
            <v>0</v>
          </cell>
          <cell r="CC67">
            <v>0</v>
          </cell>
          <cell r="CD67">
            <v>0</v>
          </cell>
          <cell r="CE67">
            <v>0</v>
          </cell>
          <cell r="CF67">
            <v>0</v>
          </cell>
          <cell r="CG67">
            <v>0</v>
          </cell>
          <cell r="CH67">
            <v>0</v>
          </cell>
          <cell r="CI67">
            <v>0</v>
          </cell>
          <cell r="CJ67">
            <v>0</v>
          </cell>
          <cell r="CK67">
            <v>0</v>
          </cell>
          <cell r="CL67">
            <v>0</v>
          </cell>
          <cell r="CN67">
            <v>0</v>
          </cell>
          <cell r="CO67">
            <v>0</v>
          </cell>
          <cell r="CP67">
            <v>0</v>
          </cell>
          <cell r="CQ67">
            <v>0</v>
          </cell>
          <cell r="CR67">
            <v>0</v>
          </cell>
          <cell r="CS67">
            <v>0</v>
          </cell>
          <cell r="CT67">
            <v>0</v>
          </cell>
          <cell r="CU67">
            <v>0</v>
          </cell>
          <cell r="CV67">
            <v>0</v>
          </cell>
          <cell r="CW67">
            <v>0</v>
          </cell>
          <cell r="CX67">
            <v>0</v>
          </cell>
          <cell r="CY67">
            <v>0</v>
          </cell>
          <cell r="CZ67">
            <v>0</v>
          </cell>
          <cell r="DA67">
            <v>0</v>
          </cell>
          <cell r="DB67">
            <v>0</v>
          </cell>
          <cell r="DC67">
            <v>0</v>
          </cell>
          <cell r="DD67">
            <v>0</v>
          </cell>
          <cell r="DE67">
            <v>0</v>
          </cell>
          <cell r="DF67">
            <v>0</v>
          </cell>
          <cell r="DG67">
            <v>0</v>
          </cell>
          <cell r="DH67">
            <v>0</v>
          </cell>
          <cell r="DI67">
            <v>0</v>
          </cell>
          <cell r="DJ67">
            <v>0</v>
          </cell>
          <cell r="DK67">
            <v>0</v>
          </cell>
          <cell r="DL67">
            <v>0</v>
          </cell>
          <cell r="DM67">
            <v>0</v>
          </cell>
          <cell r="DO67">
            <v>0</v>
          </cell>
          <cell r="DP67">
            <v>0</v>
          </cell>
          <cell r="DQ67">
            <v>0</v>
          </cell>
          <cell r="DR67">
            <v>0</v>
          </cell>
          <cell r="DS67">
            <v>0</v>
          </cell>
          <cell r="DT67">
            <v>0</v>
          </cell>
          <cell r="DU67">
            <v>0</v>
          </cell>
          <cell r="DV67">
            <v>0</v>
          </cell>
          <cell r="DW67">
            <v>0</v>
          </cell>
          <cell r="DX67">
            <v>0</v>
          </cell>
          <cell r="DY67">
            <v>0</v>
          </cell>
          <cell r="DZ67">
            <v>0</v>
          </cell>
          <cell r="EA67">
            <v>0</v>
          </cell>
          <cell r="EB67">
            <v>0</v>
          </cell>
          <cell r="EC67">
            <v>0</v>
          </cell>
          <cell r="ED67">
            <v>0</v>
          </cell>
          <cell r="EE67">
            <v>0</v>
          </cell>
          <cell r="EF67">
            <v>0</v>
          </cell>
          <cell r="EG67">
            <v>0</v>
          </cell>
          <cell r="EH67">
            <v>0</v>
          </cell>
          <cell r="EI67">
            <v>0</v>
          </cell>
          <cell r="EJ67">
            <v>0</v>
          </cell>
          <cell r="EK67">
            <v>0</v>
          </cell>
          <cell r="EL67">
            <v>0</v>
          </cell>
          <cell r="EM67">
            <v>0</v>
          </cell>
          <cell r="EN67">
            <v>0</v>
          </cell>
          <cell r="EO67">
            <v>0</v>
          </cell>
          <cell r="EP67">
            <v>0</v>
          </cell>
          <cell r="EQ67">
            <v>0</v>
          </cell>
          <cell r="ER67">
            <v>0</v>
          </cell>
          <cell r="ES67">
            <v>0</v>
          </cell>
        </row>
        <row r="68">
          <cell r="AK68">
            <v>0</v>
          </cell>
          <cell r="AL68">
            <v>0</v>
          </cell>
          <cell r="AM68">
            <v>0</v>
          </cell>
          <cell r="AN68">
            <v>0</v>
          </cell>
          <cell r="AO68">
            <v>0</v>
          </cell>
          <cell r="AP68">
            <v>0</v>
          </cell>
          <cell r="AQ68">
            <v>0</v>
          </cell>
          <cell r="AR68">
            <v>0</v>
          </cell>
          <cell r="AS68">
            <v>0</v>
          </cell>
          <cell r="AT68">
            <v>0</v>
          </cell>
          <cell r="AU68">
            <v>0</v>
          </cell>
          <cell r="AV68">
            <v>0</v>
          </cell>
          <cell r="BM68">
            <v>0</v>
          </cell>
          <cell r="BN68">
            <v>0</v>
          </cell>
          <cell r="BO68">
            <v>0</v>
          </cell>
          <cell r="BP68">
            <v>0</v>
          </cell>
          <cell r="BQ68">
            <v>0</v>
          </cell>
          <cell r="BR68">
            <v>0</v>
          </cell>
          <cell r="BS68">
            <v>0</v>
          </cell>
          <cell r="BT68">
            <v>0</v>
          </cell>
          <cell r="BU68">
            <v>0</v>
          </cell>
          <cell r="BV68">
            <v>0</v>
          </cell>
          <cell r="BW68">
            <v>0</v>
          </cell>
          <cell r="BX68">
            <v>0</v>
          </cell>
          <cell r="CA68">
            <v>0</v>
          </cell>
          <cell r="CB68">
            <v>0</v>
          </cell>
          <cell r="CC68">
            <v>0</v>
          </cell>
          <cell r="CD68">
            <v>0</v>
          </cell>
          <cell r="CE68">
            <v>0</v>
          </cell>
          <cell r="CF68">
            <v>0</v>
          </cell>
          <cell r="CG68">
            <v>0</v>
          </cell>
          <cell r="CH68">
            <v>0</v>
          </cell>
          <cell r="CI68">
            <v>0</v>
          </cell>
          <cell r="CJ68">
            <v>0</v>
          </cell>
          <cell r="CK68">
            <v>0</v>
          </cell>
          <cell r="CL68">
            <v>0</v>
          </cell>
          <cell r="CN68">
            <v>0</v>
          </cell>
          <cell r="CO68">
            <v>0</v>
          </cell>
          <cell r="CP68">
            <v>0</v>
          </cell>
          <cell r="CQ68">
            <v>0</v>
          </cell>
          <cell r="CR68">
            <v>0</v>
          </cell>
          <cell r="CS68">
            <v>0</v>
          </cell>
          <cell r="CT68">
            <v>0</v>
          </cell>
          <cell r="CU68">
            <v>0</v>
          </cell>
          <cell r="CV68">
            <v>0</v>
          </cell>
          <cell r="CW68">
            <v>0</v>
          </cell>
          <cell r="CX68">
            <v>0</v>
          </cell>
          <cell r="CY68">
            <v>0</v>
          </cell>
          <cell r="CZ68">
            <v>0</v>
          </cell>
          <cell r="DA68">
            <v>0</v>
          </cell>
          <cell r="DB68">
            <v>0</v>
          </cell>
          <cell r="DC68">
            <v>0</v>
          </cell>
          <cell r="DD68">
            <v>0</v>
          </cell>
          <cell r="DE68">
            <v>0</v>
          </cell>
          <cell r="DF68">
            <v>0</v>
          </cell>
          <cell r="DG68">
            <v>0</v>
          </cell>
          <cell r="DH68">
            <v>0</v>
          </cell>
          <cell r="DI68">
            <v>0</v>
          </cell>
          <cell r="DJ68">
            <v>0</v>
          </cell>
          <cell r="DK68">
            <v>0</v>
          </cell>
          <cell r="DL68">
            <v>0</v>
          </cell>
          <cell r="DM68">
            <v>0</v>
          </cell>
          <cell r="DO68">
            <v>0</v>
          </cell>
          <cell r="DP68">
            <v>0</v>
          </cell>
          <cell r="DQ68">
            <v>0</v>
          </cell>
          <cell r="DR68">
            <v>0</v>
          </cell>
          <cell r="DS68">
            <v>0</v>
          </cell>
          <cell r="DT68">
            <v>0</v>
          </cell>
          <cell r="DU68">
            <v>0</v>
          </cell>
          <cell r="DV68">
            <v>0</v>
          </cell>
          <cell r="DW68">
            <v>0</v>
          </cell>
          <cell r="DX68">
            <v>0</v>
          </cell>
          <cell r="DY68">
            <v>0</v>
          </cell>
          <cell r="DZ68">
            <v>0</v>
          </cell>
          <cell r="EA68">
            <v>0</v>
          </cell>
          <cell r="EB68">
            <v>0</v>
          </cell>
          <cell r="EC68">
            <v>0</v>
          </cell>
          <cell r="ED68">
            <v>0</v>
          </cell>
          <cell r="EE68">
            <v>0</v>
          </cell>
          <cell r="EF68">
            <v>0</v>
          </cell>
          <cell r="EG68">
            <v>0</v>
          </cell>
          <cell r="EH68">
            <v>0</v>
          </cell>
          <cell r="EI68">
            <v>0</v>
          </cell>
          <cell r="EJ68">
            <v>0</v>
          </cell>
          <cell r="EK68">
            <v>0</v>
          </cell>
          <cell r="EL68">
            <v>0</v>
          </cell>
          <cell r="EM68">
            <v>0</v>
          </cell>
          <cell r="EN68">
            <v>0</v>
          </cell>
          <cell r="EO68">
            <v>0</v>
          </cell>
          <cell r="EP68">
            <v>0</v>
          </cell>
          <cell r="EQ68">
            <v>0</v>
          </cell>
          <cell r="ER68">
            <v>0</v>
          </cell>
          <cell r="ES68">
            <v>0</v>
          </cell>
        </row>
        <row r="69">
          <cell r="AK69">
            <v>0</v>
          </cell>
          <cell r="AL69">
            <v>0</v>
          </cell>
          <cell r="AM69">
            <v>0</v>
          </cell>
          <cell r="AN69">
            <v>0</v>
          </cell>
          <cell r="AO69">
            <v>0</v>
          </cell>
          <cell r="AP69">
            <v>0</v>
          </cell>
          <cell r="AQ69">
            <v>0</v>
          </cell>
          <cell r="AR69">
            <v>0</v>
          </cell>
          <cell r="AS69">
            <v>0</v>
          </cell>
          <cell r="AT69">
            <v>0</v>
          </cell>
          <cell r="AU69">
            <v>0</v>
          </cell>
          <cell r="AV69">
            <v>0</v>
          </cell>
          <cell r="BM69">
            <v>0</v>
          </cell>
          <cell r="BN69">
            <v>0</v>
          </cell>
          <cell r="BO69">
            <v>0</v>
          </cell>
          <cell r="BP69">
            <v>0</v>
          </cell>
          <cell r="BQ69">
            <v>0</v>
          </cell>
          <cell r="BR69">
            <v>0</v>
          </cell>
          <cell r="BS69">
            <v>0</v>
          </cell>
          <cell r="BT69">
            <v>0</v>
          </cell>
          <cell r="BU69">
            <v>0</v>
          </cell>
          <cell r="BV69">
            <v>0</v>
          </cell>
          <cell r="BW69">
            <v>0</v>
          </cell>
          <cell r="BX69">
            <v>0</v>
          </cell>
          <cell r="CA69">
            <v>0</v>
          </cell>
          <cell r="CB69">
            <v>0</v>
          </cell>
          <cell r="CC69">
            <v>0</v>
          </cell>
          <cell r="CD69">
            <v>0</v>
          </cell>
          <cell r="CE69">
            <v>0</v>
          </cell>
          <cell r="CF69">
            <v>0</v>
          </cell>
          <cell r="CG69">
            <v>0</v>
          </cell>
          <cell r="CH69">
            <v>0</v>
          </cell>
          <cell r="CI69">
            <v>0</v>
          </cell>
          <cell r="CJ69">
            <v>0</v>
          </cell>
          <cell r="CK69">
            <v>0</v>
          </cell>
          <cell r="CL69">
            <v>0</v>
          </cell>
          <cell r="CN69">
            <v>0</v>
          </cell>
          <cell r="CO69">
            <v>0</v>
          </cell>
          <cell r="CP69">
            <v>0</v>
          </cell>
          <cell r="CQ69">
            <v>0</v>
          </cell>
          <cell r="CR69">
            <v>0</v>
          </cell>
          <cell r="CS69">
            <v>0</v>
          </cell>
          <cell r="CT69">
            <v>0</v>
          </cell>
          <cell r="CU69">
            <v>0</v>
          </cell>
          <cell r="CV69">
            <v>0</v>
          </cell>
          <cell r="CW69">
            <v>0</v>
          </cell>
          <cell r="CX69">
            <v>0</v>
          </cell>
          <cell r="CY69">
            <v>0</v>
          </cell>
          <cell r="CZ69">
            <v>0</v>
          </cell>
          <cell r="DA69">
            <v>0</v>
          </cell>
          <cell r="DB69">
            <v>0</v>
          </cell>
          <cell r="DC69">
            <v>0</v>
          </cell>
          <cell r="DD69">
            <v>0</v>
          </cell>
          <cell r="DE69">
            <v>0</v>
          </cell>
          <cell r="DF69">
            <v>0</v>
          </cell>
          <cell r="DG69">
            <v>0</v>
          </cell>
          <cell r="DH69">
            <v>0</v>
          </cell>
          <cell r="DI69">
            <v>0</v>
          </cell>
          <cell r="DJ69">
            <v>0</v>
          </cell>
          <cell r="DK69">
            <v>0</v>
          </cell>
          <cell r="DL69">
            <v>0</v>
          </cell>
          <cell r="DM69">
            <v>0</v>
          </cell>
          <cell r="DO69">
            <v>0</v>
          </cell>
          <cell r="DP69">
            <v>0</v>
          </cell>
          <cell r="DQ69">
            <v>0</v>
          </cell>
          <cell r="DR69">
            <v>0</v>
          </cell>
          <cell r="DS69">
            <v>0</v>
          </cell>
          <cell r="DT69">
            <v>0</v>
          </cell>
          <cell r="DU69">
            <v>0</v>
          </cell>
          <cell r="DV69">
            <v>0</v>
          </cell>
          <cell r="DW69">
            <v>0</v>
          </cell>
          <cell r="DX69">
            <v>0</v>
          </cell>
          <cell r="DY69">
            <v>0</v>
          </cell>
          <cell r="DZ69">
            <v>0</v>
          </cell>
          <cell r="EA69">
            <v>0</v>
          </cell>
          <cell r="EB69">
            <v>0</v>
          </cell>
          <cell r="EC69">
            <v>0</v>
          </cell>
          <cell r="ED69">
            <v>0</v>
          </cell>
          <cell r="EE69">
            <v>0</v>
          </cell>
          <cell r="EF69">
            <v>0</v>
          </cell>
          <cell r="EG69">
            <v>0</v>
          </cell>
          <cell r="EH69">
            <v>0</v>
          </cell>
          <cell r="EI69">
            <v>0</v>
          </cell>
          <cell r="EJ69">
            <v>0</v>
          </cell>
          <cell r="EK69">
            <v>0</v>
          </cell>
          <cell r="EL69">
            <v>0</v>
          </cell>
          <cell r="EM69">
            <v>0</v>
          </cell>
          <cell r="EN69">
            <v>0</v>
          </cell>
          <cell r="EO69">
            <v>0</v>
          </cell>
          <cell r="EP69">
            <v>0</v>
          </cell>
          <cell r="EQ69">
            <v>0</v>
          </cell>
          <cell r="ER69">
            <v>0</v>
          </cell>
          <cell r="ES69">
            <v>0</v>
          </cell>
        </row>
        <row r="70">
          <cell r="AK70">
            <v>0</v>
          </cell>
          <cell r="AL70">
            <v>0</v>
          </cell>
          <cell r="AM70">
            <v>0</v>
          </cell>
          <cell r="AN70">
            <v>0</v>
          </cell>
          <cell r="AO70">
            <v>0</v>
          </cell>
          <cell r="AP70">
            <v>0</v>
          </cell>
          <cell r="AQ70">
            <v>0</v>
          </cell>
          <cell r="AR70">
            <v>0</v>
          </cell>
          <cell r="AS70">
            <v>0</v>
          </cell>
          <cell r="AT70">
            <v>0</v>
          </cell>
          <cell r="AU70">
            <v>0</v>
          </cell>
          <cell r="AV70">
            <v>0</v>
          </cell>
          <cell r="BM70">
            <v>0</v>
          </cell>
          <cell r="BN70">
            <v>0</v>
          </cell>
          <cell r="BO70">
            <v>0</v>
          </cell>
          <cell r="BP70">
            <v>0</v>
          </cell>
          <cell r="BQ70">
            <v>0</v>
          </cell>
          <cell r="BR70">
            <v>0</v>
          </cell>
          <cell r="BS70">
            <v>0</v>
          </cell>
          <cell r="BT70">
            <v>0</v>
          </cell>
          <cell r="BU70">
            <v>0</v>
          </cell>
          <cell r="BV70">
            <v>0</v>
          </cell>
          <cell r="BW70">
            <v>0</v>
          </cell>
          <cell r="BX70">
            <v>0</v>
          </cell>
          <cell r="CA70">
            <v>0</v>
          </cell>
          <cell r="CB70">
            <v>0</v>
          </cell>
          <cell r="CC70">
            <v>0</v>
          </cell>
          <cell r="CD70">
            <v>0</v>
          </cell>
          <cell r="CE70">
            <v>0</v>
          </cell>
          <cell r="CF70">
            <v>0</v>
          </cell>
          <cell r="CG70">
            <v>0</v>
          </cell>
          <cell r="CH70">
            <v>0</v>
          </cell>
          <cell r="CI70">
            <v>0</v>
          </cell>
          <cell r="CJ70">
            <v>0</v>
          </cell>
          <cell r="CK70">
            <v>0</v>
          </cell>
          <cell r="CL70">
            <v>0</v>
          </cell>
          <cell r="CN70">
            <v>0</v>
          </cell>
          <cell r="CO70">
            <v>0</v>
          </cell>
          <cell r="CP70">
            <v>0</v>
          </cell>
          <cell r="CQ70">
            <v>0</v>
          </cell>
          <cell r="CR70">
            <v>0</v>
          </cell>
          <cell r="CS70">
            <v>0</v>
          </cell>
          <cell r="CT70">
            <v>0</v>
          </cell>
          <cell r="CU70">
            <v>0</v>
          </cell>
          <cell r="CV70">
            <v>0</v>
          </cell>
          <cell r="CW70">
            <v>0</v>
          </cell>
          <cell r="CX70">
            <v>0</v>
          </cell>
          <cell r="CY70">
            <v>0</v>
          </cell>
          <cell r="CZ70">
            <v>0</v>
          </cell>
          <cell r="DA70">
            <v>0</v>
          </cell>
          <cell r="DB70">
            <v>0</v>
          </cell>
          <cell r="DC70">
            <v>0</v>
          </cell>
          <cell r="DD70">
            <v>0</v>
          </cell>
          <cell r="DE70">
            <v>0</v>
          </cell>
          <cell r="DF70">
            <v>0</v>
          </cell>
          <cell r="DG70">
            <v>0</v>
          </cell>
          <cell r="DH70">
            <v>0</v>
          </cell>
          <cell r="DI70">
            <v>0</v>
          </cell>
          <cell r="DJ70">
            <v>0</v>
          </cell>
          <cell r="DK70">
            <v>0</v>
          </cell>
          <cell r="DL70">
            <v>0</v>
          </cell>
          <cell r="DM70">
            <v>0</v>
          </cell>
          <cell r="DO70">
            <v>0</v>
          </cell>
          <cell r="DP70">
            <v>0</v>
          </cell>
          <cell r="DQ70">
            <v>0</v>
          </cell>
          <cell r="DR70">
            <v>0</v>
          </cell>
          <cell r="DS70">
            <v>0</v>
          </cell>
          <cell r="DT70">
            <v>0</v>
          </cell>
          <cell r="DU70">
            <v>0</v>
          </cell>
          <cell r="DV70">
            <v>0</v>
          </cell>
          <cell r="DW70">
            <v>0</v>
          </cell>
          <cell r="DX70">
            <v>0</v>
          </cell>
          <cell r="DY70">
            <v>0</v>
          </cell>
          <cell r="DZ70">
            <v>0</v>
          </cell>
          <cell r="EA70">
            <v>0</v>
          </cell>
          <cell r="EB70">
            <v>0</v>
          </cell>
          <cell r="EC70">
            <v>0</v>
          </cell>
          <cell r="ED70">
            <v>0</v>
          </cell>
          <cell r="EE70">
            <v>0</v>
          </cell>
          <cell r="EF70">
            <v>0</v>
          </cell>
          <cell r="EG70">
            <v>0</v>
          </cell>
          <cell r="EH70">
            <v>0</v>
          </cell>
          <cell r="EI70">
            <v>0</v>
          </cell>
          <cell r="EJ70">
            <v>0</v>
          </cell>
          <cell r="EK70">
            <v>0</v>
          </cell>
          <cell r="EL70">
            <v>0</v>
          </cell>
          <cell r="EM70">
            <v>0</v>
          </cell>
          <cell r="EN70">
            <v>0</v>
          </cell>
          <cell r="EO70">
            <v>0</v>
          </cell>
          <cell r="EP70">
            <v>0</v>
          </cell>
          <cell r="EQ70">
            <v>0</v>
          </cell>
          <cell r="ER70">
            <v>0</v>
          </cell>
          <cell r="ES70">
            <v>0</v>
          </cell>
        </row>
        <row r="71">
          <cell r="AK71">
            <v>0</v>
          </cell>
          <cell r="AL71">
            <v>0</v>
          </cell>
          <cell r="AM71">
            <v>0</v>
          </cell>
          <cell r="AN71">
            <v>0</v>
          </cell>
          <cell r="AO71">
            <v>0</v>
          </cell>
          <cell r="AP71">
            <v>0</v>
          </cell>
          <cell r="AQ71">
            <v>0</v>
          </cell>
          <cell r="AR71">
            <v>0</v>
          </cell>
          <cell r="AS71">
            <v>0</v>
          </cell>
          <cell r="AT71">
            <v>0</v>
          </cell>
          <cell r="AU71">
            <v>0</v>
          </cell>
          <cell r="AV71">
            <v>0</v>
          </cell>
          <cell r="BM71">
            <v>0</v>
          </cell>
          <cell r="BN71">
            <v>0</v>
          </cell>
          <cell r="BO71">
            <v>0</v>
          </cell>
          <cell r="BP71">
            <v>0</v>
          </cell>
          <cell r="BQ71">
            <v>0</v>
          </cell>
          <cell r="BR71">
            <v>0</v>
          </cell>
          <cell r="BS71">
            <v>0</v>
          </cell>
          <cell r="BT71">
            <v>0</v>
          </cell>
          <cell r="BU71">
            <v>0</v>
          </cell>
          <cell r="BV71">
            <v>0</v>
          </cell>
          <cell r="BW71">
            <v>0</v>
          </cell>
          <cell r="BX71">
            <v>0</v>
          </cell>
          <cell r="CA71">
            <v>0</v>
          </cell>
          <cell r="CB71">
            <v>0</v>
          </cell>
          <cell r="CC71">
            <v>0</v>
          </cell>
          <cell r="CD71">
            <v>0</v>
          </cell>
          <cell r="CE71">
            <v>0</v>
          </cell>
          <cell r="CF71">
            <v>0</v>
          </cell>
          <cell r="CG71">
            <v>0</v>
          </cell>
          <cell r="CH71">
            <v>0</v>
          </cell>
          <cell r="CI71">
            <v>0</v>
          </cell>
          <cell r="CJ71">
            <v>0</v>
          </cell>
          <cell r="CK71">
            <v>0</v>
          </cell>
          <cell r="CL71">
            <v>0</v>
          </cell>
          <cell r="CN71">
            <v>0</v>
          </cell>
          <cell r="CO71">
            <v>0</v>
          </cell>
          <cell r="CP71">
            <v>0</v>
          </cell>
          <cell r="CQ71">
            <v>0</v>
          </cell>
          <cell r="CR71">
            <v>0</v>
          </cell>
          <cell r="CS71">
            <v>0</v>
          </cell>
          <cell r="CT71">
            <v>0</v>
          </cell>
          <cell r="CU71">
            <v>0</v>
          </cell>
          <cell r="CV71">
            <v>0</v>
          </cell>
          <cell r="CW71">
            <v>0</v>
          </cell>
          <cell r="CX71">
            <v>0</v>
          </cell>
          <cell r="CY71">
            <v>0</v>
          </cell>
          <cell r="CZ71">
            <v>0</v>
          </cell>
          <cell r="DA71">
            <v>0</v>
          </cell>
          <cell r="DB71">
            <v>0</v>
          </cell>
          <cell r="DC71">
            <v>0</v>
          </cell>
          <cell r="DD71">
            <v>0</v>
          </cell>
          <cell r="DE71">
            <v>0</v>
          </cell>
          <cell r="DF71">
            <v>0</v>
          </cell>
          <cell r="DG71">
            <v>0</v>
          </cell>
          <cell r="DH71">
            <v>0</v>
          </cell>
          <cell r="DI71">
            <v>0</v>
          </cell>
          <cell r="DJ71">
            <v>0</v>
          </cell>
          <cell r="DK71">
            <v>0</v>
          </cell>
          <cell r="DL71">
            <v>0</v>
          </cell>
          <cell r="DM71">
            <v>0</v>
          </cell>
          <cell r="DO71">
            <v>0</v>
          </cell>
          <cell r="DP71">
            <v>0</v>
          </cell>
          <cell r="DQ71">
            <v>0</v>
          </cell>
          <cell r="DR71">
            <v>0</v>
          </cell>
          <cell r="DS71">
            <v>0</v>
          </cell>
          <cell r="DT71">
            <v>0</v>
          </cell>
          <cell r="DU71">
            <v>0</v>
          </cell>
          <cell r="DV71">
            <v>0</v>
          </cell>
          <cell r="DW71">
            <v>0</v>
          </cell>
          <cell r="DX71">
            <v>0</v>
          </cell>
          <cell r="DY71">
            <v>0</v>
          </cell>
          <cell r="DZ71">
            <v>0</v>
          </cell>
          <cell r="EA71">
            <v>0</v>
          </cell>
          <cell r="EB71">
            <v>0</v>
          </cell>
          <cell r="EC71">
            <v>0</v>
          </cell>
          <cell r="ED71">
            <v>0</v>
          </cell>
          <cell r="EE71">
            <v>0</v>
          </cell>
          <cell r="EF71">
            <v>0</v>
          </cell>
          <cell r="EG71">
            <v>0</v>
          </cell>
          <cell r="EH71">
            <v>0</v>
          </cell>
          <cell r="EI71">
            <v>0</v>
          </cell>
          <cell r="EJ71">
            <v>0</v>
          </cell>
          <cell r="EK71">
            <v>0</v>
          </cell>
          <cell r="EL71">
            <v>0</v>
          </cell>
          <cell r="EM71">
            <v>0</v>
          </cell>
          <cell r="EN71">
            <v>0</v>
          </cell>
          <cell r="EO71">
            <v>0</v>
          </cell>
          <cell r="EP71">
            <v>0</v>
          </cell>
          <cell r="EQ71">
            <v>0</v>
          </cell>
          <cell r="ER71">
            <v>0</v>
          </cell>
          <cell r="ES71">
            <v>0</v>
          </cell>
        </row>
        <row r="72">
          <cell r="AK72">
            <v>0</v>
          </cell>
          <cell r="AL72">
            <v>0</v>
          </cell>
          <cell r="AM72">
            <v>0</v>
          </cell>
          <cell r="AN72">
            <v>0</v>
          </cell>
          <cell r="AO72">
            <v>0</v>
          </cell>
          <cell r="AP72">
            <v>0</v>
          </cell>
          <cell r="AQ72">
            <v>0</v>
          </cell>
          <cell r="AR72">
            <v>0</v>
          </cell>
          <cell r="AS72">
            <v>0</v>
          </cell>
          <cell r="AT72">
            <v>0</v>
          </cell>
          <cell r="AU72">
            <v>0</v>
          </cell>
          <cell r="AV72">
            <v>0</v>
          </cell>
          <cell r="BM72">
            <v>0</v>
          </cell>
          <cell r="BN72">
            <v>0</v>
          </cell>
          <cell r="BO72">
            <v>0</v>
          </cell>
          <cell r="BP72">
            <v>0</v>
          </cell>
          <cell r="BQ72">
            <v>0</v>
          </cell>
          <cell r="BR72">
            <v>0</v>
          </cell>
          <cell r="BS72">
            <v>0</v>
          </cell>
          <cell r="BT72">
            <v>0</v>
          </cell>
          <cell r="BU72">
            <v>0</v>
          </cell>
          <cell r="BV72">
            <v>0</v>
          </cell>
          <cell r="BW72">
            <v>0</v>
          </cell>
          <cell r="BX72">
            <v>0</v>
          </cell>
          <cell r="CA72">
            <v>0</v>
          </cell>
          <cell r="CB72">
            <v>0</v>
          </cell>
          <cell r="CC72">
            <v>0</v>
          </cell>
          <cell r="CD72">
            <v>0</v>
          </cell>
          <cell r="CE72">
            <v>0</v>
          </cell>
          <cell r="CF72">
            <v>0</v>
          </cell>
          <cell r="CG72">
            <v>0</v>
          </cell>
          <cell r="CH72">
            <v>0</v>
          </cell>
          <cell r="CI72">
            <v>0</v>
          </cell>
          <cell r="CJ72">
            <v>0</v>
          </cell>
          <cell r="CK72">
            <v>0</v>
          </cell>
          <cell r="CL72">
            <v>0</v>
          </cell>
          <cell r="CN72">
            <v>0</v>
          </cell>
          <cell r="CO72">
            <v>0</v>
          </cell>
          <cell r="CP72">
            <v>0</v>
          </cell>
          <cell r="CQ72">
            <v>0</v>
          </cell>
          <cell r="CR72">
            <v>0</v>
          </cell>
          <cell r="CS72">
            <v>0</v>
          </cell>
          <cell r="CT72">
            <v>0</v>
          </cell>
          <cell r="CU72">
            <v>0</v>
          </cell>
          <cell r="CV72">
            <v>0</v>
          </cell>
          <cell r="CW72">
            <v>0</v>
          </cell>
          <cell r="CX72">
            <v>0</v>
          </cell>
          <cell r="CY72">
            <v>0</v>
          </cell>
          <cell r="CZ72">
            <v>0</v>
          </cell>
          <cell r="DA72">
            <v>0</v>
          </cell>
          <cell r="DB72">
            <v>0</v>
          </cell>
          <cell r="DC72">
            <v>0</v>
          </cell>
          <cell r="DD72">
            <v>0</v>
          </cell>
          <cell r="DE72">
            <v>0</v>
          </cell>
          <cell r="DF72">
            <v>0</v>
          </cell>
          <cell r="DG72">
            <v>0</v>
          </cell>
          <cell r="DH72">
            <v>0</v>
          </cell>
          <cell r="DI72">
            <v>0</v>
          </cell>
          <cell r="DJ72">
            <v>0</v>
          </cell>
          <cell r="DK72">
            <v>0</v>
          </cell>
          <cell r="DL72">
            <v>0</v>
          </cell>
          <cell r="DM72">
            <v>0</v>
          </cell>
          <cell r="DO72">
            <v>0</v>
          </cell>
          <cell r="DP72">
            <v>0</v>
          </cell>
          <cell r="DQ72">
            <v>0</v>
          </cell>
          <cell r="DR72">
            <v>0</v>
          </cell>
          <cell r="DS72">
            <v>0</v>
          </cell>
          <cell r="DT72">
            <v>0</v>
          </cell>
          <cell r="DU72">
            <v>0</v>
          </cell>
          <cell r="DV72">
            <v>0</v>
          </cell>
          <cell r="DW72">
            <v>0</v>
          </cell>
          <cell r="DX72">
            <v>0</v>
          </cell>
          <cell r="DY72">
            <v>0</v>
          </cell>
          <cell r="DZ72">
            <v>0</v>
          </cell>
          <cell r="EA72">
            <v>0</v>
          </cell>
          <cell r="EB72">
            <v>0</v>
          </cell>
          <cell r="EC72">
            <v>0</v>
          </cell>
          <cell r="ED72">
            <v>0</v>
          </cell>
          <cell r="EE72">
            <v>0</v>
          </cell>
          <cell r="EF72">
            <v>0</v>
          </cell>
          <cell r="EG72">
            <v>0</v>
          </cell>
          <cell r="EH72">
            <v>0</v>
          </cell>
          <cell r="EI72">
            <v>0</v>
          </cell>
          <cell r="EJ72">
            <v>0</v>
          </cell>
          <cell r="EK72">
            <v>0</v>
          </cell>
          <cell r="EL72">
            <v>0</v>
          </cell>
          <cell r="EM72">
            <v>0</v>
          </cell>
          <cell r="EN72">
            <v>0</v>
          </cell>
          <cell r="EO72">
            <v>0</v>
          </cell>
          <cell r="EP72">
            <v>0</v>
          </cell>
          <cell r="EQ72">
            <v>0</v>
          </cell>
          <cell r="ER72">
            <v>0</v>
          </cell>
          <cell r="ES72">
            <v>0</v>
          </cell>
        </row>
        <row r="73">
          <cell r="AK73">
            <v>0</v>
          </cell>
          <cell r="AL73">
            <v>0</v>
          </cell>
          <cell r="AM73">
            <v>0</v>
          </cell>
          <cell r="AN73">
            <v>0</v>
          </cell>
          <cell r="AO73">
            <v>0</v>
          </cell>
          <cell r="AP73">
            <v>0</v>
          </cell>
          <cell r="AQ73">
            <v>0</v>
          </cell>
          <cell r="AR73">
            <v>0</v>
          </cell>
          <cell r="AS73">
            <v>0</v>
          </cell>
          <cell r="AT73">
            <v>0</v>
          </cell>
          <cell r="AU73">
            <v>0</v>
          </cell>
          <cell r="AV73">
            <v>0</v>
          </cell>
          <cell r="BM73">
            <v>0</v>
          </cell>
          <cell r="BN73">
            <v>0</v>
          </cell>
          <cell r="BO73">
            <v>0</v>
          </cell>
          <cell r="BP73">
            <v>0</v>
          </cell>
          <cell r="BQ73">
            <v>0</v>
          </cell>
          <cell r="BR73">
            <v>0</v>
          </cell>
          <cell r="BS73">
            <v>0</v>
          </cell>
          <cell r="BT73">
            <v>0</v>
          </cell>
          <cell r="BU73">
            <v>0</v>
          </cell>
          <cell r="BV73">
            <v>0</v>
          </cell>
          <cell r="BW73">
            <v>0</v>
          </cell>
          <cell r="BX73">
            <v>0</v>
          </cell>
          <cell r="CA73">
            <v>0</v>
          </cell>
          <cell r="CB73">
            <v>0</v>
          </cell>
          <cell r="CC73">
            <v>0</v>
          </cell>
          <cell r="CD73">
            <v>0</v>
          </cell>
          <cell r="CE73">
            <v>0</v>
          </cell>
          <cell r="CF73">
            <v>0</v>
          </cell>
          <cell r="CG73">
            <v>0</v>
          </cell>
          <cell r="CH73">
            <v>0</v>
          </cell>
          <cell r="CI73">
            <v>0</v>
          </cell>
          <cell r="CJ73">
            <v>0</v>
          </cell>
          <cell r="CK73">
            <v>0</v>
          </cell>
          <cell r="CL73">
            <v>0</v>
          </cell>
          <cell r="CN73">
            <v>0</v>
          </cell>
          <cell r="CO73">
            <v>0</v>
          </cell>
          <cell r="CP73">
            <v>0</v>
          </cell>
          <cell r="CQ73">
            <v>0</v>
          </cell>
          <cell r="CR73">
            <v>0</v>
          </cell>
          <cell r="CS73">
            <v>0</v>
          </cell>
          <cell r="CT73">
            <v>0</v>
          </cell>
          <cell r="CU73">
            <v>0</v>
          </cell>
          <cell r="CV73">
            <v>0</v>
          </cell>
          <cell r="CW73">
            <v>0</v>
          </cell>
          <cell r="CX73">
            <v>0</v>
          </cell>
          <cell r="CY73">
            <v>0</v>
          </cell>
          <cell r="CZ73">
            <v>0</v>
          </cell>
          <cell r="DA73">
            <v>0</v>
          </cell>
          <cell r="DB73">
            <v>0</v>
          </cell>
          <cell r="DC73">
            <v>0</v>
          </cell>
          <cell r="DD73">
            <v>0</v>
          </cell>
          <cell r="DE73">
            <v>0</v>
          </cell>
          <cell r="DF73">
            <v>0</v>
          </cell>
          <cell r="DG73">
            <v>0</v>
          </cell>
          <cell r="DH73">
            <v>0</v>
          </cell>
          <cell r="DI73">
            <v>0</v>
          </cell>
          <cell r="DJ73">
            <v>0</v>
          </cell>
          <cell r="DK73">
            <v>0</v>
          </cell>
          <cell r="DL73">
            <v>0</v>
          </cell>
          <cell r="DM73">
            <v>0</v>
          </cell>
          <cell r="DO73">
            <v>0</v>
          </cell>
          <cell r="DP73">
            <v>0</v>
          </cell>
          <cell r="DQ73">
            <v>0</v>
          </cell>
          <cell r="DR73">
            <v>0</v>
          </cell>
          <cell r="DS73">
            <v>0</v>
          </cell>
          <cell r="DT73">
            <v>0</v>
          </cell>
          <cell r="DU73">
            <v>0</v>
          </cell>
          <cell r="DV73">
            <v>0</v>
          </cell>
          <cell r="DW73">
            <v>0</v>
          </cell>
          <cell r="DX73">
            <v>0</v>
          </cell>
          <cell r="DY73">
            <v>0</v>
          </cell>
          <cell r="DZ73">
            <v>0</v>
          </cell>
          <cell r="EA73">
            <v>0</v>
          </cell>
          <cell r="EB73">
            <v>0</v>
          </cell>
          <cell r="EC73">
            <v>0</v>
          </cell>
          <cell r="ED73">
            <v>0</v>
          </cell>
          <cell r="EE73">
            <v>0</v>
          </cell>
          <cell r="EF73">
            <v>0</v>
          </cell>
          <cell r="EG73">
            <v>0</v>
          </cell>
          <cell r="EH73">
            <v>0</v>
          </cell>
          <cell r="EI73">
            <v>0</v>
          </cell>
          <cell r="EJ73">
            <v>0</v>
          </cell>
          <cell r="EK73">
            <v>0</v>
          </cell>
          <cell r="EL73">
            <v>0</v>
          </cell>
          <cell r="EM73">
            <v>0</v>
          </cell>
          <cell r="EN73">
            <v>0</v>
          </cell>
          <cell r="EO73">
            <v>0</v>
          </cell>
          <cell r="EP73">
            <v>0</v>
          </cell>
          <cell r="EQ73">
            <v>0</v>
          </cell>
          <cell r="ER73">
            <v>0</v>
          </cell>
          <cell r="ES73">
            <v>0</v>
          </cell>
        </row>
        <row r="74">
          <cell r="AK74">
            <v>0</v>
          </cell>
          <cell r="AL74">
            <v>0</v>
          </cell>
          <cell r="AM74">
            <v>0</v>
          </cell>
          <cell r="AN74">
            <v>0</v>
          </cell>
          <cell r="AO74">
            <v>0</v>
          </cell>
          <cell r="AP74">
            <v>0</v>
          </cell>
          <cell r="AQ74">
            <v>0</v>
          </cell>
          <cell r="AR74">
            <v>0</v>
          </cell>
          <cell r="AS74">
            <v>0</v>
          </cell>
          <cell r="AT74">
            <v>0</v>
          </cell>
          <cell r="AU74">
            <v>0</v>
          </cell>
          <cell r="AV74">
            <v>0</v>
          </cell>
          <cell r="BM74">
            <v>0</v>
          </cell>
          <cell r="BN74">
            <v>0</v>
          </cell>
          <cell r="BO74">
            <v>0</v>
          </cell>
          <cell r="BP74">
            <v>0</v>
          </cell>
          <cell r="BQ74">
            <v>0</v>
          </cell>
          <cell r="BR74">
            <v>0</v>
          </cell>
          <cell r="BS74">
            <v>0</v>
          </cell>
          <cell r="BT74">
            <v>0</v>
          </cell>
          <cell r="BU74">
            <v>0</v>
          </cell>
          <cell r="BV74">
            <v>0</v>
          </cell>
          <cell r="BW74">
            <v>0</v>
          </cell>
          <cell r="BX74">
            <v>0</v>
          </cell>
          <cell r="CA74">
            <v>0</v>
          </cell>
          <cell r="CB74">
            <v>0</v>
          </cell>
          <cell r="CC74">
            <v>0</v>
          </cell>
          <cell r="CD74">
            <v>0</v>
          </cell>
          <cell r="CE74">
            <v>0</v>
          </cell>
          <cell r="CF74">
            <v>0</v>
          </cell>
          <cell r="CG74">
            <v>0</v>
          </cell>
          <cell r="CH74">
            <v>0</v>
          </cell>
          <cell r="CI74">
            <v>0</v>
          </cell>
          <cell r="CJ74">
            <v>0</v>
          </cell>
          <cell r="CK74">
            <v>0</v>
          </cell>
          <cell r="CL74">
            <v>0</v>
          </cell>
          <cell r="CN74">
            <v>0</v>
          </cell>
          <cell r="CO74">
            <v>0</v>
          </cell>
          <cell r="CP74">
            <v>0</v>
          </cell>
          <cell r="CQ74">
            <v>0</v>
          </cell>
          <cell r="CR74">
            <v>0</v>
          </cell>
          <cell r="CS74">
            <v>0</v>
          </cell>
          <cell r="CT74">
            <v>0</v>
          </cell>
          <cell r="CU74">
            <v>0</v>
          </cell>
          <cell r="CV74">
            <v>0</v>
          </cell>
          <cell r="CW74">
            <v>0</v>
          </cell>
          <cell r="CX74">
            <v>0</v>
          </cell>
          <cell r="CY74">
            <v>0</v>
          </cell>
          <cell r="CZ74">
            <v>0</v>
          </cell>
          <cell r="DA74">
            <v>0</v>
          </cell>
          <cell r="DB74">
            <v>0</v>
          </cell>
          <cell r="DC74">
            <v>0</v>
          </cell>
          <cell r="DD74">
            <v>0</v>
          </cell>
          <cell r="DE74">
            <v>0</v>
          </cell>
          <cell r="DF74">
            <v>0</v>
          </cell>
          <cell r="DG74">
            <v>0</v>
          </cell>
          <cell r="DH74">
            <v>0</v>
          </cell>
          <cell r="DI74">
            <v>0</v>
          </cell>
          <cell r="DJ74">
            <v>0</v>
          </cell>
          <cell r="DK74">
            <v>0</v>
          </cell>
          <cell r="DL74">
            <v>0</v>
          </cell>
          <cell r="DM74">
            <v>0</v>
          </cell>
          <cell r="DO74">
            <v>0</v>
          </cell>
          <cell r="DP74">
            <v>0</v>
          </cell>
          <cell r="DQ74">
            <v>0</v>
          </cell>
          <cell r="DR74">
            <v>0</v>
          </cell>
          <cell r="DS74">
            <v>0</v>
          </cell>
          <cell r="DT74">
            <v>0</v>
          </cell>
          <cell r="DU74">
            <v>0</v>
          </cell>
          <cell r="DV74">
            <v>0</v>
          </cell>
          <cell r="DW74">
            <v>0</v>
          </cell>
          <cell r="DX74">
            <v>0</v>
          </cell>
          <cell r="DY74">
            <v>0</v>
          </cell>
          <cell r="DZ74">
            <v>0</v>
          </cell>
          <cell r="EA74">
            <v>0</v>
          </cell>
          <cell r="EB74">
            <v>0</v>
          </cell>
          <cell r="EC74">
            <v>0</v>
          </cell>
          <cell r="ED74">
            <v>0</v>
          </cell>
          <cell r="EE74">
            <v>0</v>
          </cell>
          <cell r="EF74">
            <v>0</v>
          </cell>
          <cell r="EG74">
            <v>0</v>
          </cell>
          <cell r="EH74">
            <v>0</v>
          </cell>
          <cell r="EI74">
            <v>0</v>
          </cell>
          <cell r="EJ74">
            <v>0</v>
          </cell>
          <cell r="EK74">
            <v>0</v>
          </cell>
          <cell r="EL74">
            <v>0</v>
          </cell>
          <cell r="EM74">
            <v>0</v>
          </cell>
          <cell r="EN74">
            <v>0</v>
          </cell>
          <cell r="EO74">
            <v>0</v>
          </cell>
          <cell r="EP74">
            <v>0</v>
          </cell>
          <cell r="EQ74">
            <v>0</v>
          </cell>
          <cell r="ER74">
            <v>0</v>
          </cell>
          <cell r="ES74">
            <v>0</v>
          </cell>
        </row>
        <row r="75">
          <cell r="AK75">
            <v>0</v>
          </cell>
          <cell r="AL75">
            <v>0</v>
          </cell>
          <cell r="AM75">
            <v>0</v>
          </cell>
          <cell r="AN75">
            <v>0</v>
          </cell>
          <cell r="AO75">
            <v>0</v>
          </cell>
          <cell r="AP75">
            <v>0</v>
          </cell>
          <cell r="AQ75">
            <v>0</v>
          </cell>
          <cell r="AR75">
            <v>0</v>
          </cell>
          <cell r="AS75">
            <v>0</v>
          </cell>
          <cell r="AT75">
            <v>0</v>
          </cell>
          <cell r="AU75">
            <v>0</v>
          </cell>
          <cell r="AV75">
            <v>0</v>
          </cell>
          <cell r="BM75">
            <v>0</v>
          </cell>
          <cell r="BN75">
            <v>0</v>
          </cell>
          <cell r="BO75">
            <v>0</v>
          </cell>
          <cell r="BP75">
            <v>0</v>
          </cell>
          <cell r="BQ75">
            <v>0</v>
          </cell>
          <cell r="BR75">
            <v>0</v>
          </cell>
          <cell r="BS75">
            <v>0</v>
          </cell>
          <cell r="BT75">
            <v>0</v>
          </cell>
          <cell r="BU75">
            <v>0</v>
          </cell>
          <cell r="BV75">
            <v>0</v>
          </cell>
          <cell r="BW75">
            <v>0</v>
          </cell>
          <cell r="BX75">
            <v>0</v>
          </cell>
          <cell r="CA75">
            <v>0</v>
          </cell>
          <cell r="CB75">
            <v>0</v>
          </cell>
          <cell r="CC75">
            <v>0</v>
          </cell>
          <cell r="CD75">
            <v>0</v>
          </cell>
          <cell r="CE75">
            <v>0</v>
          </cell>
          <cell r="CF75">
            <v>0</v>
          </cell>
          <cell r="CG75">
            <v>0</v>
          </cell>
          <cell r="CH75">
            <v>0</v>
          </cell>
          <cell r="CI75">
            <v>0</v>
          </cell>
          <cell r="CJ75">
            <v>0</v>
          </cell>
          <cell r="CK75">
            <v>0</v>
          </cell>
          <cell r="CL75">
            <v>0</v>
          </cell>
          <cell r="CN75">
            <v>0</v>
          </cell>
          <cell r="CO75">
            <v>0</v>
          </cell>
          <cell r="CP75">
            <v>0</v>
          </cell>
          <cell r="CQ75">
            <v>0</v>
          </cell>
          <cell r="CR75">
            <v>0</v>
          </cell>
          <cell r="CS75">
            <v>0</v>
          </cell>
          <cell r="CT75">
            <v>0</v>
          </cell>
          <cell r="CU75">
            <v>0</v>
          </cell>
          <cell r="CV75">
            <v>0</v>
          </cell>
          <cell r="CW75">
            <v>0</v>
          </cell>
          <cell r="CX75">
            <v>0</v>
          </cell>
          <cell r="CY75">
            <v>0</v>
          </cell>
          <cell r="CZ75">
            <v>0</v>
          </cell>
          <cell r="DA75">
            <v>0</v>
          </cell>
          <cell r="DB75">
            <v>0</v>
          </cell>
          <cell r="DC75">
            <v>0</v>
          </cell>
          <cell r="DD75">
            <v>0</v>
          </cell>
          <cell r="DE75">
            <v>0</v>
          </cell>
          <cell r="DF75">
            <v>0</v>
          </cell>
          <cell r="DG75">
            <v>0</v>
          </cell>
          <cell r="DH75">
            <v>0</v>
          </cell>
          <cell r="DI75">
            <v>0</v>
          </cell>
          <cell r="DJ75">
            <v>0</v>
          </cell>
          <cell r="DK75">
            <v>0</v>
          </cell>
          <cell r="DL75">
            <v>0</v>
          </cell>
          <cell r="DM75">
            <v>0</v>
          </cell>
          <cell r="DO75">
            <v>0</v>
          </cell>
          <cell r="DP75">
            <v>0</v>
          </cell>
          <cell r="DQ75">
            <v>0</v>
          </cell>
          <cell r="DR75">
            <v>0</v>
          </cell>
          <cell r="DS75">
            <v>0</v>
          </cell>
          <cell r="DT75">
            <v>0</v>
          </cell>
          <cell r="DU75">
            <v>0</v>
          </cell>
          <cell r="DV75">
            <v>0</v>
          </cell>
          <cell r="DW75">
            <v>0</v>
          </cell>
          <cell r="DX75">
            <v>0</v>
          </cell>
          <cell r="DY75">
            <v>0</v>
          </cell>
          <cell r="DZ75">
            <v>0</v>
          </cell>
          <cell r="EA75">
            <v>0</v>
          </cell>
          <cell r="EB75">
            <v>0</v>
          </cell>
          <cell r="EC75">
            <v>0</v>
          </cell>
          <cell r="ED75">
            <v>0</v>
          </cell>
          <cell r="EE75">
            <v>0</v>
          </cell>
          <cell r="EF75">
            <v>0</v>
          </cell>
          <cell r="EG75">
            <v>0</v>
          </cell>
          <cell r="EH75">
            <v>0</v>
          </cell>
          <cell r="EI75">
            <v>0</v>
          </cell>
          <cell r="EJ75">
            <v>0</v>
          </cell>
          <cell r="EK75">
            <v>0</v>
          </cell>
          <cell r="EL75">
            <v>0</v>
          </cell>
          <cell r="EM75">
            <v>0</v>
          </cell>
          <cell r="EN75">
            <v>0</v>
          </cell>
          <cell r="EO75">
            <v>0</v>
          </cell>
          <cell r="EP75">
            <v>0</v>
          </cell>
          <cell r="EQ75">
            <v>0</v>
          </cell>
          <cell r="ER75">
            <v>0</v>
          </cell>
          <cell r="ES75">
            <v>0</v>
          </cell>
        </row>
        <row r="76">
          <cell r="AK76">
            <v>0</v>
          </cell>
          <cell r="AL76">
            <v>0</v>
          </cell>
          <cell r="AM76">
            <v>0</v>
          </cell>
          <cell r="AN76">
            <v>0</v>
          </cell>
          <cell r="AO76">
            <v>0</v>
          </cell>
          <cell r="AP76">
            <v>0</v>
          </cell>
          <cell r="AQ76">
            <v>0</v>
          </cell>
          <cell r="AR76">
            <v>0</v>
          </cell>
          <cell r="AS76">
            <v>0</v>
          </cell>
          <cell r="AT76">
            <v>0</v>
          </cell>
          <cell r="AU76">
            <v>0</v>
          </cell>
          <cell r="AV76">
            <v>0</v>
          </cell>
          <cell r="CA76">
            <v>0</v>
          </cell>
          <cell r="CB76">
            <v>0</v>
          </cell>
          <cell r="CC76">
            <v>0</v>
          </cell>
          <cell r="CD76">
            <v>0</v>
          </cell>
          <cell r="CE76">
            <v>0</v>
          </cell>
          <cell r="CF76">
            <v>0</v>
          </cell>
          <cell r="CG76">
            <v>0</v>
          </cell>
          <cell r="CH76">
            <v>0</v>
          </cell>
          <cell r="CI76">
            <v>0</v>
          </cell>
          <cell r="CJ76">
            <v>0</v>
          </cell>
          <cell r="CK76">
            <v>0</v>
          </cell>
          <cell r="CL76">
            <v>0</v>
          </cell>
          <cell r="CN76">
            <v>0</v>
          </cell>
          <cell r="CO76">
            <v>0</v>
          </cell>
          <cell r="CP76">
            <v>0</v>
          </cell>
          <cell r="CQ76">
            <v>0</v>
          </cell>
          <cell r="CR76">
            <v>0</v>
          </cell>
          <cell r="CS76">
            <v>0</v>
          </cell>
          <cell r="CT76">
            <v>0</v>
          </cell>
          <cell r="CU76">
            <v>0</v>
          </cell>
          <cell r="CV76">
            <v>0</v>
          </cell>
          <cell r="CW76">
            <v>0</v>
          </cell>
          <cell r="CX76">
            <v>0</v>
          </cell>
          <cell r="CY76">
            <v>0</v>
          </cell>
          <cell r="CZ76">
            <v>0</v>
          </cell>
          <cell r="DA76">
            <v>0</v>
          </cell>
          <cell r="DB76">
            <v>0</v>
          </cell>
          <cell r="DC76">
            <v>0</v>
          </cell>
          <cell r="DD76">
            <v>0</v>
          </cell>
          <cell r="DE76">
            <v>0</v>
          </cell>
          <cell r="DF76">
            <v>0</v>
          </cell>
          <cell r="DG76">
            <v>0</v>
          </cell>
          <cell r="DH76">
            <v>0</v>
          </cell>
          <cell r="DI76">
            <v>0</v>
          </cell>
          <cell r="DJ76">
            <v>0</v>
          </cell>
          <cell r="DK76">
            <v>0</v>
          </cell>
          <cell r="DL76">
            <v>0</v>
          </cell>
          <cell r="DM76">
            <v>0</v>
          </cell>
          <cell r="DO76">
            <v>0</v>
          </cell>
          <cell r="DP76">
            <v>0</v>
          </cell>
          <cell r="DQ76">
            <v>0</v>
          </cell>
          <cell r="DR76">
            <v>0</v>
          </cell>
          <cell r="DS76">
            <v>0</v>
          </cell>
          <cell r="DT76">
            <v>0</v>
          </cell>
          <cell r="DU76">
            <v>0</v>
          </cell>
          <cell r="DV76">
            <v>0</v>
          </cell>
          <cell r="DW76">
            <v>0</v>
          </cell>
          <cell r="DX76">
            <v>0</v>
          </cell>
          <cell r="DY76">
            <v>0</v>
          </cell>
          <cell r="DZ76">
            <v>0</v>
          </cell>
          <cell r="EA76">
            <v>0</v>
          </cell>
          <cell r="EB76">
            <v>0</v>
          </cell>
          <cell r="EC76">
            <v>0</v>
          </cell>
          <cell r="ED76">
            <v>0</v>
          </cell>
          <cell r="EE76">
            <v>0</v>
          </cell>
          <cell r="EF76">
            <v>0</v>
          </cell>
          <cell r="EG76">
            <v>0</v>
          </cell>
          <cell r="EH76">
            <v>0</v>
          </cell>
          <cell r="EI76">
            <v>0</v>
          </cell>
          <cell r="EJ76">
            <v>0</v>
          </cell>
          <cell r="EK76">
            <v>0</v>
          </cell>
          <cell r="EL76">
            <v>0</v>
          </cell>
          <cell r="EM76">
            <v>0</v>
          </cell>
          <cell r="EN76">
            <v>0</v>
          </cell>
          <cell r="EO76">
            <v>0</v>
          </cell>
          <cell r="EP76">
            <v>0</v>
          </cell>
          <cell r="EQ76">
            <v>0</v>
          </cell>
          <cell r="ER76">
            <v>0</v>
          </cell>
          <cell r="ES76">
            <v>0</v>
          </cell>
        </row>
        <row r="77">
          <cell r="D77">
            <v>4850.71</v>
          </cell>
          <cell r="E77">
            <v>4850.71</v>
          </cell>
          <cell r="F77">
            <v>4850.71</v>
          </cell>
          <cell r="G77">
            <v>4850.71</v>
          </cell>
          <cell r="H77">
            <v>4850.71</v>
          </cell>
          <cell r="I77">
            <v>4850.71</v>
          </cell>
          <cell r="J77">
            <v>4850.71</v>
          </cell>
          <cell r="K77">
            <v>4850.71</v>
          </cell>
          <cell r="L77">
            <v>4850.71</v>
          </cell>
          <cell r="M77">
            <v>4850.71</v>
          </cell>
          <cell r="N77">
            <v>4850.71</v>
          </cell>
          <cell r="O77">
            <v>4850.71</v>
          </cell>
          <cell r="P77">
            <v>4850.71</v>
          </cell>
          <cell r="Q77">
            <v>4850.71</v>
          </cell>
          <cell r="R77">
            <v>4850.71</v>
          </cell>
          <cell r="S77">
            <v>4850.71</v>
          </cell>
          <cell r="T77">
            <v>4850.71</v>
          </cell>
          <cell r="U77">
            <v>4850.71</v>
          </cell>
          <cell r="V77">
            <v>4850.71</v>
          </cell>
          <cell r="W77">
            <v>4850.71</v>
          </cell>
          <cell r="X77">
            <v>4850.71</v>
          </cell>
          <cell r="Y77">
            <v>4850.71</v>
          </cell>
          <cell r="Z77">
            <v>4850.71</v>
          </cell>
          <cell r="AA77">
            <v>4850.71</v>
          </cell>
          <cell r="AB77">
            <v>4850.71</v>
          </cell>
          <cell r="AC77">
            <v>4850.71</v>
          </cell>
          <cell r="AD77">
            <v>4850.71</v>
          </cell>
          <cell r="AE77">
            <v>4850.71</v>
          </cell>
          <cell r="AF77">
            <v>4850.71</v>
          </cell>
          <cell r="AG77">
            <v>4850.71</v>
          </cell>
          <cell r="AH77">
            <v>4850.71</v>
          </cell>
          <cell r="AK77" t="str">
            <v>Do Not Alter Line 74</v>
          </cell>
          <cell r="AM77" t="str">
            <v>Do Not Alter Line 74</v>
          </cell>
          <cell r="AO77" t="str">
            <v>Marker Sub Total</v>
          </cell>
          <cell r="AP77" t="str">
            <v>Marker Sub Total</v>
          </cell>
          <cell r="AQ77" t="str">
            <v>Marker Sub Total</v>
          </cell>
          <cell r="AR77" t="str">
            <v>Marker Sub Total</v>
          </cell>
          <cell r="AT77" t="str">
            <v>Do Not Alter Line 74</v>
          </cell>
          <cell r="AW77">
            <v>4850.71</v>
          </cell>
          <cell r="BM77">
            <v>4850.71</v>
          </cell>
          <cell r="BN77">
            <v>4850.71</v>
          </cell>
          <cell r="BO77">
            <v>4850.71</v>
          </cell>
          <cell r="BP77">
            <v>4850.71</v>
          </cell>
          <cell r="BQ77">
            <v>4850.71</v>
          </cell>
          <cell r="BR77">
            <v>4850.71</v>
          </cell>
          <cell r="BS77">
            <v>4850.71</v>
          </cell>
          <cell r="BT77">
            <v>4850.71</v>
          </cell>
          <cell r="BU77">
            <v>4850.71</v>
          </cell>
          <cell r="BV77">
            <v>4850.71</v>
          </cell>
          <cell r="BW77">
            <v>4850.71</v>
          </cell>
          <cell r="BX77">
            <v>4850.71</v>
          </cell>
          <cell r="BY77">
            <v>4850.71</v>
          </cell>
          <cell r="CA77">
            <v>4850.71</v>
          </cell>
          <cell r="CB77">
            <v>4850.71</v>
          </cell>
          <cell r="CC77">
            <v>4850.71</v>
          </cell>
          <cell r="CD77">
            <v>4850.71</v>
          </cell>
          <cell r="CE77">
            <v>4850.71</v>
          </cell>
          <cell r="CF77">
            <v>4850.71</v>
          </cell>
          <cell r="CG77">
            <v>4850.71</v>
          </cell>
          <cell r="CH77">
            <v>4850.71</v>
          </cell>
          <cell r="CI77">
            <v>4850.71</v>
          </cell>
          <cell r="CJ77">
            <v>4850.71</v>
          </cell>
          <cell r="CK77">
            <v>4850.71</v>
          </cell>
          <cell r="CL77">
            <v>4850.71</v>
          </cell>
          <cell r="CM77">
            <v>4850.71</v>
          </cell>
          <cell r="CN77">
            <v>4850.71</v>
          </cell>
          <cell r="CO77">
            <v>4850.71</v>
          </cell>
          <cell r="CP77">
            <v>4850.71</v>
          </cell>
          <cell r="CQ77">
            <v>4850.71</v>
          </cell>
          <cell r="CR77">
            <v>4850.71</v>
          </cell>
          <cell r="CS77">
            <v>4850.71</v>
          </cell>
          <cell r="CT77">
            <v>4850.71</v>
          </cell>
          <cell r="CU77">
            <v>4850.71</v>
          </cell>
          <cell r="CV77">
            <v>4850.71</v>
          </cell>
          <cell r="CW77">
            <v>4850.71</v>
          </cell>
          <cell r="CX77">
            <v>4850.71</v>
          </cell>
          <cell r="CY77">
            <v>4850.71</v>
          </cell>
          <cell r="CZ77">
            <v>4850.71</v>
          </cell>
          <cell r="DA77">
            <v>4850.71</v>
          </cell>
          <cell r="DB77">
            <v>4850.71</v>
          </cell>
          <cell r="DC77">
            <v>4850.71</v>
          </cell>
          <cell r="DD77">
            <v>4850.71</v>
          </cell>
          <cell r="DE77">
            <v>4850.71</v>
          </cell>
          <cell r="DF77">
            <v>4850.71</v>
          </cell>
          <cell r="DG77">
            <v>4850.71</v>
          </cell>
          <cell r="DH77">
            <v>4850.71</v>
          </cell>
          <cell r="DI77">
            <v>4850.71</v>
          </cell>
          <cell r="DJ77">
            <v>4850.71</v>
          </cell>
          <cell r="DK77">
            <v>4850.71</v>
          </cell>
          <cell r="DL77">
            <v>4850.71</v>
          </cell>
          <cell r="DM77">
            <v>4850.71</v>
          </cell>
          <cell r="DO77">
            <v>4850.71</v>
          </cell>
          <cell r="DP77">
            <v>4850.71</v>
          </cell>
          <cell r="DQ77">
            <v>4850.71</v>
          </cell>
          <cell r="DR77">
            <v>4850.71</v>
          </cell>
          <cell r="DS77">
            <v>4850.71</v>
          </cell>
          <cell r="DT77">
            <v>4850.71</v>
          </cell>
          <cell r="DU77">
            <v>4850.71</v>
          </cell>
          <cell r="DV77">
            <v>4850.71</v>
          </cell>
          <cell r="DW77">
            <v>4850.71</v>
          </cell>
          <cell r="DX77">
            <v>4850.71</v>
          </cell>
          <cell r="DY77">
            <v>4850.71</v>
          </cell>
          <cell r="DZ77">
            <v>4850.71</v>
          </cell>
          <cell r="EA77">
            <v>4850.71</v>
          </cell>
          <cell r="EB77">
            <v>4850.71</v>
          </cell>
          <cell r="EC77">
            <v>4850.71</v>
          </cell>
          <cell r="ED77">
            <v>4850.71</v>
          </cell>
          <cell r="EE77">
            <v>4850.71</v>
          </cell>
          <cell r="EF77">
            <v>4850.71</v>
          </cell>
          <cell r="EG77">
            <v>4850.71</v>
          </cell>
          <cell r="EH77">
            <v>4850.71</v>
          </cell>
          <cell r="EI77">
            <v>4850.71</v>
          </cell>
          <cell r="EJ77">
            <v>4850.71</v>
          </cell>
          <cell r="EK77">
            <v>4850.71</v>
          </cell>
          <cell r="EL77">
            <v>4850.71</v>
          </cell>
          <cell r="EM77">
            <v>4850.71</v>
          </cell>
          <cell r="EN77">
            <v>4850.71</v>
          </cell>
          <cell r="EO77">
            <v>4850.71</v>
          </cell>
          <cell r="EP77">
            <v>4850.71</v>
          </cell>
          <cell r="EQ77">
            <v>4850.71</v>
          </cell>
          <cell r="ER77">
            <v>4850.71</v>
          </cell>
          <cell r="ES77">
            <v>4850.71</v>
          </cell>
        </row>
        <row r="78">
          <cell r="D78">
            <v>0</v>
          </cell>
          <cell r="E78">
            <v>0</v>
          </cell>
          <cell r="F78">
            <v>0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0</v>
          </cell>
          <cell r="R78">
            <v>0</v>
          </cell>
          <cell r="S78">
            <v>0</v>
          </cell>
          <cell r="T78">
            <v>0</v>
          </cell>
          <cell r="U78">
            <v>0</v>
          </cell>
          <cell r="V78">
            <v>0</v>
          </cell>
          <cell r="W78">
            <v>0</v>
          </cell>
          <cell r="X78">
            <v>0</v>
          </cell>
          <cell r="Y78">
            <v>0</v>
          </cell>
          <cell r="Z78">
            <v>0</v>
          </cell>
          <cell r="AA78">
            <v>0</v>
          </cell>
          <cell r="AB78">
            <v>0</v>
          </cell>
          <cell r="AC78">
            <v>0</v>
          </cell>
          <cell r="AD78">
            <v>0</v>
          </cell>
          <cell r="AE78">
            <v>0</v>
          </cell>
          <cell r="AF78">
            <v>0</v>
          </cell>
          <cell r="AG78">
            <v>0</v>
          </cell>
          <cell r="AH78">
            <v>0</v>
          </cell>
          <cell r="AK78">
            <v>0</v>
          </cell>
          <cell r="AL78">
            <v>0</v>
          </cell>
          <cell r="AM78">
            <v>0</v>
          </cell>
          <cell r="AN78">
            <v>0</v>
          </cell>
          <cell r="AO78">
            <v>0</v>
          </cell>
          <cell r="AP78">
            <v>0</v>
          </cell>
          <cell r="AQ78">
            <v>0</v>
          </cell>
          <cell r="AR78">
            <v>0</v>
          </cell>
          <cell r="AS78">
            <v>0</v>
          </cell>
          <cell r="AT78">
            <v>0</v>
          </cell>
          <cell r="AU78">
            <v>0</v>
          </cell>
          <cell r="AV78">
            <v>0</v>
          </cell>
          <cell r="AW78">
            <v>0</v>
          </cell>
          <cell r="BM78">
            <v>0</v>
          </cell>
          <cell r="BN78">
            <v>0</v>
          </cell>
          <cell r="BO78">
            <v>0</v>
          </cell>
          <cell r="BP78">
            <v>0</v>
          </cell>
          <cell r="BQ78">
            <v>0</v>
          </cell>
          <cell r="BR78">
            <v>0</v>
          </cell>
          <cell r="BS78">
            <v>0</v>
          </cell>
          <cell r="BT78">
            <v>0</v>
          </cell>
          <cell r="BU78">
            <v>0</v>
          </cell>
          <cell r="BV78">
            <v>0</v>
          </cell>
          <cell r="BW78">
            <v>0</v>
          </cell>
          <cell r="BX78">
            <v>0</v>
          </cell>
          <cell r="BY78">
            <v>0</v>
          </cell>
          <cell r="CA78">
            <v>0</v>
          </cell>
          <cell r="CB78">
            <v>0</v>
          </cell>
          <cell r="CC78">
            <v>0</v>
          </cell>
          <cell r="CD78">
            <v>0</v>
          </cell>
          <cell r="CE78">
            <v>0</v>
          </cell>
          <cell r="CF78">
            <v>0</v>
          </cell>
          <cell r="CG78">
            <v>0</v>
          </cell>
          <cell r="CH78">
            <v>0</v>
          </cell>
          <cell r="CI78">
            <v>0</v>
          </cell>
          <cell r="CJ78">
            <v>0</v>
          </cell>
          <cell r="CK78">
            <v>0</v>
          </cell>
          <cell r="CL78">
            <v>0</v>
          </cell>
          <cell r="CM78">
            <v>0</v>
          </cell>
          <cell r="CN78">
            <v>0</v>
          </cell>
          <cell r="CO78">
            <v>0</v>
          </cell>
          <cell r="CP78">
            <v>0</v>
          </cell>
          <cell r="CQ78">
            <v>0</v>
          </cell>
          <cell r="CR78">
            <v>0</v>
          </cell>
          <cell r="CS78">
            <v>0</v>
          </cell>
          <cell r="CT78">
            <v>0</v>
          </cell>
          <cell r="CU78">
            <v>0</v>
          </cell>
          <cell r="CV78">
            <v>0</v>
          </cell>
          <cell r="CW78">
            <v>0</v>
          </cell>
          <cell r="CX78">
            <v>0</v>
          </cell>
          <cell r="CY78">
            <v>0</v>
          </cell>
          <cell r="CZ78">
            <v>0</v>
          </cell>
          <cell r="DA78">
            <v>0</v>
          </cell>
          <cell r="DB78">
            <v>0</v>
          </cell>
          <cell r="DC78">
            <v>0</v>
          </cell>
          <cell r="DD78">
            <v>0</v>
          </cell>
          <cell r="DE78">
            <v>0</v>
          </cell>
          <cell r="DF78">
            <v>0</v>
          </cell>
          <cell r="DG78">
            <v>0</v>
          </cell>
          <cell r="DH78">
            <v>0</v>
          </cell>
          <cell r="DI78">
            <v>0</v>
          </cell>
          <cell r="DJ78">
            <v>0</v>
          </cell>
          <cell r="DK78">
            <v>0</v>
          </cell>
          <cell r="DL78">
            <v>0</v>
          </cell>
          <cell r="DM78">
            <v>0</v>
          </cell>
          <cell r="DO78">
            <v>0</v>
          </cell>
          <cell r="DP78">
            <v>0</v>
          </cell>
          <cell r="DQ78">
            <v>0</v>
          </cell>
          <cell r="DR78">
            <v>0</v>
          </cell>
          <cell r="DS78">
            <v>0</v>
          </cell>
          <cell r="DT78">
            <v>0</v>
          </cell>
          <cell r="DU78">
            <v>0</v>
          </cell>
          <cell r="DV78">
            <v>0</v>
          </cell>
          <cell r="DW78">
            <v>0</v>
          </cell>
          <cell r="DX78">
            <v>0</v>
          </cell>
          <cell r="DY78">
            <v>0</v>
          </cell>
          <cell r="DZ78">
            <v>0</v>
          </cell>
          <cell r="EA78">
            <v>0</v>
          </cell>
          <cell r="EB78">
            <v>0</v>
          </cell>
          <cell r="EC78">
            <v>0</v>
          </cell>
          <cell r="ED78">
            <v>0</v>
          </cell>
          <cell r="EE78">
            <v>0</v>
          </cell>
          <cell r="EF78">
            <v>0</v>
          </cell>
          <cell r="EG78">
            <v>0</v>
          </cell>
          <cell r="EH78">
            <v>0</v>
          </cell>
          <cell r="EI78">
            <v>0</v>
          </cell>
          <cell r="EJ78">
            <v>0</v>
          </cell>
          <cell r="EK78">
            <v>0</v>
          </cell>
          <cell r="EL78">
            <v>0</v>
          </cell>
          <cell r="EM78">
            <v>0</v>
          </cell>
          <cell r="EN78">
            <v>0</v>
          </cell>
          <cell r="EO78">
            <v>0</v>
          </cell>
          <cell r="EP78">
            <v>0</v>
          </cell>
          <cell r="EQ78">
            <v>0</v>
          </cell>
          <cell r="ER78">
            <v>0</v>
          </cell>
          <cell r="ES78">
            <v>0</v>
          </cell>
        </row>
        <row r="79">
          <cell r="D79">
            <v>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0</v>
          </cell>
          <cell r="R79">
            <v>0</v>
          </cell>
          <cell r="S79">
            <v>0</v>
          </cell>
          <cell r="T79">
            <v>0</v>
          </cell>
          <cell r="U79">
            <v>0</v>
          </cell>
          <cell r="V79">
            <v>0</v>
          </cell>
          <cell r="W79">
            <v>0</v>
          </cell>
          <cell r="X79">
            <v>0</v>
          </cell>
          <cell r="Y79">
            <v>0</v>
          </cell>
          <cell r="Z79">
            <v>0</v>
          </cell>
          <cell r="AA79">
            <v>0</v>
          </cell>
          <cell r="AB79">
            <v>0</v>
          </cell>
          <cell r="AC79">
            <v>0</v>
          </cell>
          <cell r="AD79">
            <v>0</v>
          </cell>
          <cell r="AE79">
            <v>0</v>
          </cell>
          <cell r="AF79">
            <v>0</v>
          </cell>
          <cell r="AG79">
            <v>0</v>
          </cell>
          <cell r="AH79">
            <v>0</v>
          </cell>
          <cell r="AK79">
            <v>0</v>
          </cell>
          <cell r="AL79">
            <v>0</v>
          </cell>
          <cell r="AM79">
            <v>0</v>
          </cell>
          <cell r="AN79">
            <v>0</v>
          </cell>
          <cell r="AO79">
            <v>0</v>
          </cell>
          <cell r="AP79">
            <v>0</v>
          </cell>
          <cell r="AQ79">
            <v>0</v>
          </cell>
          <cell r="AR79">
            <v>0</v>
          </cell>
          <cell r="AS79">
            <v>0</v>
          </cell>
          <cell r="AT79">
            <v>0</v>
          </cell>
          <cell r="AU79">
            <v>0</v>
          </cell>
          <cell r="AV79">
            <v>0</v>
          </cell>
          <cell r="AW79">
            <v>0</v>
          </cell>
          <cell r="BM79">
            <v>0</v>
          </cell>
          <cell r="BN79">
            <v>0</v>
          </cell>
          <cell r="BO79">
            <v>0</v>
          </cell>
          <cell r="BP79">
            <v>0</v>
          </cell>
          <cell r="BQ79">
            <v>0</v>
          </cell>
          <cell r="BR79">
            <v>0</v>
          </cell>
          <cell r="BS79">
            <v>0</v>
          </cell>
          <cell r="BT79">
            <v>0</v>
          </cell>
          <cell r="BU79">
            <v>0</v>
          </cell>
          <cell r="BV79">
            <v>0</v>
          </cell>
          <cell r="BW79">
            <v>0</v>
          </cell>
          <cell r="BX79">
            <v>0</v>
          </cell>
          <cell r="BY79">
            <v>0</v>
          </cell>
          <cell r="CA79">
            <v>0</v>
          </cell>
          <cell r="CB79">
            <v>0</v>
          </cell>
          <cell r="CC79">
            <v>0</v>
          </cell>
          <cell r="CD79">
            <v>0</v>
          </cell>
          <cell r="CE79">
            <v>0</v>
          </cell>
          <cell r="CF79">
            <v>0</v>
          </cell>
          <cell r="CG79">
            <v>0</v>
          </cell>
          <cell r="CH79">
            <v>0</v>
          </cell>
          <cell r="CI79">
            <v>0</v>
          </cell>
          <cell r="CJ79">
            <v>0</v>
          </cell>
          <cell r="CK79">
            <v>0</v>
          </cell>
          <cell r="CL79">
            <v>0</v>
          </cell>
          <cell r="CM79">
            <v>0</v>
          </cell>
          <cell r="CN79">
            <v>0</v>
          </cell>
          <cell r="CO79">
            <v>0</v>
          </cell>
          <cell r="CP79">
            <v>0</v>
          </cell>
          <cell r="CQ79">
            <v>0</v>
          </cell>
          <cell r="CR79">
            <v>0</v>
          </cell>
          <cell r="CS79">
            <v>0</v>
          </cell>
          <cell r="CT79">
            <v>0</v>
          </cell>
          <cell r="CU79">
            <v>0</v>
          </cell>
          <cell r="CV79">
            <v>0</v>
          </cell>
          <cell r="CW79">
            <v>0</v>
          </cell>
          <cell r="CX79">
            <v>0</v>
          </cell>
          <cell r="CY79">
            <v>0</v>
          </cell>
          <cell r="CZ79">
            <v>0</v>
          </cell>
          <cell r="DA79">
            <v>0</v>
          </cell>
          <cell r="DB79">
            <v>0</v>
          </cell>
          <cell r="DC79">
            <v>0</v>
          </cell>
          <cell r="DD79">
            <v>0</v>
          </cell>
          <cell r="DE79">
            <v>0</v>
          </cell>
          <cell r="DF79">
            <v>0</v>
          </cell>
          <cell r="DG79">
            <v>0</v>
          </cell>
          <cell r="DH79">
            <v>0</v>
          </cell>
          <cell r="DI79">
            <v>0</v>
          </cell>
          <cell r="DJ79">
            <v>0</v>
          </cell>
          <cell r="DK79">
            <v>0</v>
          </cell>
          <cell r="DL79">
            <v>0</v>
          </cell>
          <cell r="DM79">
            <v>0</v>
          </cell>
          <cell r="DO79">
            <v>0</v>
          </cell>
          <cell r="DP79">
            <v>0</v>
          </cell>
          <cell r="DQ79">
            <v>0</v>
          </cell>
          <cell r="DR79">
            <v>0</v>
          </cell>
          <cell r="DS79">
            <v>0</v>
          </cell>
          <cell r="DT79">
            <v>0</v>
          </cell>
          <cell r="DU79">
            <v>0</v>
          </cell>
          <cell r="DV79">
            <v>0</v>
          </cell>
          <cell r="DW79">
            <v>0</v>
          </cell>
          <cell r="DX79">
            <v>0</v>
          </cell>
          <cell r="DY79">
            <v>0</v>
          </cell>
          <cell r="DZ79">
            <v>0</v>
          </cell>
          <cell r="EA79">
            <v>0</v>
          </cell>
          <cell r="EB79">
            <v>0</v>
          </cell>
          <cell r="EC79">
            <v>0</v>
          </cell>
          <cell r="ED79">
            <v>0</v>
          </cell>
          <cell r="EE79">
            <v>0</v>
          </cell>
          <cell r="EF79">
            <v>0</v>
          </cell>
          <cell r="EG79">
            <v>0</v>
          </cell>
          <cell r="EH79">
            <v>0</v>
          </cell>
          <cell r="EI79">
            <v>0</v>
          </cell>
          <cell r="EJ79">
            <v>0</v>
          </cell>
          <cell r="EK79">
            <v>0</v>
          </cell>
          <cell r="EL79">
            <v>0</v>
          </cell>
          <cell r="EM79">
            <v>0</v>
          </cell>
          <cell r="EN79">
            <v>0</v>
          </cell>
          <cell r="EO79">
            <v>0</v>
          </cell>
          <cell r="EP79">
            <v>0</v>
          </cell>
          <cell r="EQ79">
            <v>0</v>
          </cell>
          <cell r="ER79">
            <v>0</v>
          </cell>
          <cell r="ES79">
            <v>0</v>
          </cell>
        </row>
        <row r="80">
          <cell r="D80">
            <v>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0</v>
          </cell>
          <cell r="R80">
            <v>0</v>
          </cell>
          <cell r="S80">
            <v>0</v>
          </cell>
          <cell r="T80">
            <v>0</v>
          </cell>
          <cell r="U80">
            <v>0</v>
          </cell>
          <cell r="V80">
            <v>0</v>
          </cell>
          <cell r="W80">
            <v>0</v>
          </cell>
          <cell r="X80">
            <v>0</v>
          </cell>
          <cell r="Y80">
            <v>0</v>
          </cell>
          <cell r="Z80">
            <v>0</v>
          </cell>
          <cell r="AA80">
            <v>0</v>
          </cell>
          <cell r="AB80">
            <v>0</v>
          </cell>
          <cell r="AC80">
            <v>0</v>
          </cell>
          <cell r="AD80">
            <v>0</v>
          </cell>
          <cell r="AE80">
            <v>0</v>
          </cell>
          <cell r="AF80">
            <v>0</v>
          </cell>
          <cell r="AG80">
            <v>0</v>
          </cell>
          <cell r="AH80">
            <v>0</v>
          </cell>
          <cell r="AK80">
            <v>0</v>
          </cell>
          <cell r="AL80">
            <v>0</v>
          </cell>
          <cell r="AM80">
            <v>0</v>
          </cell>
          <cell r="AN80">
            <v>0</v>
          </cell>
          <cell r="AO80">
            <v>0</v>
          </cell>
          <cell r="AP80">
            <v>0</v>
          </cell>
          <cell r="AQ80">
            <v>0</v>
          </cell>
          <cell r="AR80">
            <v>0</v>
          </cell>
          <cell r="AS80">
            <v>0</v>
          </cell>
          <cell r="AT80">
            <v>0</v>
          </cell>
          <cell r="AU80">
            <v>0</v>
          </cell>
          <cell r="AV80">
            <v>0</v>
          </cell>
          <cell r="AW80">
            <v>0</v>
          </cell>
          <cell r="BM80">
            <v>0</v>
          </cell>
          <cell r="BN80">
            <v>0</v>
          </cell>
          <cell r="BO80">
            <v>0</v>
          </cell>
          <cell r="BP80">
            <v>0</v>
          </cell>
          <cell r="BQ80">
            <v>0</v>
          </cell>
          <cell r="BR80">
            <v>0</v>
          </cell>
          <cell r="BS80">
            <v>0</v>
          </cell>
          <cell r="BT80">
            <v>0</v>
          </cell>
          <cell r="BU80">
            <v>0</v>
          </cell>
          <cell r="BV80">
            <v>0</v>
          </cell>
          <cell r="BW80">
            <v>0</v>
          </cell>
          <cell r="BX80">
            <v>0</v>
          </cell>
          <cell r="BY80">
            <v>0</v>
          </cell>
          <cell r="CA80">
            <v>0</v>
          </cell>
          <cell r="CB80">
            <v>0</v>
          </cell>
          <cell r="CC80">
            <v>0</v>
          </cell>
          <cell r="CD80">
            <v>0</v>
          </cell>
          <cell r="CE80">
            <v>0</v>
          </cell>
          <cell r="CF80">
            <v>0</v>
          </cell>
          <cell r="CG80">
            <v>0</v>
          </cell>
          <cell r="CH80">
            <v>0</v>
          </cell>
          <cell r="CI80">
            <v>0</v>
          </cell>
          <cell r="CJ80">
            <v>0</v>
          </cell>
          <cell r="CK80">
            <v>0</v>
          </cell>
          <cell r="CL80">
            <v>0</v>
          </cell>
          <cell r="CM80">
            <v>0</v>
          </cell>
          <cell r="CN80">
            <v>0</v>
          </cell>
          <cell r="CO80">
            <v>0</v>
          </cell>
          <cell r="CP80">
            <v>0</v>
          </cell>
          <cell r="CQ80">
            <v>0</v>
          </cell>
          <cell r="CR80">
            <v>0</v>
          </cell>
          <cell r="CS80">
            <v>0</v>
          </cell>
          <cell r="CT80">
            <v>0</v>
          </cell>
          <cell r="CU80">
            <v>0</v>
          </cell>
          <cell r="CV80">
            <v>0</v>
          </cell>
          <cell r="CW80">
            <v>0</v>
          </cell>
          <cell r="CX80">
            <v>0</v>
          </cell>
          <cell r="CY80">
            <v>0</v>
          </cell>
          <cell r="CZ80">
            <v>0</v>
          </cell>
          <cell r="DA80">
            <v>0</v>
          </cell>
          <cell r="DB80">
            <v>0</v>
          </cell>
          <cell r="DC80">
            <v>0</v>
          </cell>
          <cell r="DD80">
            <v>0</v>
          </cell>
          <cell r="DE80">
            <v>0</v>
          </cell>
          <cell r="DF80">
            <v>0</v>
          </cell>
          <cell r="DG80">
            <v>0</v>
          </cell>
          <cell r="DH80">
            <v>0</v>
          </cell>
          <cell r="DI80">
            <v>0</v>
          </cell>
          <cell r="DJ80">
            <v>0</v>
          </cell>
          <cell r="DK80">
            <v>0</v>
          </cell>
          <cell r="DL80">
            <v>0</v>
          </cell>
          <cell r="DM80">
            <v>0</v>
          </cell>
          <cell r="DO80">
            <v>0</v>
          </cell>
          <cell r="DP80">
            <v>0</v>
          </cell>
          <cell r="DQ80">
            <v>0</v>
          </cell>
          <cell r="DR80">
            <v>0</v>
          </cell>
          <cell r="DS80">
            <v>0</v>
          </cell>
          <cell r="DT80">
            <v>0</v>
          </cell>
          <cell r="DU80">
            <v>0</v>
          </cell>
          <cell r="DV80">
            <v>0</v>
          </cell>
          <cell r="DW80">
            <v>0</v>
          </cell>
          <cell r="DX80">
            <v>0</v>
          </cell>
          <cell r="DY80">
            <v>0</v>
          </cell>
          <cell r="DZ80">
            <v>0</v>
          </cell>
          <cell r="EA80">
            <v>0</v>
          </cell>
          <cell r="EB80">
            <v>0</v>
          </cell>
          <cell r="EC80">
            <v>0</v>
          </cell>
          <cell r="ED80">
            <v>0</v>
          </cell>
          <cell r="EE80">
            <v>0</v>
          </cell>
          <cell r="EF80">
            <v>0</v>
          </cell>
          <cell r="EG80">
            <v>0</v>
          </cell>
          <cell r="EH80">
            <v>0</v>
          </cell>
          <cell r="EI80">
            <v>0</v>
          </cell>
          <cell r="EJ80">
            <v>0</v>
          </cell>
          <cell r="EK80">
            <v>0</v>
          </cell>
          <cell r="EL80">
            <v>0</v>
          </cell>
          <cell r="EM80">
            <v>0</v>
          </cell>
          <cell r="EN80">
            <v>0</v>
          </cell>
          <cell r="EO80">
            <v>0</v>
          </cell>
          <cell r="EP80">
            <v>0</v>
          </cell>
          <cell r="EQ80">
            <v>0</v>
          </cell>
          <cell r="ER80">
            <v>0</v>
          </cell>
          <cell r="ES80">
            <v>0</v>
          </cell>
        </row>
        <row r="81"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0</v>
          </cell>
          <cell r="R81">
            <v>0</v>
          </cell>
          <cell r="S81">
            <v>0</v>
          </cell>
          <cell r="T81">
            <v>0</v>
          </cell>
          <cell r="U81">
            <v>0</v>
          </cell>
          <cell r="V81">
            <v>0</v>
          </cell>
          <cell r="W81">
            <v>0</v>
          </cell>
          <cell r="X81">
            <v>0</v>
          </cell>
          <cell r="Y81">
            <v>0</v>
          </cell>
          <cell r="Z81">
            <v>0</v>
          </cell>
          <cell r="AA81">
            <v>0</v>
          </cell>
          <cell r="AB81">
            <v>0</v>
          </cell>
          <cell r="AC81">
            <v>0</v>
          </cell>
          <cell r="AD81">
            <v>0</v>
          </cell>
          <cell r="AE81">
            <v>0</v>
          </cell>
          <cell r="AF81">
            <v>0</v>
          </cell>
          <cell r="AG81">
            <v>0</v>
          </cell>
          <cell r="AH81">
            <v>0</v>
          </cell>
          <cell r="AK81">
            <v>0</v>
          </cell>
          <cell r="AL81">
            <v>0</v>
          </cell>
          <cell r="AM81">
            <v>0</v>
          </cell>
          <cell r="AN81">
            <v>0</v>
          </cell>
          <cell r="AO81">
            <v>0</v>
          </cell>
          <cell r="AP81">
            <v>0</v>
          </cell>
          <cell r="AQ81">
            <v>0</v>
          </cell>
          <cell r="AR81">
            <v>0</v>
          </cell>
          <cell r="AS81">
            <v>0</v>
          </cell>
          <cell r="AT81">
            <v>0</v>
          </cell>
          <cell r="AU81">
            <v>0</v>
          </cell>
          <cell r="AV81">
            <v>0</v>
          </cell>
          <cell r="AW81">
            <v>0</v>
          </cell>
          <cell r="BM81">
            <v>0</v>
          </cell>
          <cell r="BN81">
            <v>0</v>
          </cell>
          <cell r="BO81">
            <v>0</v>
          </cell>
          <cell r="BP81">
            <v>0</v>
          </cell>
          <cell r="BQ81">
            <v>0</v>
          </cell>
          <cell r="BR81">
            <v>0</v>
          </cell>
          <cell r="BS81">
            <v>0</v>
          </cell>
          <cell r="BT81">
            <v>0</v>
          </cell>
          <cell r="BU81">
            <v>0</v>
          </cell>
          <cell r="BV81">
            <v>0</v>
          </cell>
          <cell r="BW81">
            <v>0</v>
          </cell>
          <cell r="BX81">
            <v>0</v>
          </cell>
          <cell r="BY81">
            <v>0</v>
          </cell>
          <cell r="CA81">
            <v>0</v>
          </cell>
          <cell r="CB81">
            <v>0</v>
          </cell>
          <cell r="CC81">
            <v>0</v>
          </cell>
          <cell r="CD81">
            <v>0</v>
          </cell>
          <cell r="CE81">
            <v>0</v>
          </cell>
          <cell r="CF81">
            <v>0</v>
          </cell>
          <cell r="CG81">
            <v>0</v>
          </cell>
          <cell r="CH81">
            <v>0</v>
          </cell>
          <cell r="CI81">
            <v>0</v>
          </cell>
          <cell r="CJ81">
            <v>0</v>
          </cell>
          <cell r="CK81">
            <v>0</v>
          </cell>
          <cell r="CL81">
            <v>0</v>
          </cell>
          <cell r="CM81">
            <v>0</v>
          </cell>
          <cell r="CN81">
            <v>0</v>
          </cell>
          <cell r="CO81">
            <v>0</v>
          </cell>
          <cell r="CP81">
            <v>0</v>
          </cell>
          <cell r="CQ81">
            <v>0</v>
          </cell>
          <cell r="CR81">
            <v>0</v>
          </cell>
          <cell r="CS81">
            <v>0</v>
          </cell>
          <cell r="CT81">
            <v>0</v>
          </cell>
          <cell r="CU81">
            <v>0</v>
          </cell>
          <cell r="CV81">
            <v>0</v>
          </cell>
          <cell r="CW81">
            <v>0</v>
          </cell>
          <cell r="CX81">
            <v>0</v>
          </cell>
          <cell r="CY81">
            <v>0</v>
          </cell>
          <cell r="CZ81">
            <v>0</v>
          </cell>
          <cell r="DA81">
            <v>0</v>
          </cell>
          <cell r="DB81">
            <v>0</v>
          </cell>
          <cell r="DC81">
            <v>0</v>
          </cell>
          <cell r="DD81">
            <v>0</v>
          </cell>
          <cell r="DE81">
            <v>0</v>
          </cell>
          <cell r="DF81">
            <v>0</v>
          </cell>
          <cell r="DG81">
            <v>0</v>
          </cell>
          <cell r="DH81">
            <v>0</v>
          </cell>
          <cell r="DI81">
            <v>0</v>
          </cell>
          <cell r="DJ81">
            <v>0</v>
          </cell>
          <cell r="DK81">
            <v>0</v>
          </cell>
          <cell r="DL81">
            <v>0</v>
          </cell>
          <cell r="DM81">
            <v>0</v>
          </cell>
          <cell r="DO81">
            <v>0</v>
          </cell>
          <cell r="DP81">
            <v>0</v>
          </cell>
          <cell r="DQ81">
            <v>0</v>
          </cell>
          <cell r="DR81">
            <v>0</v>
          </cell>
          <cell r="DS81">
            <v>0</v>
          </cell>
          <cell r="DT81">
            <v>0</v>
          </cell>
          <cell r="DU81">
            <v>0</v>
          </cell>
          <cell r="DV81">
            <v>0</v>
          </cell>
          <cell r="DW81">
            <v>0</v>
          </cell>
          <cell r="DX81">
            <v>0</v>
          </cell>
          <cell r="DY81">
            <v>0</v>
          </cell>
          <cell r="DZ81">
            <v>0</v>
          </cell>
          <cell r="EA81">
            <v>0</v>
          </cell>
          <cell r="EB81">
            <v>0</v>
          </cell>
          <cell r="EC81">
            <v>0</v>
          </cell>
          <cell r="ED81">
            <v>0</v>
          </cell>
          <cell r="EE81">
            <v>0</v>
          </cell>
          <cell r="EF81">
            <v>0</v>
          </cell>
          <cell r="EG81">
            <v>0</v>
          </cell>
          <cell r="EH81">
            <v>0</v>
          </cell>
          <cell r="EI81">
            <v>0</v>
          </cell>
          <cell r="EJ81">
            <v>0</v>
          </cell>
          <cell r="EK81">
            <v>0</v>
          </cell>
          <cell r="EL81">
            <v>0</v>
          </cell>
          <cell r="EM81">
            <v>0</v>
          </cell>
          <cell r="EN81">
            <v>0</v>
          </cell>
          <cell r="EO81">
            <v>0</v>
          </cell>
          <cell r="EP81">
            <v>0</v>
          </cell>
          <cell r="EQ81">
            <v>0</v>
          </cell>
          <cell r="ER81">
            <v>0</v>
          </cell>
          <cell r="ES81">
            <v>0</v>
          </cell>
        </row>
        <row r="82">
          <cell r="D82">
            <v>0</v>
          </cell>
          <cell r="E82">
            <v>0</v>
          </cell>
          <cell r="F82">
            <v>0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0</v>
          </cell>
          <cell r="R82">
            <v>0</v>
          </cell>
          <cell r="S82">
            <v>0</v>
          </cell>
          <cell r="T82">
            <v>0</v>
          </cell>
          <cell r="U82">
            <v>0</v>
          </cell>
          <cell r="V82">
            <v>0</v>
          </cell>
          <cell r="W82">
            <v>0</v>
          </cell>
          <cell r="X82">
            <v>0</v>
          </cell>
          <cell r="Y82">
            <v>0</v>
          </cell>
          <cell r="Z82">
            <v>0</v>
          </cell>
          <cell r="AA82">
            <v>0</v>
          </cell>
          <cell r="AB82">
            <v>0</v>
          </cell>
          <cell r="AC82">
            <v>0</v>
          </cell>
          <cell r="AD82">
            <v>0</v>
          </cell>
          <cell r="AE82">
            <v>0</v>
          </cell>
          <cell r="AF82">
            <v>0</v>
          </cell>
          <cell r="AG82">
            <v>0</v>
          </cell>
          <cell r="AH82">
            <v>0</v>
          </cell>
          <cell r="AK82">
            <v>0</v>
          </cell>
          <cell r="AL82">
            <v>0</v>
          </cell>
          <cell r="AM82">
            <v>0</v>
          </cell>
          <cell r="AN82">
            <v>0</v>
          </cell>
          <cell r="AO82">
            <v>0</v>
          </cell>
          <cell r="AP82">
            <v>0</v>
          </cell>
          <cell r="AQ82">
            <v>0</v>
          </cell>
          <cell r="AR82">
            <v>0</v>
          </cell>
          <cell r="AS82">
            <v>0</v>
          </cell>
          <cell r="AT82">
            <v>0</v>
          </cell>
          <cell r="AU82">
            <v>0</v>
          </cell>
          <cell r="AV82">
            <v>0</v>
          </cell>
          <cell r="AW82">
            <v>0</v>
          </cell>
          <cell r="BM82">
            <v>0</v>
          </cell>
          <cell r="BN82">
            <v>0</v>
          </cell>
          <cell r="BO82">
            <v>0</v>
          </cell>
          <cell r="BP82">
            <v>0</v>
          </cell>
          <cell r="BQ82">
            <v>0</v>
          </cell>
          <cell r="BR82">
            <v>0</v>
          </cell>
          <cell r="BS82">
            <v>0</v>
          </cell>
          <cell r="BT82">
            <v>0</v>
          </cell>
          <cell r="BU82">
            <v>0</v>
          </cell>
          <cell r="BV82">
            <v>0</v>
          </cell>
          <cell r="BW82">
            <v>0</v>
          </cell>
          <cell r="BX82">
            <v>0</v>
          </cell>
          <cell r="BY82">
            <v>0</v>
          </cell>
          <cell r="CA82">
            <v>0</v>
          </cell>
          <cell r="CB82">
            <v>0</v>
          </cell>
          <cell r="CC82">
            <v>0</v>
          </cell>
          <cell r="CD82">
            <v>0</v>
          </cell>
          <cell r="CE82">
            <v>0</v>
          </cell>
          <cell r="CF82">
            <v>0</v>
          </cell>
          <cell r="CG82">
            <v>0</v>
          </cell>
          <cell r="CH82">
            <v>0</v>
          </cell>
          <cell r="CI82">
            <v>0</v>
          </cell>
          <cell r="CJ82">
            <v>0</v>
          </cell>
          <cell r="CK82">
            <v>0</v>
          </cell>
          <cell r="CL82">
            <v>0</v>
          </cell>
          <cell r="CM82">
            <v>0</v>
          </cell>
          <cell r="CN82">
            <v>0</v>
          </cell>
          <cell r="CO82">
            <v>0</v>
          </cell>
          <cell r="CP82">
            <v>0</v>
          </cell>
          <cell r="CQ82">
            <v>0</v>
          </cell>
          <cell r="CR82">
            <v>0</v>
          </cell>
          <cell r="CS82">
            <v>0</v>
          </cell>
          <cell r="CT82">
            <v>0</v>
          </cell>
          <cell r="CU82">
            <v>0</v>
          </cell>
          <cell r="CV82">
            <v>0</v>
          </cell>
          <cell r="CW82">
            <v>0</v>
          </cell>
          <cell r="CX82">
            <v>0</v>
          </cell>
          <cell r="CY82">
            <v>0</v>
          </cell>
          <cell r="CZ82">
            <v>0</v>
          </cell>
          <cell r="DA82">
            <v>0</v>
          </cell>
          <cell r="DB82">
            <v>0</v>
          </cell>
          <cell r="DC82">
            <v>0</v>
          </cell>
          <cell r="DD82">
            <v>0</v>
          </cell>
          <cell r="DE82">
            <v>0</v>
          </cell>
          <cell r="DF82">
            <v>0</v>
          </cell>
          <cell r="DG82">
            <v>0</v>
          </cell>
          <cell r="DH82">
            <v>0</v>
          </cell>
          <cell r="DI82">
            <v>0</v>
          </cell>
          <cell r="DJ82">
            <v>0</v>
          </cell>
          <cell r="DK82">
            <v>0</v>
          </cell>
          <cell r="DL82">
            <v>0</v>
          </cell>
          <cell r="DM82">
            <v>0</v>
          </cell>
          <cell r="DO82">
            <v>0</v>
          </cell>
          <cell r="DP82">
            <v>0</v>
          </cell>
          <cell r="DQ82">
            <v>0</v>
          </cell>
          <cell r="DR82">
            <v>0</v>
          </cell>
          <cell r="DS82">
            <v>0</v>
          </cell>
          <cell r="DT82">
            <v>0</v>
          </cell>
          <cell r="DU82">
            <v>0</v>
          </cell>
          <cell r="DV82">
            <v>0</v>
          </cell>
          <cell r="DW82">
            <v>0</v>
          </cell>
          <cell r="DX82">
            <v>0</v>
          </cell>
          <cell r="DY82">
            <v>0</v>
          </cell>
          <cell r="DZ82">
            <v>0</v>
          </cell>
          <cell r="EA82">
            <v>0</v>
          </cell>
          <cell r="EB82">
            <v>0</v>
          </cell>
          <cell r="EC82">
            <v>0</v>
          </cell>
          <cell r="ED82">
            <v>0</v>
          </cell>
          <cell r="EE82">
            <v>0</v>
          </cell>
          <cell r="EF82">
            <v>0</v>
          </cell>
          <cell r="EG82">
            <v>0</v>
          </cell>
          <cell r="EH82">
            <v>0</v>
          </cell>
          <cell r="EI82">
            <v>0</v>
          </cell>
          <cell r="EJ82">
            <v>0</v>
          </cell>
          <cell r="EK82">
            <v>0</v>
          </cell>
          <cell r="EL82">
            <v>0</v>
          </cell>
          <cell r="EM82">
            <v>0</v>
          </cell>
          <cell r="EN82">
            <v>0</v>
          </cell>
          <cell r="EO82">
            <v>0</v>
          </cell>
          <cell r="EP82">
            <v>0</v>
          </cell>
          <cell r="EQ82">
            <v>0</v>
          </cell>
          <cell r="ER82">
            <v>0</v>
          </cell>
          <cell r="ES82">
            <v>0</v>
          </cell>
        </row>
        <row r="83">
          <cell r="D83">
            <v>0</v>
          </cell>
          <cell r="E83">
            <v>0</v>
          </cell>
          <cell r="F83">
            <v>0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0</v>
          </cell>
          <cell r="R83">
            <v>0</v>
          </cell>
          <cell r="S83">
            <v>0</v>
          </cell>
          <cell r="T83">
            <v>0</v>
          </cell>
          <cell r="U83">
            <v>0</v>
          </cell>
          <cell r="V83">
            <v>0</v>
          </cell>
          <cell r="W83">
            <v>0</v>
          </cell>
          <cell r="X83">
            <v>0</v>
          </cell>
          <cell r="Y83">
            <v>0</v>
          </cell>
          <cell r="Z83">
            <v>0</v>
          </cell>
          <cell r="AA83">
            <v>0</v>
          </cell>
          <cell r="AB83">
            <v>0</v>
          </cell>
          <cell r="AC83">
            <v>0</v>
          </cell>
          <cell r="AD83">
            <v>0</v>
          </cell>
          <cell r="AE83">
            <v>0</v>
          </cell>
          <cell r="AF83">
            <v>0</v>
          </cell>
          <cell r="AG83">
            <v>0</v>
          </cell>
          <cell r="AH83">
            <v>0</v>
          </cell>
          <cell r="AK83">
            <v>0</v>
          </cell>
          <cell r="AL83">
            <v>0</v>
          </cell>
          <cell r="AM83">
            <v>0</v>
          </cell>
          <cell r="AN83">
            <v>0</v>
          </cell>
          <cell r="AO83">
            <v>0</v>
          </cell>
          <cell r="AP83">
            <v>0</v>
          </cell>
          <cell r="AQ83">
            <v>0</v>
          </cell>
          <cell r="AR83">
            <v>0</v>
          </cell>
          <cell r="AS83">
            <v>0</v>
          </cell>
          <cell r="AT83">
            <v>0</v>
          </cell>
          <cell r="AU83">
            <v>0</v>
          </cell>
          <cell r="AV83">
            <v>0</v>
          </cell>
          <cell r="AW83">
            <v>0</v>
          </cell>
          <cell r="BM83">
            <v>0</v>
          </cell>
          <cell r="BN83">
            <v>0</v>
          </cell>
          <cell r="BO83">
            <v>0</v>
          </cell>
          <cell r="BP83">
            <v>0</v>
          </cell>
          <cell r="BQ83">
            <v>0</v>
          </cell>
          <cell r="BR83">
            <v>0</v>
          </cell>
          <cell r="BS83">
            <v>0</v>
          </cell>
          <cell r="BT83">
            <v>0</v>
          </cell>
          <cell r="BU83">
            <v>0</v>
          </cell>
          <cell r="BV83">
            <v>0</v>
          </cell>
          <cell r="BW83">
            <v>0</v>
          </cell>
          <cell r="BX83">
            <v>0</v>
          </cell>
          <cell r="BY83">
            <v>0</v>
          </cell>
          <cell r="CA83">
            <v>0</v>
          </cell>
          <cell r="CB83">
            <v>0</v>
          </cell>
          <cell r="CC83">
            <v>0</v>
          </cell>
          <cell r="CD83">
            <v>0</v>
          </cell>
          <cell r="CE83">
            <v>0</v>
          </cell>
          <cell r="CF83">
            <v>0</v>
          </cell>
          <cell r="CG83">
            <v>0</v>
          </cell>
          <cell r="CH83">
            <v>0</v>
          </cell>
          <cell r="CI83">
            <v>0</v>
          </cell>
          <cell r="CJ83">
            <v>0</v>
          </cell>
          <cell r="CK83">
            <v>0</v>
          </cell>
          <cell r="CL83">
            <v>0</v>
          </cell>
          <cell r="CM83">
            <v>0</v>
          </cell>
          <cell r="CN83">
            <v>0</v>
          </cell>
          <cell r="CO83">
            <v>0</v>
          </cell>
          <cell r="CP83">
            <v>0</v>
          </cell>
          <cell r="CQ83">
            <v>0</v>
          </cell>
          <cell r="CR83">
            <v>0</v>
          </cell>
          <cell r="CS83">
            <v>0</v>
          </cell>
          <cell r="CT83">
            <v>0</v>
          </cell>
          <cell r="CU83">
            <v>0</v>
          </cell>
          <cell r="CV83">
            <v>0</v>
          </cell>
          <cell r="CW83">
            <v>0</v>
          </cell>
          <cell r="CX83">
            <v>0</v>
          </cell>
          <cell r="CY83">
            <v>0</v>
          </cell>
          <cell r="CZ83">
            <v>0</v>
          </cell>
          <cell r="DA83">
            <v>0</v>
          </cell>
          <cell r="DB83">
            <v>0</v>
          </cell>
          <cell r="DC83">
            <v>0</v>
          </cell>
          <cell r="DD83">
            <v>0</v>
          </cell>
          <cell r="DE83">
            <v>0</v>
          </cell>
          <cell r="DF83">
            <v>0</v>
          </cell>
          <cell r="DG83">
            <v>0</v>
          </cell>
          <cell r="DH83">
            <v>0</v>
          </cell>
          <cell r="DI83">
            <v>0</v>
          </cell>
          <cell r="DJ83">
            <v>0</v>
          </cell>
          <cell r="DK83">
            <v>0</v>
          </cell>
          <cell r="DL83">
            <v>0</v>
          </cell>
          <cell r="DM83">
            <v>0</v>
          </cell>
          <cell r="DO83">
            <v>0</v>
          </cell>
          <cell r="DP83">
            <v>0</v>
          </cell>
          <cell r="DQ83">
            <v>0</v>
          </cell>
          <cell r="DR83">
            <v>0</v>
          </cell>
          <cell r="DS83">
            <v>0</v>
          </cell>
          <cell r="DT83">
            <v>0</v>
          </cell>
          <cell r="DU83">
            <v>0</v>
          </cell>
          <cell r="DV83">
            <v>0</v>
          </cell>
          <cell r="DW83">
            <v>0</v>
          </cell>
          <cell r="DX83">
            <v>0</v>
          </cell>
          <cell r="DY83">
            <v>0</v>
          </cell>
          <cell r="DZ83">
            <v>0</v>
          </cell>
          <cell r="EA83">
            <v>0</v>
          </cell>
          <cell r="EB83">
            <v>0</v>
          </cell>
          <cell r="EC83">
            <v>0</v>
          </cell>
          <cell r="ED83">
            <v>0</v>
          </cell>
          <cell r="EE83">
            <v>0</v>
          </cell>
          <cell r="EF83">
            <v>0</v>
          </cell>
          <cell r="EG83">
            <v>0</v>
          </cell>
          <cell r="EH83">
            <v>0</v>
          </cell>
          <cell r="EI83">
            <v>0</v>
          </cell>
          <cell r="EJ83">
            <v>0</v>
          </cell>
          <cell r="EK83">
            <v>0</v>
          </cell>
          <cell r="EL83">
            <v>0</v>
          </cell>
          <cell r="EM83">
            <v>0</v>
          </cell>
          <cell r="EN83">
            <v>0</v>
          </cell>
          <cell r="EO83">
            <v>0</v>
          </cell>
          <cell r="EP83">
            <v>0</v>
          </cell>
          <cell r="EQ83">
            <v>0</v>
          </cell>
          <cell r="ER83">
            <v>0</v>
          </cell>
          <cell r="ES83">
            <v>0</v>
          </cell>
        </row>
        <row r="84"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0</v>
          </cell>
          <cell r="R84">
            <v>0</v>
          </cell>
          <cell r="S84">
            <v>0</v>
          </cell>
          <cell r="T84">
            <v>0</v>
          </cell>
          <cell r="U84">
            <v>0</v>
          </cell>
          <cell r="V84">
            <v>0</v>
          </cell>
          <cell r="W84">
            <v>0</v>
          </cell>
          <cell r="X84">
            <v>0</v>
          </cell>
          <cell r="Y84">
            <v>0</v>
          </cell>
          <cell r="Z84">
            <v>0</v>
          </cell>
          <cell r="AA84">
            <v>0</v>
          </cell>
          <cell r="AB84">
            <v>0</v>
          </cell>
          <cell r="AC84">
            <v>0</v>
          </cell>
          <cell r="AD84">
            <v>0</v>
          </cell>
          <cell r="AE84">
            <v>0</v>
          </cell>
          <cell r="AF84">
            <v>0</v>
          </cell>
          <cell r="AG84">
            <v>0</v>
          </cell>
          <cell r="AH84">
            <v>0</v>
          </cell>
          <cell r="AK84">
            <v>0</v>
          </cell>
          <cell r="AL84">
            <v>0</v>
          </cell>
          <cell r="AM84">
            <v>0</v>
          </cell>
          <cell r="AN84">
            <v>0</v>
          </cell>
          <cell r="AO84">
            <v>0</v>
          </cell>
          <cell r="AP84">
            <v>0</v>
          </cell>
          <cell r="AQ84">
            <v>0</v>
          </cell>
          <cell r="AR84">
            <v>0</v>
          </cell>
          <cell r="AS84">
            <v>0</v>
          </cell>
          <cell r="AT84">
            <v>0</v>
          </cell>
          <cell r="AU84">
            <v>0</v>
          </cell>
          <cell r="AV84">
            <v>0</v>
          </cell>
          <cell r="AW84">
            <v>0</v>
          </cell>
          <cell r="BM84">
            <v>0</v>
          </cell>
          <cell r="BN84">
            <v>0</v>
          </cell>
          <cell r="BO84">
            <v>0</v>
          </cell>
          <cell r="BP84">
            <v>0</v>
          </cell>
          <cell r="BQ84">
            <v>0</v>
          </cell>
          <cell r="BR84">
            <v>0</v>
          </cell>
          <cell r="BS84">
            <v>0</v>
          </cell>
          <cell r="BT84">
            <v>0</v>
          </cell>
          <cell r="BU84">
            <v>0</v>
          </cell>
          <cell r="BV84">
            <v>0</v>
          </cell>
          <cell r="BW84">
            <v>0</v>
          </cell>
          <cell r="BX84">
            <v>0</v>
          </cell>
          <cell r="BY84">
            <v>0</v>
          </cell>
          <cell r="CA84">
            <v>0</v>
          </cell>
          <cell r="CB84">
            <v>0</v>
          </cell>
          <cell r="CC84">
            <v>0</v>
          </cell>
          <cell r="CD84">
            <v>0</v>
          </cell>
          <cell r="CE84">
            <v>0</v>
          </cell>
          <cell r="CF84">
            <v>0</v>
          </cell>
          <cell r="CG84">
            <v>0</v>
          </cell>
          <cell r="CH84">
            <v>0</v>
          </cell>
          <cell r="CI84">
            <v>0</v>
          </cell>
          <cell r="CJ84">
            <v>0</v>
          </cell>
          <cell r="CK84">
            <v>0</v>
          </cell>
          <cell r="CL84">
            <v>0</v>
          </cell>
          <cell r="CM84">
            <v>0</v>
          </cell>
          <cell r="CN84">
            <v>0</v>
          </cell>
          <cell r="CO84">
            <v>0</v>
          </cell>
          <cell r="CP84">
            <v>0</v>
          </cell>
          <cell r="CQ84">
            <v>0</v>
          </cell>
          <cell r="CR84">
            <v>0</v>
          </cell>
          <cell r="CS84">
            <v>0</v>
          </cell>
          <cell r="CT84">
            <v>0</v>
          </cell>
          <cell r="CU84">
            <v>0</v>
          </cell>
          <cell r="CV84">
            <v>0</v>
          </cell>
          <cell r="CW84">
            <v>0</v>
          </cell>
          <cell r="CX84">
            <v>0</v>
          </cell>
          <cell r="CY84">
            <v>0</v>
          </cell>
          <cell r="CZ84">
            <v>0</v>
          </cell>
          <cell r="DA84">
            <v>0</v>
          </cell>
          <cell r="DB84">
            <v>0</v>
          </cell>
          <cell r="DC84">
            <v>0</v>
          </cell>
          <cell r="DD84">
            <v>0</v>
          </cell>
          <cell r="DE84">
            <v>0</v>
          </cell>
          <cell r="DF84">
            <v>0</v>
          </cell>
          <cell r="DG84">
            <v>0</v>
          </cell>
          <cell r="DH84">
            <v>0</v>
          </cell>
          <cell r="DI84">
            <v>0</v>
          </cell>
          <cell r="DJ84">
            <v>0</v>
          </cell>
          <cell r="DK84">
            <v>0</v>
          </cell>
          <cell r="DL84">
            <v>0</v>
          </cell>
          <cell r="DM84">
            <v>0</v>
          </cell>
          <cell r="DO84">
            <v>0</v>
          </cell>
          <cell r="DP84">
            <v>0</v>
          </cell>
          <cell r="DQ84">
            <v>0</v>
          </cell>
          <cell r="DR84">
            <v>0</v>
          </cell>
          <cell r="DS84">
            <v>0</v>
          </cell>
          <cell r="DT84">
            <v>0</v>
          </cell>
          <cell r="DU84">
            <v>0</v>
          </cell>
          <cell r="DV84">
            <v>0</v>
          </cell>
          <cell r="DW84">
            <v>0</v>
          </cell>
          <cell r="DX84">
            <v>0</v>
          </cell>
          <cell r="DY84">
            <v>0</v>
          </cell>
          <cell r="DZ84">
            <v>0</v>
          </cell>
          <cell r="EA84">
            <v>0</v>
          </cell>
          <cell r="EB84">
            <v>0</v>
          </cell>
          <cell r="EC84">
            <v>0</v>
          </cell>
          <cell r="ED84">
            <v>0</v>
          </cell>
          <cell r="EE84">
            <v>0</v>
          </cell>
          <cell r="EF84">
            <v>0</v>
          </cell>
          <cell r="EG84">
            <v>0</v>
          </cell>
          <cell r="EH84">
            <v>0</v>
          </cell>
          <cell r="EI84">
            <v>0</v>
          </cell>
          <cell r="EJ84">
            <v>0</v>
          </cell>
          <cell r="EK84">
            <v>0</v>
          </cell>
          <cell r="EL84">
            <v>0</v>
          </cell>
          <cell r="EM84">
            <v>0</v>
          </cell>
          <cell r="EN84">
            <v>0</v>
          </cell>
          <cell r="EO84">
            <v>0</v>
          </cell>
          <cell r="EP84">
            <v>0</v>
          </cell>
          <cell r="EQ84">
            <v>0</v>
          </cell>
          <cell r="ER84">
            <v>0</v>
          </cell>
          <cell r="ES84">
            <v>0</v>
          </cell>
        </row>
        <row r="85">
          <cell r="D85">
            <v>13</v>
          </cell>
          <cell r="E85">
            <v>3</v>
          </cell>
          <cell r="F85">
            <v>4</v>
          </cell>
          <cell r="G85">
            <v>20</v>
          </cell>
          <cell r="H85">
            <v>10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0</v>
          </cell>
          <cell r="R85">
            <v>0</v>
          </cell>
          <cell r="S85">
            <v>0</v>
          </cell>
          <cell r="T85">
            <v>0</v>
          </cell>
          <cell r="U85">
            <v>0</v>
          </cell>
          <cell r="V85">
            <v>0</v>
          </cell>
          <cell r="W85">
            <v>0</v>
          </cell>
          <cell r="X85">
            <v>0</v>
          </cell>
          <cell r="Y85">
            <v>0</v>
          </cell>
          <cell r="Z85">
            <v>0</v>
          </cell>
          <cell r="AA85">
            <v>0</v>
          </cell>
          <cell r="AB85">
            <v>0</v>
          </cell>
          <cell r="AC85">
            <v>0</v>
          </cell>
          <cell r="AD85">
            <v>0</v>
          </cell>
          <cell r="AE85">
            <v>0</v>
          </cell>
          <cell r="AF85">
            <v>0</v>
          </cell>
          <cell r="AG85">
            <v>0</v>
          </cell>
          <cell r="AH85">
            <v>0</v>
          </cell>
          <cell r="AK85">
            <v>869.00080246913581</v>
          </cell>
          <cell r="AL85">
            <v>926.24172839506173</v>
          </cell>
          <cell r="AM85">
            <v>786.66666666666652</v>
          </cell>
          <cell r="AN85">
            <v>846.75925925925924</v>
          </cell>
          <cell r="AO85">
            <v>874.07407407407402</v>
          </cell>
          <cell r="AP85">
            <v>693.21358024691358</v>
          </cell>
          <cell r="AQ85">
            <v>733.85802469135808</v>
          </cell>
          <cell r="AR85">
            <v>836.19753086419735</v>
          </cell>
          <cell r="AS85">
            <v>942.72530864197518</v>
          </cell>
          <cell r="AT85">
            <v>797.5925925925925</v>
          </cell>
          <cell r="AU85">
            <v>846.75925925925924</v>
          </cell>
          <cell r="AV85">
            <v>753.8888888888888</v>
          </cell>
          <cell r="AW85">
            <v>0</v>
          </cell>
          <cell r="BM85">
            <v>866</v>
          </cell>
          <cell r="BN85">
            <v>726</v>
          </cell>
          <cell r="BO85">
            <v>1160</v>
          </cell>
          <cell r="BP85">
            <v>1088</v>
          </cell>
          <cell r="BQ85">
            <v>937</v>
          </cell>
          <cell r="BR85">
            <v>732</v>
          </cell>
          <cell r="BS85">
            <v>840</v>
          </cell>
          <cell r="BT85">
            <v>965</v>
          </cell>
          <cell r="BU85">
            <v>820</v>
          </cell>
          <cell r="BV85">
            <v>755</v>
          </cell>
          <cell r="BW85">
            <v>475</v>
          </cell>
          <cell r="BX85">
            <v>447</v>
          </cell>
          <cell r="BY85">
            <v>0</v>
          </cell>
          <cell r="CA85">
            <v>869.00080246913581</v>
          </cell>
          <cell r="CB85">
            <v>1795.2425308641975</v>
          </cell>
          <cell r="CC85">
            <v>2581.9091975308638</v>
          </cell>
          <cell r="CD85">
            <v>3428.6684567901229</v>
          </cell>
          <cell r="CE85">
            <v>4302.7425308641969</v>
          </cell>
          <cell r="CF85">
            <v>4995.9561111111107</v>
          </cell>
          <cell r="CG85">
            <v>5729.8141358024686</v>
          </cell>
          <cell r="CH85">
            <v>6566.0116666666663</v>
          </cell>
          <cell r="CI85">
            <v>7508.7369753086414</v>
          </cell>
          <cell r="CJ85">
            <v>8306.3295679012335</v>
          </cell>
          <cell r="CK85">
            <v>9153.0888271604927</v>
          </cell>
          <cell r="CL85">
            <v>9906.9777160493813</v>
          </cell>
          <cell r="CM85">
            <v>0</v>
          </cell>
          <cell r="CN85">
            <v>529</v>
          </cell>
          <cell r="CO85">
            <v>1042</v>
          </cell>
          <cell r="CP85">
            <v>1591</v>
          </cell>
          <cell r="CQ85">
            <v>2082</v>
          </cell>
          <cell r="CR85">
            <v>2811</v>
          </cell>
          <cell r="CS85">
            <v>3191</v>
          </cell>
          <cell r="CT85">
            <v>3924</v>
          </cell>
          <cell r="CU85">
            <v>4576</v>
          </cell>
          <cell r="CV85">
            <v>5194</v>
          </cell>
          <cell r="CW85">
            <v>5194</v>
          </cell>
          <cell r="CX85">
            <v>5194</v>
          </cell>
          <cell r="CY85">
            <v>5194</v>
          </cell>
          <cell r="CZ85">
            <v>5194</v>
          </cell>
          <cell r="DA85">
            <v>866</v>
          </cell>
          <cell r="DB85">
            <v>1592</v>
          </cell>
          <cell r="DC85">
            <v>2752</v>
          </cell>
          <cell r="DD85">
            <v>3840</v>
          </cell>
          <cell r="DE85">
            <v>4777</v>
          </cell>
          <cell r="DF85">
            <v>5509</v>
          </cell>
          <cell r="DG85">
            <v>6349</v>
          </cell>
          <cell r="DH85">
            <v>7314</v>
          </cell>
          <cell r="DI85">
            <v>8134</v>
          </cell>
          <cell r="DJ85">
            <v>8889</v>
          </cell>
          <cell r="DK85">
            <v>9364</v>
          </cell>
          <cell r="DL85">
            <v>9811</v>
          </cell>
          <cell r="DM85">
            <v>9811</v>
          </cell>
          <cell r="DO85">
            <v>13</v>
          </cell>
          <cell r="DP85">
            <v>16</v>
          </cell>
          <cell r="DQ85">
            <v>20</v>
          </cell>
          <cell r="DR85">
            <v>40</v>
          </cell>
          <cell r="DS85">
            <v>50</v>
          </cell>
          <cell r="DT85">
            <v>50</v>
          </cell>
          <cell r="DU85">
            <v>50</v>
          </cell>
          <cell r="DV85">
            <v>50</v>
          </cell>
          <cell r="DW85">
            <v>50</v>
          </cell>
          <cell r="DX85">
            <v>50</v>
          </cell>
          <cell r="DY85">
            <v>50</v>
          </cell>
          <cell r="DZ85">
            <v>50</v>
          </cell>
          <cell r="EA85">
            <v>50</v>
          </cell>
          <cell r="EB85">
            <v>50</v>
          </cell>
          <cell r="EC85">
            <v>50</v>
          </cell>
          <cell r="ED85">
            <v>50</v>
          </cell>
          <cell r="EE85">
            <v>50</v>
          </cell>
          <cell r="EF85">
            <v>50</v>
          </cell>
          <cell r="EG85">
            <v>50</v>
          </cell>
          <cell r="EH85">
            <v>50</v>
          </cell>
          <cell r="EI85">
            <v>50</v>
          </cell>
          <cell r="EJ85">
            <v>50</v>
          </cell>
          <cell r="EK85">
            <v>50</v>
          </cell>
          <cell r="EL85">
            <v>50</v>
          </cell>
          <cell r="EM85">
            <v>50</v>
          </cell>
          <cell r="EN85">
            <v>50</v>
          </cell>
          <cell r="EO85">
            <v>50</v>
          </cell>
          <cell r="EP85">
            <v>50</v>
          </cell>
          <cell r="EQ85">
            <v>50</v>
          </cell>
          <cell r="ER85">
            <v>50</v>
          </cell>
          <cell r="ES85">
            <v>50</v>
          </cell>
        </row>
        <row r="86">
          <cell r="D86">
            <v>41</v>
          </cell>
          <cell r="E86">
            <v>76</v>
          </cell>
          <cell r="F86">
            <v>63</v>
          </cell>
          <cell r="G86">
            <v>75</v>
          </cell>
          <cell r="H86">
            <v>71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0</v>
          </cell>
          <cell r="R86">
            <v>0</v>
          </cell>
          <cell r="S86">
            <v>0</v>
          </cell>
          <cell r="T86">
            <v>0</v>
          </cell>
          <cell r="U86">
            <v>0</v>
          </cell>
          <cell r="V86">
            <v>0</v>
          </cell>
          <cell r="W86">
            <v>0</v>
          </cell>
          <cell r="X86">
            <v>0</v>
          </cell>
          <cell r="Y86">
            <v>0</v>
          </cell>
          <cell r="Z86">
            <v>0</v>
          </cell>
          <cell r="AA86">
            <v>0</v>
          </cell>
          <cell r="AB86">
            <v>0</v>
          </cell>
          <cell r="AC86">
            <v>0</v>
          </cell>
          <cell r="AD86">
            <v>0</v>
          </cell>
          <cell r="AE86">
            <v>0</v>
          </cell>
          <cell r="AF86">
            <v>0</v>
          </cell>
          <cell r="AG86">
            <v>0</v>
          </cell>
          <cell r="AH86">
            <v>0</v>
          </cell>
          <cell r="AK86">
            <v>1858.2713160000003</v>
          </cell>
          <cell r="AL86">
            <v>1980.6753120000001</v>
          </cell>
          <cell r="AM86">
            <v>1682.2079999999999</v>
          </cell>
          <cell r="AN86">
            <v>1810.71</v>
          </cell>
          <cell r="AO86">
            <v>1869.12</v>
          </cell>
          <cell r="AP86">
            <v>1482.3679200000001</v>
          </cell>
          <cell r="AQ86">
            <v>1569.2820000000002</v>
          </cell>
          <cell r="AR86">
            <v>1788.1247999999998</v>
          </cell>
          <cell r="AS86">
            <v>2015.9238</v>
          </cell>
          <cell r="AT86">
            <v>1705.5719999999999</v>
          </cell>
          <cell r="AU86">
            <v>1810.71</v>
          </cell>
          <cell r="AV86">
            <v>1612.116</v>
          </cell>
          <cell r="AW86">
            <v>0</v>
          </cell>
          <cell r="BM86">
            <v>2366</v>
          </cell>
          <cell r="BN86">
            <v>2495</v>
          </cell>
          <cell r="BO86">
            <v>1851</v>
          </cell>
          <cell r="BP86">
            <v>2241</v>
          </cell>
          <cell r="BQ86">
            <v>2277</v>
          </cell>
          <cell r="BR86">
            <v>2507</v>
          </cell>
          <cell r="BS86">
            <v>1963</v>
          </cell>
          <cell r="BT86">
            <v>2022</v>
          </cell>
          <cell r="BU86">
            <v>2203</v>
          </cell>
          <cell r="BV86">
            <v>2101</v>
          </cell>
          <cell r="BW86">
            <v>2360</v>
          </cell>
          <cell r="BX86">
            <v>1628</v>
          </cell>
          <cell r="BY86">
            <v>0</v>
          </cell>
          <cell r="CA86">
            <v>1858.2713160000003</v>
          </cell>
          <cell r="CB86">
            <v>3838.9466280000006</v>
          </cell>
          <cell r="CC86">
            <v>5521.1546280000002</v>
          </cell>
          <cell r="CD86">
            <v>7331.8646280000003</v>
          </cell>
          <cell r="CE86">
            <v>9200.9846280000002</v>
          </cell>
          <cell r="CF86">
            <v>10683.352548000001</v>
          </cell>
          <cell r="CG86">
            <v>12252.634548000002</v>
          </cell>
          <cell r="CH86">
            <v>14040.759348000001</v>
          </cell>
          <cell r="CI86">
            <v>16056.683148000002</v>
          </cell>
          <cell r="CJ86">
            <v>17762.255148</v>
          </cell>
          <cell r="CK86">
            <v>19572.965147999999</v>
          </cell>
          <cell r="CL86">
            <v>21185.081147999997</v>
          </cell>
          <cell r="CM86">
            <v>0</v>
          </cell>
          <cell r="CN86">
            <v>2156</v>
          </cell>
          <cell r="CO86">
            <v>4341</v>
          </cell>
          <cell r="CP86">
            <v>6081</v>
          </cell>
          <cell r="CQ86">
            <v>8144</v>
          </cell>
          <cell r="CR86">
            <v>10271</v>
          </cell>
          <cell r="CS86">
            <v>12334</v>
          </cell>
          <cell r="CT86">
            <v>13869</v>
          </cell>
          <cell r="CU86">
            <v>15916</v>
          </cell>
          <cell r="CV86">
            <v>18122</v>
          </cell>
          <cell r="CW86">
            <v>18122</v>
          </cell>
          <cell r="CX86">
            <v>18122</v>
          </cell>
          <cell r="CY86">
            <v>18122</v>
          </cell>
          <cell r="CZ86">
            <v>18122</v>
          </cell>
          <cell r="DA86">
            <v>2366</v>
          </cell>
          <cell r="DB86">
            <v>4861</v>
          </cell>
          <cell r="DC86">
            <v>6712</v>
          </cell>
          <cell r="DD86">
            <v>8953</v>
          </cell>
          <cell r="DE86">
            <v>11230</v>
          </cell>
          <cell r="DF86">
            <v>13737</v>
          </cell>
          <cell r="DG86">
            <v>15700</v>
          </cell>
          <cell r="DH86">
            <v>17722</v>
          </cell>
          <cell r="DI86">
            <v>19925</v>
          </cell>
          <cell r="DJ86">
            <v>22026</v>
          </cell>
          <cell r="DK86">
            <v>24386</v>
          </cell>
          <cell r="DL86">
            <v>26014</v>
          </cell>
          <cell r="DM86">
            <v>26014</v>
          </cell>
          <cell r="DO86">
            <v>41</v>
          </cell>
          <cell r="DP86">
            <v>117</v>
          </cell>
          <cell r="DQ86">
            <v>180</v>
          </cell>
          <cell r="DR86">
            <v>255</v>
          </cell>
          <cell r="DS86">
            <v>326</v>
          </cell>
          <cell r="DT86">
            <v>326</v>
          </cell>
          <cell r="DU86">
            <v>326</v>
          </cell>
          <cell r="DV86">
            <v>326</v>
          </cell>
          <cell r="DW86">
            <v>326</v>
          </cell>
          <cell r="DX86">
            <v>326</v>
          </cell>
          <cell r="DY86">
            <v>326</v>
          </cell>
          <cell r="DZ86">
            <v>326</v>
          </cell>
          <cell r="EA86">
            <v>326</v>
          </cell>
          <cell r="EB86">
            <v>326</v>
          </cell>
          <cell r="EC86">
            <v>326</v>
          </cell>
          <cell r="ED86">
            <v>326</v>
          </cell>
          <cell r="EE86">
            <v>326</v>
          </cell>
          <cell r="EF86">
            <v>326</v>
          </cell>
          <cell r="EG86">
            <v>326</v>
          </cell>
          <cell r="EH86">
            <v>326</v>
          </cell>
          <cell r="EI86">
            <v>326</v>
          </cell>
          <cell r="EJ86">
            <v>326</v>
          </cell>
          <cell r="EK86">
            <v>326</v>
          </cell>
          <cell r="EL86">
            <v>326</v>
          </cell>
          <cell r="EM86">
            <v>326</v>
          </cell>
          <cell r="EN86">
            <v>326</v>
          </cell>
          <cell r="EO86">
            <v>326</v>
          </cell>
          <cell r="EP86">
            <v>326</v>
          </cell>
          <cell r="EQ86">
            <v>326</v>
          </cell>
          <cell r="ER86">
            <v>326</v>
          </cell>
          <cell r="ES86">
            <v>326</v>
          </cell>
        </row>
        <row r="87">
          <cell r="D87">
            <v>0</v>
          </cell>
          <cell r="E87">
            <v>0</v>
          </cell>
          <cell r="F87">
            <v>0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0</v>
          </cell>
          <cell r="R87">
            <v>0</v>
          </cell>
          <cell r="S87">
            <v>0</v>
          </cell>
          <cell r="T87">
            <v>0</v>
          </cell>
          <cell r="U87">
            <v>0</v>
          </cell>
          <cell r="V87">
            <v>0</v>
          </cell>
          <cell r="W87">
            <v>0</v>
          </cell>
          <cell r="X87">
            <v>0</v>
          </cell>
          <cell r="Y87">
            <v>0</v>
          </cell>
          <cell r="Z87">
            <v>0</v>
          </cell>
          <cell r="AA87">
            <v>0</v>
          </cell>
          <cell r="AB87">
            <v>0</v>
          </cell>
          <cell r="AC87">
            <v>0</v>
          </cell>
          <cell r="AD87">
            <v>0</v>
          </cell>
          <cell r="AE87">
            <v>0</v>
          </cell>
          <cell r="AF87">
            <v>0</v>
          </cell>
          <cell r="AG87">
            <v>0</v>
          </cell>
          <cell r="AH87">
            <v>0</v>
          </cell>
          <cell r="AK87">
            <v>0</v>
          </cell>
          <cell r="AL87">
            <v>0</v>
          </cell>
          <cell r="AM87">
            <v>0</v>
          </cell>
          <cell r="AN87">
            <v>0</v>
          </cell>
          <cell r="AO87">
            <v>0</v>
          </cell>
          <cell r="AP87">
            <v>0</v>
          </cell>
          <cell r="AQ87">
            <v>0</v>
          </cell>
          <cell r="AR87">
            <v>0</v>
          </cell>
          <cell r="AS87">
            <v>0</v>
          </cell>
          <cell r="AT87">
            <v>0</v>
          </cell>
          <cell r="AU87">
            <v>0</v>
          </cell>
          <cell r="AV87">
            <v>0</v>
          </cell>
          <cell r="AW87">
            <v>0</v>
          </cell>
          <cell r="BM87">
            <v>0</v>
          </cell>
          <cell r="BN87">
            <v>40</v>
          </cell>
          <cell r="BO87">
            <v>0</v>
          </cell>
          <cell r="BP87">
            <v>0</v>
          </cell>
          <cell r="BQ87">
            <v>0</v>
          </cell>
          <cell r="BR87">
            <v>0</v>
          </cell>
          <cell r="BS87">
            <v>0</v>
          </cell>
          <cell r="BT87">
            <v>0</v>
          </cell>
          <cell r="BU87">
            <v>0</v>
          </cell>
          <cell r="BV87">
            <v>0</v>
          </cell>
          <cell r="BW87">
            <v>0</v>
          </cell>
          <cell r="BX87">
            <v>0</v>
          </cell>
          <cell r="BY87">
            <v>0</v>
          </cell>
          <cell r="CA87">
            <v>0</v>
          </cell>
          <cell r="CB87">
            <v>0</v>
          </cell>
          <cell r="CC87">
            <v>0</v>
          </cell>
          <cell r="CD87">
            <v>0</v>
          </cell>
          <cell r="CE87">
            <v>0</v>
          </cell>
          <cell r="CF87">
            <v>0</v>
          </cell>
          <cell r="CG87">
            <v>0</v>
          </cell>
          <cell r="CH87">
            <v>0</v>
          </cell>
          <cell r="CI87">
            <v>0</v>
          </cell>
          <cell r="CJ87">
            <v>0</v>
          </cell>
          <cell r="CK87">
            <v>0</v>
          </cell>
          <cell r="CL87">
            <v>0</v>
          </cell>
          <cell r="CM87">
            <v>0</v>
          </cell>
          <cell r="CN87">
            <v>0</v>
          </cell>
          <cell r="CO87">
            <v>0</v>
          </cell>
          <cell r="CP87">
            <v>0</v>
          </cell>
          <cell r="CQ87">
            <v>0</v>
          </cell>
          <cell r="CR87">
            <v>0</v>
          </cell>
          <cell r="CS87">
            <v>0</v>
          </cell>
          <cell r="CT87">
            <v>0</v>
          </cell>
          <cell r="CU87">
            <v>0</v>
          </cell>
          <cell r="CV87">
            <v>0</v>
          </cell>
          <cell r="CW87">
            <v>0</v>
          </cell>
          <cell r="CX87">
            <v>0</v>
          </cell>
          <cell r="CY87">
            <v>0</v>
          </cell>
          <cell r="CZ87">
            <v>0</v>
          </cell>
          <cell r="DA87">
            <v>0</v>
          </cell>
          <cell r="DB87">
            <v>40</v>
          </cell>
          <cell r="DC87">
            <v>40</v>
          </cell>
          <cell r="DD87">
            <v>40</v>
          </cell>
          <cell r="DE87">
            <v>40</v>
          </cell>
          <cell r="DF87">
            <v>40</v>
          </cell>
          <cell r="DG87">
            <v>40</v>
          </cell>
          <cell r="DH87">
            <v>40</v>
          </cell>
          <cell r="DI87">
            <v>40</v>
          </cell>
          <cell r="DJ87">
            <v>40</v>
          </cell>
          <cell r="DK87">
            <v>40</v>
          </cell>
          <cell r="DL87">
            <v>40</v>
          </cell>
          <cell r="DM87">
            <v>40</v>
          </cell>
          <cell r="DO87">
            <v>0</v>
          </cell>
          <cell r="DP87">
            <v>0</v>
          </cell>
          <cell r="DQ87">
            <v>0</v>
          </cell>
          <cell r="DR87">
            <v>0</v>
          </cell>
          <cell r="DS87">
            <v>0</v>
          </cell>
          <cell r="DT87">
            <v>0</v>
          </cell>
          <cell r="DU87">
            <v>0</v>
          </cell>
          <cell r="DV87">
            <v>0</v>
          </cell>
          <cell r="DW87">
            <v>0</v>
          </cell>
          <cell r="DX87">
            <v>0</v>
          </cell>
          <cell r="DY87">
            <v>0</v>
          </cell>
          <cell r="DZ87">
            <v>0</v>
          </cell>
          <cell r="EA87">
            <v>0</v>
          </cell>
          <cell r="EB87">
            <v>0</v>
          </cell>
          <cell r="EC87">
            <v>0</v>
          </cell>
          <cell r="ED87">
            <v>0</v>
          </cell>
          <cell r="EE87">
            <v>0</v>
          </cell>
          <cell r="EF87">
            <v>0</v>
          </cell>
          <cell r="EG87">
            <v>0</v>
          </cell>
          <cell r="EH87">
            <v>0</v>
          </cell>
          <cell r="EI87">
            <v>0</v>
          </cell>
          <cell r="EJ87">
            <v>0</v>
          </cell>
          <cell r="EK87">
            <v>0</v>
          </cell>
          <cell r="EL87">
            <v>0</v>
          </cell>
          <cell r="EM87">
            <v>0</v>
          </cell>
          <cell r="EN87">
            <v>0</v>
          </cell>
          <cell r="EO87">
            <v>0</v>
          </cell>
          <cell r="EP87">
            <v>0</v>
          </cell>
          <cell r="EQ87">
            <v>0</v>
          </cell>
          <cell r="ER87">
            <v>0</v>
          </cell>
          <cell r="ES87">
            <v>0</v>
          </cell>
        </row>
        <row r="88">
          <cell r="D88">
            <v>747.41</v>
          </cell>
          <cell r="E88">
            <v>763.64</v>
          </cell>
          <cell r="F88">
            <v>749.09</v>
          </cell>
          <cell r="G88">
            <v>756.36</v>
          </cell>
          <cell r="H88">
            <v>805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0</v>
          </cell>
          <cell r="R88">
            <v>0</v>
          </cell>
          <cell r="S88">
            <v>0</v>
          </cell>
          <cell r="T88">
            <v>0</v>
          </cell>
          <cell r="U88">
            <v>0</v>
          </cell>
          <cell r="V88">
            <v>0</v>
          </cell>
          <cell r="W88">
            <v>0</v>
          </cell>
          <cell r="X88">
            <v>0</v>
          </cell>
          <cell r="Y88">
            <v>0</v>
          </cell>
          <cell r="Z88">
            <v>0</v>
          </cell>
          <cell r="AA88">
            <v>0</v>
          </cell>
          <cell r="AB88">
            <v>0</v>
          </cell>
          <cell r="AC88">
            <v>0</v>
          </cell>
          <cell r="AD88">
            <v>0</v>
          </cell>
          <cell r="AE88">
            <v>0</v>
          </cell>
          <cell r="AF88">
            <v>0</v>
          </cell>
          <cell r="AG88">
            <v>0</v>
          </cell>
          <cell r="AH88">
            <v>0</v>
          </cell>
          <cell r="AK88">
            <v>22832.501196328001</v>
          </cell>
          <cell r="AL88">
            <v>23311.716067024001</v>
          </cell>
          <cell r="AM88">
            <v>22332.282016000001</v>
          </cell>
          <cell r="AN88">
            <v>22728.781840000003</v>
          </cell>
          <cell r="AO88">
            <v>22945.642240000001</v>
          </cell>
          <cell r="AP88">
            <v>21594.024149199999</v>
          </cell>
          <cell r="AQ88">
            <v>21896.228356</v>
          </cell>
          <cell r="AR88">
            <v>22754.4663808</v>
          </cell>
          <cell r="AS88">
            <v>23511.504584800001</v>
          </cell>
          <cell r="AT88">
            <v>22432.674999999999</v>
          </cell>
          <cell r="AU88">
            <v>22829.523159999997</v>
          </cell>
          <cell r="AV88">
            <v>22147.118068</v>
          </cell>
          <cell r="AW88">
            <v>0</v>
          </cell>
          <cell r="BM88">
            <v>19280.84</v>
          </cell>
          <cell r="BN88">
            <v>16215.41</v>
          </cell>
          <cell r="BO88">
            <v>19704.169999999998</v>
          </cell>
          <cell r="BP88">
            <v>21102.059999999998</v>
          </cell>
          <cell r="BQ88">
            <v>19082.18</v>
          </cell>
          <cell r="BR88">
            <v>20135.739999999998</v>
          </cell>
          <cell r="BS88">
            <v>14675.48</v>
          </cell>
          <cell r="BT88">
            <v>17672.91</v>
          </cell>
          <cell r="BU88">
            <v>20026.04</v>
          </cell>
          <cell r="BV88">
            <v>18862.43</v>
          </cell>
          <cell r="BW88">
            <v>14989.41</v>
          </cell>
          <cell r="BX88">
            <v>13035.08</v>
          </cell>
          <cell r="BY88">
            <v>0</v>
          </cell>
          <cell r="CA88">
            <v>22832.501196328001</v>
          </cell>
          <cell r="CB88">
            <v>46144.217263351995</v>
          </cell>
          <cell r="CC88">
            <v>68476.499279352007</v>
          </cell>
          <cell r="CD88">
            <v>91205.281119352003</v>
          </cell>
          <cell r="CE88">
            <v>114150.923359352</v>
          </cell>
          <cell r="CF88">
            <v>135744.94750855202</v>
          </cell>
          <cell r="CG88">
            <v>157641.17586455203</v>
          </cell>
          <cell r="CH88">
            <v>180395.64224535204</v>
          </cell>
          <cell r="CI88">
            <v>203907.14683015205</v>
          </cell>
          <cell r="CJ88">
            <v>226339.82183015204</v>
          </cell>
          <cell r="CK88">
            <v>249169.34499015205</v>
          </cell>
          <cell r="CL88">
            <v>271316.46305815206</v>
          </cell>
          <cell r="CM88">
            <v>0</v>
          </cell>
          <cell r="CN88">
            <v>24158.78</v>
          </cell>
          <cell r="CO88">
            <v>47872.11</v>
          </cell>
          <cell r="CP88">
            <v>71751.290000000008</v>
          </cell>
          <cell r="CQ88">
            <v>96276.59</v>
          </cell>
          <cell r="CR88">
            <v>120420.44</v>
          </cell>
          <cell r="CS88">
            <v>144264.85</v>
          </cell>
          <cell r="CT88">
            <v>166063.44</v>
          </cell>
          <cell r="CU88">
            <v>191034.81</v>
          </cell>
          <cell r="CV88">
            <v>215666.13</v>
          </cell>
          <cell r="CW88">
            <v>215666.13</v>
          </cell>
          <cell r="CX88">
            <v>215666.13</v>
          </cell>
          <cell r="CY88">
            <v>215666.13</v>
          </cell>
          <cell r="CZ88">
            <v>215666.13</v>
          </cell>
          <cell r="DA88">
            <v>19280.84</v>
          </cell>
          <cell r="DB88">
            <v>35496.25</v>
          </cell>
          <cell r="DC88">
            <v>55200.42</v>
          </cell>
          <cell r="DD88">
            <v>76302.48</v>
          </cell>
          <cell r="DE88">
            <v>95384.66</v>
          </cell>
          <cell r="DF88">
            <v>115520.4</v>
          </cell>
          <cell r="DG88">
            <v>130195.88</v>
          </cell>
          <cell r="DH88">
            <v>147868.79</v>
          </cell>
          <cell r="DI88">
            <v>167894.83000000002</v>
          </cell>
          <cell r="DJ88">
            <v>186757.26</v>
          </cell>
          <cell r="DK88">
            <v>201746.66999999998</v>
          </cell>
          <cell r="DL88">
            <v>214781.75</v>
          </cell>
          <cell r="DM88">
            <v>214781.75</v>
          </cell>
          <cell r="DO88">
            <v>747.41</v>
          </cell>
          <cell r="DP88">
            <v>1511.05</v>
          </cell>
          <cell r="DQ88">
            <v>2260.1400000000003</v>
          </cell>
          <cell r="DR88">
            <v>2816.5</v>
          </cell>
          <cell r="DS88">
            <v>3421.5</v>
          </cell>
          <cell r="DT88">
            <v>3421.5</v>
          </cell>
          <cell r="DU88">
            <v>3421.5</v>
          </cell>
          <cell r="DV88">
            <v>3421.5</v>
          </cell>
          <cell r="DW88">
            <v>3421.5</v>
          </cell>
          <cell r="DX88">
            <v>3421.5</v>
          </cell>
          <cell r="DY88">
            <v>3421.5</v>
          </cell>
          <cell r="DZ88">
            <v>3421.5</v>
          </cell>
          <cell r="EA88">
            <v>3421.5</v>
          </cell>
          <cell r="EB88">
            <v>3421.5</v>
          </cell>
          <cell r="EC88">
            <v>3421.5</v>
          </cell>
          <cell r="ED88">
            <v>3421.5</v>
          </cell>
          <cell r="EE88">
            <v>3421.5</v>
          </cell>
          <cell r="EF88">
            <v>3421.5</v>
          </cell>
          <cell r="EG88">
            <v>3421.5</v>
          </cell>
          <cell r="EH88">
            <v>3421.5</v>
          </cell>
          <cell r="EI88">
            <v>3421.5</v>
          </cell>
          <cell r="EJ88">
            <v>3421.5</v>
          </cell>
          <cell r="EK88">
            <v>3421.5</v>
          </cell>
          <cell r="EL88">
            <v>3421.5</v>
          </cell>
          <cell r="EM88">
            <v>3421.5</v>
          </cell>
          <cell r="EN88">
            <v>3421.5</v>
          </cell>
          <cell r="EO88">
            <v>3421.5</v>
          </cell>
          <cell r="EP88">
            <v>3421.5</v>
          </cell>
          <cell r="EQ88">
            <v>3421.5</v>
          </cell>
          <cell r="ER88">
            <v>3421.5</v>
          </cell>
          <cell r="ES88">
            <v>3421.5</v>
          </cell>
        </row>
        <row r="89">
          <cell r="D89">
            <v>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0</v>
          </cell>
          <cell r="R89">
            <v>0</v>
          </cell>
          <cell r="S89">
            <v>0</v>
          </cell>
          <cell r="T89">
            <v>0</v>
          </cell>
          <cell r="U89">
            <v>0</v>
          </cell>
          <cell r="V89">
            <v>0</v>
          </cell>
          <cell r="W89">
            <v>0</v>
          </cell>
          <cell r="X89">
            <v>0</v>
          </cell>
          <cell r="Y89">
            <v>0</v>
          </cell>
          <cell r="Z89">
            <v>0</v>
          </cell>
          <cell r="AA89">
            <v>0</v>
          </cell>
          <cell r="AB89">
            <v>0</v>
          </cell>
          <cell r="AC89">
            <v>0</v>
          </cell>
          <cell r="AD89">
            <v>0</v>
          </cell>
          <cell r="AE89">
            <v>0</v>
          </cell>
          <cell r="AF89">
            <v>0</v>
          </cell>
          <cell r="AG89">
            <v>0</v>
          </cell>
          <cell r="AH89">
            <v>0</v>
          </cell>
          <cell r="AK89">
            <v>0</v>
          </cell>
          <cell r="AL89">
            <v>0</v>
          </cell>
          <cell r="AM89">
            <v>0</v>
          </cell>
          <cell r="AN89">
            <v>0</v>
          </cell>
          <cell r="AO89">
            <v>0</v>
          </cell>
          <cell r="AP89">
            <v>0</v>
          </cell>
          <cell r="AQ89">
            <v>0</v>
          </cell>
          <cell r="AR89">
            <v>0</v>
          </cell>
          <cell r="AS89">
            <v>0</v>
          </cell>
          <cell r="AT89">
            <v>0</v>
          </cell>
          <cell r="AU89">
            <v>0</v>
          </cell>
          <cell r="AV89">
            <v>0</v>
          </cell>
          <cell r="AW89">
            <v>0</v>
          </cell>
          <cell r="BM89">
            <v>0</v>
          </cell>
          <cell r="BN89">
            <v>0</v>
          </cell>
          <cell r="BO89">
            <v>0</v>
          </cell>
          <cell r="BP89">
            <v>0</v>
          </cell>
          <cell r="BQ89">
            <v>0</v>
          </cell>
          <cell r="BR89">
            <v>0</v>
          </cell>
          <cell r="BS89">
            <v>0</v>
          </cell>
          <cell r="BT89">
            <v>0</v>
          </cell>
          <cell r="BU89">
            <v>0</v>
          </cell>
          <cell r="BV89">
            <v>0</v>
          </cell>
          <cell r="BW89">
            <v>0</v>
          </cell>
          <cell r="BX89">
            <v>0</v>
          </cell>
          <cell r="BY89">
            <v>0</v>
          </cell>
          <cell r="CA89">
            <v>0</v>
          </cell>
          <cell r="CB89">
            <v>0</v>
          </cell>
          <cell r="CC89">
            <v>0</v>
          </cell>
          <cell r="CD89">
            <v>0</v>
          </cell>
          <cell r="CE89">
            <v>0</v>
          </cell>
          <cell r="CF89">
            <v>0</v>
          </cell>
          <cell r="CG89">
            <v>0</v>
          </cell>
          <cell r="CH89">
            <v>0</v>
          </cell>
          <cell r="CI89">
            <v>0</v>
          </cell>
          <cell r="CJ89">
            <v>0</v>
          </cell>
          <cell r="CK89">
            <v>0</v>
          </cell>
          <cell r="CL89">
            <v>0</v>
          </cell>
          <cell r="CM89">
            <v>0</v>
          </cell>
          <cell r="CN89">
            <v>0</v>
          </cell>
          <cell r="CO89">
            <v>0</v>
          </cell>
          <cell r="CP89">
            <v>0</v>
          </cell>
          <cell r="CQ89">
            <v>0</v>
          </cell>
          <cell r="CR89">
            <v>0</v>
          </cell>
          <cell r="CS89">
            <v>0</v>
          </cell>
          <cell r="CT89">
            <v>0</v>
          </cell>
          <cell r="CU89">
            <v>0</v>
          </cell>
          <cell r="CV89">
            <v>0</v>
          </cell>
          <cell r="CW89">
            <v>0</v>
          </cell>
          <cell r="CX89">
            <v>0</v>
          </cell>
          <cell r="CY89">
            <v>0</v>
          </cell>
          <cell r="CZ89">
            <v>0</v>
          </cell>
          <cell r="DA89">
            <v>0</v>
          </cell>
          <cell r="DB89">
            <v>0</v>
          </cell>
          <cell r="DC89">
            <v>0</v>
          </cell>
          <cell r="DD89">
            <v>0</v>
          </cell>
          <cell r="DE89">
            <v>0</v>
          </cell>
          <cell r="DF89">
            <v>0</v>
          </cell>
          <cell r="DG89">
            <v>0</v>
          </cell>
          <cell r="DH89">
            <v>0</v>
          </cell>
          <cell r="DI89">
            <v>0</v>
          </cell>
          <cell r="DJ89">
            <v>0</v>
          </cell>
          <cell r="DK89">
            <v>0</v>
          </cell>
          <cell r="DL89">
            <v>0</v>
          </cell>
          <cell r="DM89">
            <v>0</v>
          </cell>
          <cell r="DO89">
            <v>0</v>
          </cell>
          <cell r="DP89">
            <v>0</v>
          </cell>
          <cell r="DQ89">
            <v>0</v>
          </cell>
          <cell r="DR89">
            <v>0</v>
          </cell>
          <cell r="DS89">
            <v>0</v>
          </cell>
          <cell r="DT89">
            <v>0</v>
          </cell>
          <cell r="DU89">
            <v>0</v>
          </cell>
          <cell r="DV89">
            <v>0</v>
          </cell>
          <cell r="DW89">
            <v>0</v>
          </cell>
          <cell r="DX89">
            <v>0</v>
          </cell>
          <cell r="DY89">
            <v>0</v>
          </cell>
          <cell r="DZ89">
            <v>0</v>
          </cell>
          <cell r="EA89">
            <v>0</v>
          </cell>
          <cell r="EB89">
            <v>0</v>
          </cell>
          <cell r="EC89">
            <v>0</v>
          </cell>
          <cell r="ED89">
            <v>0</v>
          </cell>
          <cell r="EE89">
            <v>0</v>
          </cell>
          <cell r="EF89">
            <v>0</v>
          </cell>
          <cell r="EG89">
            <v>0</v>
          </cell>
          <cell r="EH89">
            <v>0</v>
          </cell>
          <cell r="EI89">
            <v>0</v>
          </cell>
          <cell r="EJ89">
            <v>0</v>
          </cell>
          <cell r="EK89">
            <v>0</v>
          </cell>
          <cell r="EL89">
            <v>0</v>
          </cell>
          <cell r="EM89">
            <v>0</v>
          </cell>
          <cell r="EN89">
            <v>0</v>
          </cell>
          <cell r="EO89">
            <v>0</v>
          </cell>
          <cell r="EP89">
            <v>0</v>
          </cell>
          <cell r="EQ89">
            <v>0</v>
          </cell>
          <cell r="ER89">
            <v>0</v>
          </cell>
          <cell r="ES89">
            <v>0</v>
          </cell>
        </row>
        <row r="90">
          <cell r="D90">
            <v>0</v>
          </cell>
          <cell r="E90">
            <v>0</v>
          </cell>
          <cell r="F90">
            <v>0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0</v>
          </cell>
          <cell r="R90">
            <v>0</v>
          </cell>
          <cell r="S90">
            <v>0</v>
          </cell>
          <cell r="T90">
            <v>0</v>
          </cell>
          <cell r="U90">
            <v>0</v>
          </cell>
          <cell r="V90">
            <v>0</v>
          </cell>
          <cell r="W90">
            <v>0</v>
          </cell>
          <cell r="X90">
            <v>0</v>
          </cell>
          <cell r="Y90">
            <v>0</v>
          </cell>
          <cell r="Z90">
            <v>0</v>
          </cell>
          <cell r="AA90">
            <v>0</v>
          </cell>
          <cell r="AB90">
            <v>0</v>
          </cell>
          <cell r="AC90">
            <v>0</v>
          </cell>
          <cell r="AD90">
            <v>0</v>
          </cell>
          <cell r="AE90">
            <v>0</v>
          </cell>
          <cell r="AF90">
            <v>0</v>
          </cell>
          <cell r="AG90">
            <v>0</v>
          </cell>
          <cell r="AH90">
            <v>0</v>
          </cell>
          <cell r="AK90">
            <v>0</v>
          </cell>
          <cell r="AL90">
            <v>0</v>
          </cell>
          <cell r="AM90">
            <v>0</v>
          </cell>
          <cell r="AN90">
            <v>0</v>
          </cell>
          <cell r="AO90">
            <v>0</v>
          </cell>
          <cell r="AP90">
            <v>0</v>
          </cell>
          <cell r="AQ90">
            <v>0</v>
          </cell>
          <cell r="AR90">
            <v>0</v>
          </cell>
          <cell r="AS90">
            <v>0</v>
          </cell>
          <cell r="AT90">
            <v>0</v>
          </cell>
          <cell r="AU90">
            <v>0</v>
          </cell>
          <cell r="AV90">
            <v>0</v>
          </cell>
          <cell r="AW90">
            <v>0</v>
          </cell>
          <cell r="BM90">
            <v>0</v>
          </cell>
          <cell r="BN90">
            <v>0</v>
          </cell>
          <cell r="BO90">
            <v>0</v>
          </cell>
          <cell r="BP90">
            <v>0</v>
          </cell>
          <cell r="BQ90">
            <v>0</v>
          </cell>
          <cell r="BR90">
            <v>0</v>
          </cell>
          <cell r="BS90">
            <v>0</v>
          </cell>
          <cell r="BT90">
            <v>0</v>
          </cell>
          <cell r="BU90">
            <v>0</v>
          </cell>
          <cell r="BV90">
            <v>0</v>
          </cell>
          <cell r="BW90">
            <v>0</v>
          </cell>
          <cell r="BX90">
            <v>0</v>
          </cell>
          <cell r="BY90">
            <v>0</v>
          </cell>
          <cell r="CA90">
            <v>0</v>
          </cell>
          <cell r="CB90">
            <v>0</v>
          </cell>
          <cell r="CC90">
            <v>0</v>
          </cell>
          <cell r="CD90">
            <v>0</v>
          </cell>
          <cell r="CE90">
            <v>0</v>
          </cell>
          <cell r="CF90">
            <v>0</v>
          </cell>
          <cell r="CG90">
            <v>0</v>
          </cell>
          <cell r="CH90">
            <v>0</v>
          </cell>
          <cell r="CI90">
            <v>0</v>
          </cell>
          <cell r="CJ90">
            <v>0</v>
          </cell>
          <cell r="CK90">
            <v>0</v>
          </cell>
          <cell r="CL90">
            <v>0</v>
          </cell>
          <cell r="CM90">
            <v>0</v>
          </cell>
          <cell r="CN90">
            <v>0</v>
          </cell>
          <cell r="CO90">
            <v>0</v>
          </cell>
          <cell r="CP90">
            <v>0</v>
          </cell>
          <cell r="CQ90">
            <v>0</v>
          </cell>
          <cell r="CR90">
            <v>0</v>
          </cell>
          <cell r="CS90">
            <v>0</v>
          </cell>
          <cell r="CT90">
            <v>0</v>
          </cell>
          <cell r="CU90">
            <v>0</v>
          </cell>
          <cell r="CV90">
            <v>0</v>
          </cell>
          <cell r="CW90">
            <v>0</v>
          </cell>
          <cell r="CX90">
            <v>0</v>
          </cell>
          <cell r="CY90">
            <v>0</v>
          </cell>
          <cell r="CZ90">
            <v>0</v>
          </cell>
          <cell r="DA90">
            <v>0</v>
          </cell>
          <cell r="DB90">
            <v>0</v>
          </cell>
          <cell r="DC90">
            <v>0</v>
          </cell>
          <cell r="DD90">
            <v>0</v>
          </cell>
          <cell r="DE90">
            <v>0</v>
          </cell>
          <cell r="DF90">
            <v>0</v>
          </cell>
          <cell r="DG90">
            <v>0</v>
          </cell>
          <cell r="DH90">
            <v>0</v>
          </cell>
          <cell r="DI90">
            <v>0</v>
          </cell>
          <cell r="DJ90">
            <v>0</v>
          </cell>
          <cell r="DK90">
            <v>0</v>
          </cell>
          <cell r="DL90">
            <v>0</v>
          </cell>
          <cell r="DM90">
            <v>0</v>
          </cell>
          <cell r="DO90">
            <v>0</v>
          </cell>
          <cell r="DP90">
            <v>0</v>
          </cell>
          <cell r="DQ90">
            <v>0</v>
          </cell>
          <cell r="DR90">
            <v>0</v>
          </cell>
          <cell r="DS90">
            <v>0</v>
          </cell>
          <cell r="DT90">
            <v>0</v>
          </cell>
          <cell r="DU90">
            <v>0</v>
          </cell>
          <cell r="DV90">
            <v>0</v>
          </cell>
          <cell r="DW90">
            <v>0</v>
          </cell>
          <cell r="DX90">
            <v>0</v>
          </cell>
          <cell r="DY90">
            <v>0</v>
          </cell>
          <cell r="DZ90">
            <v>0</v>
          </cell>
          <cell r="EA90">
            <v>0</v>
          </cell>
          <cell r="EB90">
            <v>0</v>
          </cell>
          <cell r="EC90">
            <v>0</v>
          </cell>
          <cell r="ED90">
            <v>0</v>
          </cell>
          <cell r="EE90">
            <v>0</v>
          </cell>
          <cell r="EF90">
            <v>0</v>
          </cell>
          <cell r="EG90">
            <v>0</v>
          </cell>
          <cell r="EH90">
            <v>0</v>
          </cell>
          <cell r="EI90">
            <v>0</v>
          </cell>
          <cell r="EJ90">
            <v>0</v>
          </cell>
          <cell r="EK90">
            <v>0</v>
          </cell>
          <cell r="EL90">
            <v>0</v>
          </cell>
          <cell r="EM90">
            <v>0</v>
          </cell>
          <cell r="EN90">
            <v>0</v>
          </cell>
          <cell r="EO90">
            <v>0</v>
          </cell>
          <cell r="EP90">
            <v>0</v>
          </cell>
          <cell r="EQ90">
            <v>0</v>
          </cell>
          <cell r="ER90">
            <v>0</v>
          </cell>
          <cell r="ES90">
            <v>0</v>
          </cell>
        </row>
        <row r="91">
          <cell r="D91">
            <v>0</v>
          </cell>
          <cell r="E91">
            <v>0</v>
          </cell>
          <cell r="F91">
            <v>0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0</v>
          </cell>
          <cell r="R91">
            <v>0</v>
          </cell>
          <cell r="S91">
            <v>0</v>
          </cell>
          <cell r="T91">
            <v>0</v>
          </cell>
          <cell r="U91">
            <v>0</v>
          </cell>
          <cell r="V91">
            <v>0</v>
          </cell>
          <cell r="W91">
            <v>0</v>
          </cell>
          <cell r="X91">
            <v>0</v>
          </cell>
          <cell r="Y91">
            <v>0</v>
          </cell>
          <cell r="Z91">
            <v>0</v>
          </cell>
          <cell r="AA91">
            <v>0</v>
          </cell>
          <cell r="AB91">
            <v>0</v>
          </cell>
          <cell r="AC91">
            <v>0</v>
          </cell>
          <cell r="AD91">
            <v>0</v>
          </cell>
          <cell r="AE91">
            <v>0</v>
          </cell>
          <cell r="AF91">
            <v>0</v>
          </cell>
          <cell r="AG91">
            <v>0</v>
          </cell>
          <cell r="AH91">
            <v>0</v>
          </cell>
          <cell r="AK91">
            <v>0</v>
          </cell>
          <cell r="AL91">
            <v>0</v>
          </cell>
          <cell r="AM91">
            <v>0</v>
          </cell>
          <cell r="AN91">
            <v>0</v>
          </cell>
          <cell r="AO91">
            <v>0</v>
          </cell>
          <cell r="AP91">
            <v>0</v>
          </cell>
          <cell r="AQ91">
            <v>0</v>
          </cell>
          <cell r="AR91">
            <v>0</v>
          </cell>
          <cell r="AS91">
            <v>0</v>
          </cell>
          <cell r="AT91">
            <v>0</v>
          </cell>
          <cell r="AU91">
            <v>0</v>
          </cell>
          <cell r="AV91">
            <v>0</v>
          </cell>
          <cell r="AW91">
            <v>0</v>
          </cell>
          <cell r="BM91">
            <v>0</v>
          </cell>
          <cell r="BN91">
            <v>0</v>
          </cell>
          <cell r="BO91">
            <v>0</v>
          </cell>
          <cell r="BP91">
            <v>0</v>
          </cell>
          <cell r="BQ91">
            <v>0</v>
          </cell>
          <cell r="BR91">
            <v>0</v>
          </cell>
          <cell r="BS91">
            <v>0</v>
          </cell>
          <cell r="BT91">
            <v>0</v>
          </cell>
          <cell r="BU91">
            <v>0</v>
          </cell>
          <cell r="BV91">
            <v>0</v>
          </cell>
          <cell r="BW91">
            <v>0</v>
          </cell>
          <cell r="BX91">
            <v>0</v>
          </cell>
          <cell r="BY91">
            <v>0</v>
          </cell>
          <cell r="CA91">
            <v>0</v>
          </cell>
          <cell r="CB91">
            <v>0</v>
          </cell>
          <cell r="CC91">
            <v>0</v>
          </cell>
          <cell r="CD91">
            <v>0</v>
          </cell>
          <cell r="CE91">
            <v>0</v>
          </cell>
          <cell r="CF91">
            <v>0</v>
          </cell>
          <cell r="CG91">
            <v>0</v>
          </cell>
          <cell r="CH91">
            <v>0</v>
          </cell>
          <cell r="CI91">
            <v>0</v>
          </cell>
          <cell r="CJ91">
            <v>0</v>
          </cell>
          <cell r="CK91">
            <v>0</v>
          </cell>
          <cell r="CL91">
            <v>0</v>
          </cell>
          <cell r="CM91">
            <v>0</v>
          </cell>
          <cell r="CN91">
            <v>0</v>
          </cell>
          <cell r="CO91">
            <v>0</v>
          </cell>
          <cell r="CP91">
            <v>0</v>
          </cell>
          <cell r="CQ91">
            <v>0</v>
          </cell>
          <cell r="CR91">
            <v>0</v>
          </cell>
          <cell r="CS91">
            <v>0</v>
          </cell>
          <cell r="CT91">
            <v>0</v>
          </cell>
          <cell r="CU91">
            <v>0</v>
          </cell>
          <cell r="CV91">
            <v>0</v>
          </cell>
          <cell r="CW91">
            <v>0</v>
          </cell>
          <cell r="CX91">
            <v>0</v>
          </cell>
          <cell r="CY91">
            <v>0</v>
          </cell>
          <cell r="CZ91">
            <v>0</v>
          </cell>
          <cell r="DA91">
            <v>0</v>
          </cell>
          <cell r="DB91">
            <v>0</v>
          </cell>
          <cell r="DC91">
            <v>0</v>
          </cell>
          <cell r="DD91">
            <v>0</v>
          </cell>
          <cell r="DE91">
            <v>0</v>
          </cell>
          <cell r="DF91">
            <v>0</v>
          </cell>
          <cell r="DG91">
            <v>0</v>
          </cell>
          <cell r="DH91">
            <v>0</v>
          </cell>
          <cell r="DI91">
            <v>0</v>
          </cell>
          <cell r="DJ91">
            <v>0</v>
          </cell>
          <cell r="DK91">
            <v>0</v>
          </cell>
          <cell r="DL91">
            <v>0</v>
          </cell>
          <cell r="DM91">
            <v>0</v>
          </cell>
          <cell r="DO91">
            <v>0</v>
          </cell>
          <cell r="DP91">
            <v>0</v>
          </cell>
          <cell r="DQ91">
            <v>0</v>
          </cell>
          <cell r="DR91">
            <v>0</v>
          </cell>
          <cell r="DS91">
            <v>0</v>
          </cell>
          <cell r="DT91">
            <v>0</v>
          </cell>
          <cell r="DU91">
            <v>0</v>
          </cell>
          <cell r="DV91">
            <v>0</v>
          </cell>
          <cell r="DW91">
            <v>0</v>
          </cell>
          <cell r="DX91">
            <v>0</v>
          </cell>
          <cell r="DY91">
            <v>0</v>
          </cell>
          <cell r="DZ91">
            <v>0</v>
          </cell>
          <cell r="EA91">
            <v>0</v>
          </cell>
          <cell r="EB91">
            <v>0</v>
          </cell>
          <cell r="EC91">
            <v>0</v>
          </cell>
          <cell r="ED91">
            <v>0</v>
          </cell>
          <cell r="EE91">
            <v>0</v>
          </cell>
          <cell r="EF91">
            <v>0</v>
          </cell>
          <cell r="EG91">
            <v>0</v>
          </cell>
          <cell r="EH91">
            <v>0</v>
          </cell>
          <cell r="EI91">
            <v>0</v>
          </cell>
          <cell r="EJ91">
            <v>0</v>
          </cell>
          <cell r="EK91">
            <v>0</v>
          </cell>
          <cell r="EL91">
            <v>0</v>
          </cell>
          <cell r="EM91">
            <v>0</v>
          </cell>
          <cell r="EN91">
            <v>0</v>
          </cell>
          <cell r="EO91">
            <v>0</v>
          </cell>
          <cell r="EP91">
            <v>0</v>
          </cell>
          <cell r="EQ91">
            <v>0</v>
          </cell>
          <cell r="ER91">
            <v>0</v>
          </cell>
          <cell r="ES91">
            <v>0</v>
          </cell>
        </row>
        <row r="92">
          <cell r="D92">
            <v>0</v>
          </cell>
          <cell r="E92">
            <v>0</v>
          </cell>
          <cell r="F92">
            <v>0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0</v>
          </cell>
          <cell r="R92">
            <v>0</v>
          </cell>
          <cell r="S92">
            <v>0</v>
          </cell>
          <cell r="T92">
            <v>0</v>
          </cell>
          <cell r="U92">
            <v>0</v>
          </cell>
          <cell r="V92">
            <v>0</v>
          </cell>
          <cell r="W92">
            <v>0</v>
          </cell>
          <cell r="X92">
            <v>0</v>
          </cell>
          <cell r="Y92">
            <v>0</v>
          </cell>
          <cell r="Z92">
            <v>0</v>
          </cell>
          <cell r="AA92">
            <v>0</v>
          </cell>
          <cell r="AB92">
            <v>0</v>
          </cell>
          <cell r="AC92">
            <v>0</v>
          </cell>
          <cell r="AD92">
            <v>0</v>
          </cell>
          <cell r="AE92">
            <v>0</v>
          </cell>
          <cell r="AF92">
            <v>0</v>
          </cell>
          <cell r="AG92">
            <v>0</v>
          </cell>
          <cell r="AH92">
            <v>0</v>
          </cell>
          <cell r="AK92">
            <v>0</v>
          </cell>
          <cell r="AL92">
            <v>0</v>
          </cell>
          <cell r="AM92">
            <v>0</v>
          </cell>
          <cell r="AN92">
            <v>0</v>
          </cell>
          <cell r="AO92">
            <v>0</v>
          </cell>
          <cell r="AP92">
            <v>0</v>
          </cell>
          <cell r="AQ92">
            <v>0</v>
          </cell>
          <cell r="AR92">
            <v>0</v>
          </cell>
          <cell r="AS92">
            <v>0</v>
          </cell>
          <cell r="AT92">
            <v>0</v>
          </cell>
          <cell r="AU92">
            <v>0</v>
          </cell>
          <cell r="AV92">
            <v>0</v>
          </cell>
          <cell r="AW92">
            <v>0</v>
          </cell>
          <cell r="BM92">
            <v>0</v>
          </cell>
          <cell r="BN92">
            <v>0</v>
          </cell>
          <cell r="BO92">
            <v>0</v>
          </cell>
          <cell r="BP92">
            <v>0</v>
          </cell>
          <cell r="BQ92">
            <v>0</v>
          </cell>
          <cell r="BR92">
            <v>0</v>
          </cell>
          <cell r="BS92">
            <v>0</v>
          </cell>
          <cell r="BT92">
            <v>0</v>
          </cell>
          <cell r="BU92">
            <v>0</v>
          </cell>
          <cell r="BV92">
            <v>0</v>
          </cell>
          <cell r="BW92">
            <v>0</v>
          </cell>
          <cell r="BX92">
            <v>0</v>
          </cell>
          <cell r="BY92">
            <v>0</v>
          </cell>
          <cell r="CA92">
            <v>0</v>
          </cell>
          <cell r="CB92">
            <v>0</v>
          </cell>
          <cell r="CC92">
            <v>0</v>
          </cell>
          <cell r="CD92">
            <v>0</v>
          </cell>
          <cell r="CE92">
            <v>0</v>
          </cell>
          <cell r="CF92">
            <v>0</v>
          </cell>
          <cell r="CG92">
            <v>0</v>
          </cell>
          <cell r="CH92">
            <v>0</v>
          </cell>
          <cell r="CI92">
            <v>0</v>
          </cell>
          <cell r="CJ92">
            <v>0</v>
          </cell>
          <cell r="CK92">
            <v>0</v>
          </cell>
          <cell r="CL92">
            <v>0</v>
          </cell>
          <cell r="CM92">
            <v>0</v>
          </cell>
          <cell r="CN92">
            <v>0</v>
          </cell>
          <cell r="CO92">
            <v>0</v>
          </cell>
          <cell r="CP92">
            <v>0</v>
          </cell>
          <cell r="CQ92">
            <v>0</v>
          </cell>
          <cell r="CR92">
            <v>0</v>
          </cell>
          <cell r="CS92">
            <v>0</v>
          </cell>
          <cell r="CT92">
            <v>0</v>
          </cell>
          <cell r="CU92">
            <v>0</v>
          </cell>
          <cell r="CV92">
            <v>0</v>
          </cell>
          <cell r="CW92">
            <v>0</v>
          </cell>
          <cell r="CX92">
            <v>0</v>
          </cell>
          <cell r="CY92">
            <v>0</v>
          </cell>
          <cell r="CZ92">
            <v>0</v>
          </cell>
          <cell r="DA92">
            <v>0</v>
          </cell>
          <cell r="DB92">
            <v>0</v>
          </cell>
          <cell r="DC92">
            <v>0</v>
          </cell>
          <cell r="DD92">
            <v>0</v>
          </cell>
          <cell r="DE92">
            <v>0</v>
          </cell>
          <cell r="DF92">
            <v>0</v>
          </cell>
          <cell r="DG92">
            <v>0</v>
          </cell>
          <cell r="DH92">
            <v>0</v>
          </cell>
          <cell r="DI92">
            <v>0</v>
          </cell>
          <cell r="DJ92">
            <v>0</v>
          </cell>
          <cell r="DK92">
            <v>0</v>
          </cell>
          <cell r="DL92">
            <v>0</v>
          </cell>
          <cell r="DM92">
            <v>0</v>
          </cell>
          <cell r="DO92">
            <v>0</v>
          </cell>
          <cell r="DP92">
            <v>0</v>
          </cell>
          <cell r="DQ92">
            <v>0</v>
          </cell>
          <cell r="DR92">
            <v>0</v>
          </cell>
          <cell r="DS92">
            <v>0</v>
          </cell>
          <cell r="DT92">
            <v>0</v>
          </cell>
          <cell r="DU92">
            <v>0</v>
          </cell>
          <cell r="DV92">
            <v>0</v>
          </cell>
          <cell r="DW92">
            <v>0</v>
          </cell>
          <cell r="DX92">
            <v>0</v>
          </cell>
          <cell r="DY92">
            <v>0</v>
          </cell>
          <cell r="DZ92">
            <v>0</v>
          </cell>
          <cell r="EA92">
            <v>0</v>
          </cell>
          <cell r="EB92">
            <v>0</v>
          </cell>
          <cell r="EC92">
            <v>0</v>
          </cell>
          <cell r="ED92">
            <v>0</v>
          </cell>
          <cell r="EE92">
            <v>0</v>
          </cell>
          <cell r="EF92">
            <v>0</v>
          </cell>
          <cell r="EG92">
            <v>0</v>
          </cell>
          <cell r="EH92">
            <v>0</v>
          </cell>
          <cell r="EI92">
            <v>0</v>
          </cell>
          <cell r="EJ92">
            <v>0</v>
          </cell>
          <cell r="EK92">
            <v>0</v>
          </cell>
          <cell r="EL92">
            <v>0</v>
          </cell>
          <cell r="EM92">
            <v>0</v>
          </cell>
          <cell r="EN92">
            <v>0</v>
          </cell>
          <cell r="EO92">
            <v>0</v>
          </cell>
          <cell r="EP92">
            <v>0</v>
          </cell>
          <cell r="EQ92">
            <v>0</v>
          </cell>
          <cell r="ER92">
            <v>0</v>
          </cell>
          <cell r="ES92">
            <v>0</v>
          </cell>
        </row>
        <row r="93">
          <cell r="D93">
            <v>0</v>
          </cell>
          <cell r="E93">
            <v>0</v>
          </cell>
          <cell r="F93">
            <v>0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0</v>
          </cell>
          <cell r="R93">
            <v>0</v>
          </cell>
          <cell r="S93">
            <v>0</v>
          </cell>
          <cell r="T93">
            <v>0</v>
          </cell>
          <cell r="U93">
            <v>0</v>
          </cell>
          <cell r="V93">
            <v>0</v>
          </cell>
          <cell r="W93">
            <v>0</v>
          </cell>
          <cell r="X93">
            <v>0</v>
          </cell>
          <cell r="Y93">
            <v>0</v>
          </cell>
          <cell r="Z93">
            <v>0</v>
          </cell>
          <cell r="AA93">
            <v>0</v>
          </cell>
          <cell r="AB93">
            <v>0</v>
          </cell>
          <cell r="AC93">
            <v>0</v>
          </cell>
          <cell r="AD93">
            <v>0</v>
          </cell>
          <cell r="AE93">
            <v>0</v>
          </cell>
          <cell r="AF93">
            <v>0</v>
          </cell>
          <cell r="AG93">
            <v>0</v>
          </cell>
          <cell r="AH93">
            <v>0</v>
          </cell>
          <cell r="AK93">
            <v>0</v>
          </cell>
          <cell r="AL93">
            <v>0</v>
          </cell>
          <cell r="AM93">
            <v>0</v>
          </cell>
          <cell r="AN93">
            <v>0</v>
          </cell>
          <cell r="AO93">
            <v>0</v>
          </cell>
          <cell r="AP93">
            <v>0</v>
          </cell>
          <cell r="AQ93">
            <v>0</v>
          </cell>
          <cell r="AR93">
            <v>0</v>
          </cell>
          <cell r="AS93">
            <v>0</v>
          </cell>
          <cell r="AT93">
            <v>0</v>
          </cell>
          <cell r="AU93">
            <v>0</v>
          </cell>
          <cell r="AV93">
            <v>0</v>
          </cell>
          <cell r="AW93">
            <v>0</v>
          </cell>
          <cell r="BM93">
            <v>0</v>
          </cell>
          <cell r="BN93">
            <v>0</v>
          </cell>
          <cell r="BO93">
            <v>0</v>
          </cell>
          <cell r="BP93">
            <v>0</v>
          </cell>
          <cell r="BQ93">
            <v>0</v>
          </cell>
          <cell r="BR93">
            <v>0</v>
          </cell>
          <cell r="BS93">
            <v>0</v>
          </cell>
          <cell r="BT93">
            <v>0</v>
          </cell>
          <cell r="BU93">
            <v>0</v>
          </cell>
          <cell r="BV93">
            <v>0</v>
          </cell>
          <cell r="BW93">
            <v>0</v>
          </cell>
          <cell r="BX93">
            <v>0</v>
          </cell>
          <cell r="BY93">
            <v>0</v>
          </cell>
          <cell r="CA93">
            <v>0</v>
          </cell>
          <cell r="CB93">
            <v>0</v>
          </cell>
          <cell r="CC93">
            <v>0</v>
          </cell>
          <cell r="CD93">
            <v>0</v>
          </cell>
          <cell r="CE93">
            <v>0</v>
          </cell>
          <cell r="CF93">
            <v>0</v>
          </cell>
          <cell r="CG93">
            <v>0</v>
          </cell>
          <cell r="CH93">
            <v>0</v>
          </cell>
          <cell r="CI93">
            <v>0</v>
          </cell>
          <cell r="CJ93">
            <v>0</v>
          </cell>
          <cell r="CK93">
            <v>0</v>
          </cell>
          <cell r="CL93">
            <v>0</v>
          </cell>
          <cell r="CM93">
            <v>0</v>
          </cell>
          <cell r="CN93">
            <v>0</v>
          </cell>
          <cell r="CO93">
            <v>0</v>
          </cell>
          <cell r="CP93">
            <v>0</v>
          </cell>
          <cell r="CQ93">
            <v>0</v>
          </cell>
          <cell r="CR93">
            <v>0</v>
          </cell>
          <cell r="CS93">
            <v>0</v>
          </cell>
          <cell r="CT93">
            <v>0</v>
          </cell>
          <cell r="CU93">
            <v>0</v>
          </cell>
          <cell r="CV93">
            <v>0</v>
          </cell>
          <cell r="CW93">
            <v>0</v>
          </cell>
          <cell r="CX93">
            <v>0</v>
          </cell>
          <cell r="CY93">
            <v>0</v>
          </cell>
          <cell r="CZ93">
            <v>0</v>
          </cell>
          <cell r="DA93">
            <v>0</v>
          </cell>
          <cell r="DB93">
            <v>0</v>
          </cell>
          <cell r="DC93">
            <v>0</v>
          </cell>
          <cell r="DD93">
            <v>0</v>
          </cell>
          <cell r="DE93">
            <v>0</v>
          </cell>
          <cell r="DF93">
            <v>0</v>
          </cell>
          <cell r="DG93">
            <v>0</v>
          </cell>
          <cell r="DH93">
            <v>0</v>
          </cell>
          <cell r="DI93">
            <v>0</v>
          </cell>
          <cell r="DJ93">
            <v>0</v>
          </cell>
          <cell r="DK93">
            <v>0</v>
          </cell>
          <cell r="DL93">
            <v>0</v>
          </cell>
          <cell r="DM93">
            <v>0</v>
          </cell>
          <cell r="DO93">
            <v>0</v>
          </cell>
          <cell r="DP93">
            <v>0</v>
          </cell>
          <cell r="DQ93">
            <v>0</v>
          </cell>
          <cell r="DR93">
            <v>0</v>
          </cell>
          <cell r="DS93">
            <v>0</v>
          </cell>
          <cell r="DT93">
            <v>0</v>
          </cell>
          <cell r="DU93">
            <v>0</v>
          </cell>
          <cell r="DV93">
            <v>0</v>
          </cell>
          <cell r="DW93">
            <v>0</v>
          </cell>
          <cell r="DX93">
            <v>0</v>
          </cell>
          <cell r="DY93">
            <v>0</v>
          </cell>
          <cell r="DZ93">
            <v>0</v>
          </cell>
          <cell r="EA93">
            <v>0</v>
          </cell>
          <cell r="EB93">
            <v>0</v>
          </cell>
          <cell r="EC93">
            <v>0</v>
          </cell>
          <cell r="ED93">
            <v>0</v>
          </cell>
          <cell r="EE93">
            <v>0</v>
          </cell>
          <cell r="EF93">
            <v>0</v>
          </cell>
          <cell r="EG93">
            <v>0</v>
          </cell>
          <cell r="EH93">
            <v>0</v>
          </cell>
          <cell r="EI93">
            <v>0</v>
          </cell>
          <cell r="EJ93">
            <v>0</v>
          </cell>
          <cell r="EK93">
            <v>0</v>
          </cell>
          <cell r="EL93">
            <v>0</v>
          </cell>
          <cell r="EM93">
            <v>0</v>
          </cell>
          <cell r="EN93">
            <v>0</v>
          </cell>
          <cell r="EO93">
            <v>0</v>
          </cell>
          <cell r="EP93">
            <v>0</v>
          </cell>
          <cell r="EQ93">
            <v>0</v>
          </cell>
          <cell r="ER93">
            <v>0</v>
          </cell>
          <cell r="ES93">
            <v>0</v>
          </cell>
        </row>
        <row r="94"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0</v>
          </cell>
          <cell r="R94">
            <v>0</v>
          </cell>
          <cell r="S94">
            <v>0</v>
          </cell>
          <cell r="T94">
            <v>0</v>
          </cell>
          <cell r="U94">
            <v>0</v>
          </cell>
          <cell r="V94">
            <v>0</v>
          </cell>
          <cell r="W94">
            <v>0</v>
          </cell>
          <cell r="X94">
            <v>0</v>
          </cell>
          <cell r="Y94">
            <v>0</v>
          </cell>
          <cell r="Z94">
            <v>0</v>
          </cell>
          <cell r="AA94">
            <v>0</v>
          </cell>
          <cell r="AB94">
            <v>0</v>
          </cell>
          <cell r="AC94">
            <v>0</v>
          </cell>
          <cell r="AD94">
            <v>0</v>
          </cell>
          <cell r="AE94">
            <v>0</v>
          </cell>
          <cell r="AF94">
            <v>0</v>
          </cell>
          <cell r="AG94">
            <v>0</v>
          </cell>
          <cell r="AH94">
            <v>0</v>
          </cell>
          <cell r="AK94">
            <v>0</v>
          </cell>
          <cell r="AL94">
            <v>0</v>
          </cell>
          <cell r="AM94">
            <v>0</v>
          </cell>
          <cell r="AN94">
            <v>0</v>
          </cell>
          <cell r="AO94">
            <v>0</v>
          </cell>
          <cell r="AP94">
            <v>0</v>
          </cell>
          <cell r="AQ94">
            <v>0</v>
          </cell>
          <cell r="AR94">
            <v>0</v>
          </cell>
          <cell r="AS94">
            <v>0</v>
          </cell>
          <cell r="AT94">
            <v>0</v>
          </cell>
          <cell r="AU94">
            <v>0</v>
          </cell>
          <cell r="AV94">
            <v>0</v>
          </cell>
          <cell r="AW94">
            <v>0</v>
          </cell>
          <cell r="BM94">
            <v>0</v>
          </cell>
          <cell r="BN94">
            <v>0</v>
          </cell>
          <cell r="BO94">
            <v>0</v>
          </cell>
          <cell r="BP94">
            <v>0</v>
          </cell>
          <cell r="BQ94">
            <v>0</v>
          </cell>
          <cell r="BR94">
            <v>0</v>
          </cell>
          <cell r="BS94">
            <v>0</v>
          </cell>
          <cell r="BT94">
            <v>0</v>
          </cell>
          <cell r="BU94">
            <v>0</v>
          </cell>
          <cell r="BV94">
            <v>0</v>
          </cell>
          <cell r="BW94">
            <v>0</v>
          </cell>
          <cell r="BX94">
            <v>0</v>
          </cell>
          <cell r="BY94">
            <v>0</v>
          </cell>
          <cell r="CA94">
            <v>0</v>
          </cell>
          <cell r="CB94">
            <v>0</v>
          </cell>
          <cell r="CC94">
            <v>0</v>
          </cell>
          <cell r="CD94">
            <v>0</v>
          </cell>
          <cell r="CE94">
            <v>0</v>
          </cell>
          <cell r="CF94">
            <v>0</v>
          </cell>
          <cell r="CG94">
            <v>0</v>
          </cell>
          <cell r="CH94">
            <v>0</v>
          </cell>
          <cell r="CI94">
            <v>0</v>
          </cell>
          <cell r="CJ94">
            <v>0</v>
          </cell>
          <cell r="CK94">
            <v>0</v>
          </cell>
          <cell r="CL94">
            <v>0</v>
          </cell>
          <cell r="CM94">
            <v>0</v>
          </cell>
          <cell r="CN94">
            <v>0</v>
          </cell>
          <cell r="CO94">
            <v>0</v>
          </cell>
          <cell r="CP94">
            <v>0</v>
          </cell>
          <cell r="CQ94">
            <v>0</v>
          </cell>
          <cell r="CR94">
            <v>0</v>
          </cell>
          <cell r="CS94">
            <v>0</v>
          </cell>
          <cell r="CT94">
            <v>0</v>
          </cell>
          <cell r="CU94">
            <v>0</v>
          </cell>
          <cell r="CV94">
            <v>0</v>
          </cell>
          <cell r="CW94">
            <v>0</v>
          </cell>
          <cell r="CX94">
            <v>0</v>
          </cell>
          <cell r="CY94">
            <v>0</v>
          </cell>
          <cell r="CZ94">
            <v>0</v>
          </cell>
          <cell r="DA94">
            <v>0</v>
          </cell>
          <cell r="DB94">
            <v>0</v>
          </cell>
          <cell r="DC94">
            <v>0</v>
          </cell>
          <cell r="DD94">
            <v>0</v>
          </cell>
          <cell r="DE94">
            <v>0</v>
          </cell>
          <cell r="DF94">
            <v>0</v>
          </cell>
          <cell r="DG94">
            <v>0</v>
          </cell>
          <cell r="DH94">
            <v>0</v>
          </cell>
          <cell r="DI94">
            <v>0</v>
          </cell>
          <cell r="DJ94">
            <v>0</v>
          </cell>
          <cell r="DK94">
            <v>0</v>
          </cell>
          <cell r="DL94">
            <v>0</v>
          </cell>
          <cell r="DM94">
            <v>0</v>
          </cell>
          <cell r="DO94">
            <v>0</v>
          </cell>
          <cell r="DP94">
            <v>0</v>
          </cell>
          <cell r="DQ94">
            <v>0</v>
          </cell>
          <cell r="DR94">
            <v>0</v>
          </cell>
          <cell r="DS94">
            <v>0</v>
          </cell>
          <cell r="DT94">
            <v>0</v>
          </cell>
          <cell r="DU94">
            <v>0</v>
          </cell>
          <cell r="DV94">
            <v>0</v>
          </cell>
          <cell r="DW94">
            <v>0</v>
          </cell>
          <cell r="DX94">
            <v>0</v>
          </cell>
          <cell r="DY94">
            <v>0</v>
          </cell>
          <cell r="DZ94">
            <v>0</v>
          </cell>
          <cell r="EA94">
            <v>0</v>
          </cell>
          <cell r="EB94">
            <v>0</v>
          </cell>
          <cell r="EC94">
            <v>0</v>
          </cell>
          <cell r="ED94">
            <v>0</v>
          </cell>
          <cell r="EE94">
            <v>0</v>
          </cell>
          <cell r="EF94">
            <v>0</v>
          </cell>
          <cell r="EG94">
            <v>0</v>
          </cell>
          <cell r="EH94">
            <v>0</v>
          </cell>
          <cell r="EI94">
            <v>0</v>
          </cell>
          <cell r="EJ94">
            <v>0</v>
          </cell>
          <cell r="EK94">
            <v>0</v>
          </cell>
          <cell r="EL94">
            <v>0</v>
          </cell>
          <cell r="EM94">
            <v>0</v>
          </cell>
          <cell r="EN94">
            <v>0</v>
          </cell>
          <cell r="EO94">
            <v>0</v>
          </cell>
          <cell r="EP94">
            <v>0</v>
          </cell>
          <cell r="EQ94">
            <v>0</v>
          </cell>
          <cell r="ER94">
            <v>0</v>
          </cell>
          <cell r="ES94">
            <v>0</v>
          </cell>
        </row>
        <row r="95">
          <cell r="D95">
            <v>0</v>
          </cell>
          <cell r="E95">
            <v>0</v>
          </cell>
          <cell r="F95">
            <v>0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0</v>
          </cell>
          <cell r="R95">
            <v>0</v>
          </cell>
          <cell r="S95">
            <v>0</v>
          </cell>
          <cell r="T95">
            <v>0</v>
          </cell>
          <cell r="U95">
            <v>0</v>
          </cell>
          <cell r="V95">
            <v>0</v>
          </cell>
          <cell r="W95">
            <v>0</v>
          </cell>
          <cell r="X95">
            <v>0</v>
          </cell>
          <cell r="Y95">
            <v>0</v>
          </cell>
          <cell r="Z95">
            <v>0</v>
          </cell>
          <cell r="AA95">
            <v>0</v>
          </cell>
          <cell r="AB95">
            <v>0</v>
          </cell>
          <cell r="AC95">
            <v>0</v>
          </cell>
          <cell r="AD95">
            <v>0</v>
          </cell>
          <cell r="AE95">
            <v>0</v>
          </cell>
          <cell r="AF95">
            <v>0</v>
          </cell>
          <cell r="AG95">
            <v>0</v>
          </cell>
          <cell r="AH95">
            <v>0</v>
          </cell>
          <cell r="AK95">
            <v>0</v>
          </cell>
          <cell r="AL95">
            <v>0</v>
          </cell>
          <cell r="AM95">
            <v>0</v>
          </cell>
          <cell r="AN95">
            <v>0</v>
          </cell>
          <cell r="AO95">
            <v>0</v>
          </cell>
          <cell r="AP95">
            <v>0</v>
          </cell>
          <cell r="AQ95">
            <v>0</v>
          </cell>
          <cell r="AR95">
            <v>0</v>
          </cell>
          <cell r="AS95">
            <v>0</v>
          </cell>
          <cell r="AT95">
            <v>0</v>
          </cell>
          <cell r="AU95">
            <v>0</v>
          </cell>
          <cell r="AV95">
            <v>0</v>
          </cell>
          <cell r="AW95">
            <v>0</v>
          </cell>
          <cell r="BM95">
            <v>0</v>
          </cell>
          <cell r="BN95">
            <v>0</v>
          </cell>
          <cell r="BO95">
            <v>0</v>
          </cell>
          <cell r="BP95">
            <v>0</v>
          </cell>
          <cell r="BQ95">
            <v>0</v>
          </cell>
          <cell r="BR95">
            <v>0</v>
          </cell>
          <cell r="BS95">
            <v>0</v>
          </cell>
          <cell r="BT95">
            <v>0</v>
          </cell>
          <cell r="BU95">
            <v>0</v>
          </cell>
          <cell r="BV95">
            <v>0</v>
          </cell>
          <cell r="BW95">
            <v>0</v>
          </cell>
          <cell r="BX95">
            <v>0</v>
          </cell>
          <cell r="BY95">
            <v>0</v>
          </cell>
          <cell r="CA95">
            <v>0</v>
          </cell>
          <cell r="CB95">
            <v>0</v>
          </cell>
          <cell r="CC95">
            <v>0</v>
          </cell>
          <cell r="CD95">
            <v>0</v>
          </cell>
          <cell r="CE95">
            <v>0</v>
          </cell>
          <cell r="CF95">
            <v>0</v>
          </cell>
          <cell r="CG95">
            <v>0</v>
          </cell>
          <cell r="CH95">
            <v>0</v>
          </cell>
          <cell r="CI95">
            <v>0</v>
          </cell>
          <cell r="CJ95">
            <v>0</v>
          </cell>
          <cell r="CK95">
            <v>0</v>
          </cell>
          <cell r="CL95">
            <v>0</v>
          </cell>
          <cell r="CM95">
            <v>0</v>
          </cell>
          <cell r="CN95">
            <v>0</v>
          </cell>
          <cell r="CO95">
            <v>0</v>
          </cell>
          <cell r="CP95">
            <v>0</v>
          </cell>
          <cell r="CQ95">
            <v>0</v>
          </cell>
          <cell r="CR95">
            <v>0</v>
          </cell>
          <cell r="CS95">
            <v>0</v>
          </cell>
          <cell r="CT95">
            <v>0</v>
          </cell>
          <cell r="CU95">
            <v>0</v>
          </cell>
          <cell r="CV95">
            <v>0</v>
          </cell>
          <cell r="CW95">
            <v>0</v>
          </cell>
          <cell r="CX95">
            <v>0</v>
          </cell>
          <cell r="CY95">
            <v>0</v>
          </cell>
          <cell r="CZ95">
            <v>0</v>
          </cell>
          <cell r="DA95">
            <v>0</v>
          </cell>
          <cell r="DB95">
            <v>0</v>
          </cell>
          <cell r="DC95">
            <v>0</v>
          </cell>
          <cell r="DD95">
            <v>0</v>
          </cell>
          <cell r="DE95">
            <v>0</v>
          </cell>
          <cell r="DF95">
            <v>0</v>
          </cell>
          <cell r="DG95">
            <v>0</v>
          </cell>
          <cell r="DH95">
            <v>0</v>
          </cell>
          <cell r="DI95">
            <v>0</v>
          </cell>
          <cell r="DJ95">
            <v>0</v>
          </cell>
          <cell r="DK95">
            <v>0</v>
          </cell>
          <cell r="DL95">
            <v>0</v>
          </cell>
          <cell r="DM95">
            <v>0</v>
          </cell>
          <cell r="DO95">
            <v>0</v>
          </cell>
          <cell r="DP95">
            <v>0</v>
          </cell>
          <cell r="DQ95">
            <v>0</v>
          </cell>
          <cell r="DR95">
            <v>0</v>
          </cell>
          <cell r="DS95">
            <v>0</v>
          </cell>
          <cell r="DT95">
            <v>0</v>
          </cell>
          <cell r="DU95">
            <v>0</v>
          </cell>
          <cell r="DV95">
            <v>0</v>
          </cell>
          <cell r="DW95">
            <v>0</v>
          </cell>
          <cell r="DX95">
            <v>0</v>
          </cell>
          <cell r="DY95">
            <v>0</v>
          </cell>
          <cell r="DZ95">
            <v>0</v>
          </cell>
          <cell r="EA95">
            <v>0</v>
          </cell>
          <cell r="EB95">
            <v>0</v>
          </cell>
          <cell r="EC95">
            <v>0</v>
          </cell>
          <cell r="ED95">
            <v>0</v>
          </cell>
          <cell r="EE95">
            <v>0</v>
          </cell>
          <cell r="EF95">
            <v>0</v>
          </cell>
          <cell r="EG95">
            <v>0</v>
          </cell>
          <cell r="EH95">
            <v>0</v>
          </cell>
          <cell r="EI95">
            <v>0</v>
          </cell>
          <cell r="EJ95">
            <v>0</v>
          </cell>
          <cell r="EK95">
            <v>0</v>
          </cell>
          <cell r="EL95">
            <v>0</v>
          </cell>
          <cell r="EM95">
            <v>0</v>
          </cell>
          <cell r="EN95">
            <v>0</v>
          </cell>
          <cell r="EO95">
            <v>0</v>
          </cell>
          <cell r="EP95">
            <v>0</v>
          </cell>
          <cell r="EQ95">
            <v>0</v>
          </cell>
          <cell r="ER95">
            <v>0</v>
          </cell>
          <cell r="ES95">
            <v>0</v>
          </cell>
        </row>
        <row r="96">
          <cell r="D96">
            <v>0</v>
          </cell>
          <cell r="E96">
            <v>0</v>
          </cell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0</v>
          </cell>
          <cell r="R96">
            <v>0</v>
          </cell>
          <cell r="S96">
            <v>0</v>
          </cell>
          <cell r="T96">
            <v>0</v>
          </cell>
          <cell r="U96">
            <v>0</v>
          </cell>
          <cell r="V96">
            <v>0</v>
          </cell>
          <cell r="W96">
            <v>0</v>
          </cell>
          <cell r="X96">
            <v>0</v>
          </cell>
          <cell r="Y96">
            <v>0</v>
          </cell>
          <cell r="Z96">
            <v>0</v>
          </cell>
          <cell r="AA96">
            <v>0</v>
          </cell>
          <cell r="AB96">
            <v>0</v>
          </cell>
          <cell r="AC96">
            <v>0</v>
          </cell>
          <cell r="AD96">
            <v>0</v>
          </cell>
          <cell r="AE96">
            <v>0</v>
          </cell>
          <cell r="AF96">
            <v>0</v>
          </cell>
          <cell r="AG96">
            <v>0</v>
          </cell>
          <cell r="AH96">
            <v>0</v>
          </cell>
          <cell r="AK96">
            <v>0</v>
          </cell>
          <cell r="AL96">
            <v>0</v>
          </cell>
          <cell r="AM96">
            <v>0</v>
          </cell>
          <cell r="AN96">
            <v>0</v>
          </cell>
          <cell r="AO96">
            <v>0</v>
          </cell>
          <cell r="AP96">
            <v>0</v>
          </cell>
          <cell r="AQ96">
            <v>0</v>
          </cell>
          <cell r="AR96">
            <v>0</v>
          </cell>
          <cell r="AS96">
            <v>0</v>
          </cell>
          <cell r="AT96">
            <v>0</v>
          </cell>
          <cell r="AU96">
            <v>0</v>
          </cell>
          <cell r="AV96">
            <v>0</v>
          </cell>
          <cell r="AW96">
            <v>0</v>
          </cell>
          <cell r="BM96">
            <v>0</v>
          </cell>
          <cell r="BN96">
            <v>0</v>
          </cell>
          <cell r="BO96">
            <v>0</v>
          </cell>
          <cell r="BP96">
            <v>0</v>
          </cell>
          <cell r="BQ96">
            <v>0</v>
          </cell>
          <cell r="BR96">
            <v>0</v>
          </cell>
          <cell r="BS96">
            <v>0</v>
          </cell>
          <cell r="BT96">
            <v>0</v>
          </cell>
          <cell r="BU96">
            <v>0</v>
          </cell>
          <cell r="BV96">
            <v>0</v>
          </cell>
          <cell r="BW96">
            <v>0</v>
          </cell>
          <cell r="BX96">
            <v>0</v>
          </cell>
          <cell r="BY96">
            <v>0</v>
          </cell>
          <cell r="CA96">
            <v>0</v>
          </cell>
          <cell r="CB96">
            <v>0</v>
          </cell>
          <cell r="CC96">
            <v>0</v>
          </cell>
          <cell r="CD96">
            <v>0</v>
          </cell>
          <cell r="CE96">
            <v>0</v>
          </cell>
          <cell r="CF96">
            <v>0</v>
          </cell>
          <cell r="CG96">
            <v>0</v>
          </cell>
          <cell r="CH96">
            <v>0</v>
          </cell>
          <cell r="CI96">
            <v>0</v>
          </cell>
          <cell r="CJ96">
            <v>0</v>
          </cell>
          <cell r="CK96">
            <v>0</v>
          </cell>
          <cell r="CL96">
            <v>0</v>
          </cell>
          <cell r="CM96">
            <v>0</v>
          </cell>
          <cell r="CN96">
            <v>0</v>
          </cell>
          <cell r="CO96">
            <v>0</v>
          </cell>
          <cell r="CP96">
            <v>0</v>
          </cell>
          <cell r="CQ96">
            <v>0</v>
          </cell>
          <cell r="CR96">
            <v>0</v>
          </cell>
          <cell r="CS96">
            <v>0</v>
          </cell>
          <cell r="CT96">
            <v>0</v>
          </cell>
          <cell r="CU96">
            <v>0</v>
          </cell>
          <cell r="CV96">
            <v>0</v>
          </cell>
          <cell r="CW96">
            <v>0</v>
          </cell>
          <cell r="CX96">
            <v>0</v>
          </cell>
          <cell r="CY96">
            <v>0</v>
          </cell>
          <cell r="CZ96">
            <v>0</v>
          </cell>
          <cell r="DA96">
            <v>0</v>
          </cell>
          <cell r="DB96">
            <v>0</v>
          </cell>
          <cell r="DC96">
            <v>0</v>
          </cell>
          <cell r="DD96">
            <v>0</v>
          </cell>
          <cell r="DE96">
            <v>0</v>
          </cell>
          <cell r="DF96">
            <v>0</v>
          </cell>
          <cell r="DG96">
            <v>0</v>
          </cell>
          <cell r="DH96">
            <v>0</v>
          </cell>
          <cell r="DI96">
            <v>0</v>
          </cell>
          <cell r="DJ96">
            <v>0</v>
          </cell>
          <cell r="DK96">
            <v>0</v>
          </cell>
          <cell r="DL96">
            <v>0</v>
          </cell>
          <cell r="DM96">
            <v>0</v>
          </cell>
          <cell r="DO96">
            <v>0</v>
          </cell>
          <cell r="DP96">
            <v>0</v>
          </cell>
          <cell r="DQ96">
            <v>0</v>
          </cell>
          <cell r="DR96">
            <v>0</v>
          </cell>
          <cell r="DS96">
            <v>0</v>
          </cell>
          <cell r="DT96">
            <v>0</v>
          </cell>
          <cell r="DU96">
            <v>0</v>
          </cell>
          <cell r="DV96">
            <v>0</v>
          </cell>
          <cell r="DW96">
            <v>0</v>
          </cell>
          <cell r="DX96">
            <v>0</v>
          </cell>
          <cell r="DY96">
            <v>0</v>
          </cell>
          <cell r="DZ96">
            <v>0</v>
          </cell>
          <cell r="EA96">
            <v>0</v>
          </cell>
          <cell r="EB96">
            <v>0</v>
          </cell>
          <cell r="EC96">
            <v>0</v>
          </cell>
          <cell r="ED96">
            <v>0</v>
          </cell>
          <cell r="EE96">
            <v>0</v>
          </cell>
          <cell r="EF96">
            <v>0</v>
          </cell>
          <cell r="EG96">
            <v>0</v>
          </cell>
          <cell r="EH96">
            <v>0</v>
          </cell>
          <cell r="EI96">
            <v>0</v>
          </cell>
          <cell r="EJ96">
            <v>0</v>
          </cell>
          <cell r="EK96">
            <v>0</v>
          </cell>
          <cell r="EL96">
            <v>0</v>
          </cell>
          <cell r="EM96">
            <v>0</v>
          </cell>
          <cell r="EN96">
            <v>0</v>
          </cell>
          <cell r="EO96">
            <v>0</v>
          </cell>
          <cell r="EP96">
            <v>0</v>
          </cell>
          <cell r="EQ96">
            <v>0</v>
          </cell>
          <cell r="ER96">
            <v>0</v>
          </cell>
          <cell r="ES96">
            <v>0</v>
          </cell>
        </row>
        <row r="97">
          <cell r="D97">
            <v>0</v>
          </cell>
          <cell r="E97">
            <v>0</v>
          </cell>
          <cell r="F97">
            <v>0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0</v>
          </cell>
          <cell r="R97">
            <v>0</v>
          </cell>
          <cell r="S97">
            <v>0</v>
          </cell>
          <cell r="T97">
            <v>0</v>
          </cell>
          <cell r="U97">
            <v>0</v>
          </cell>
          <cell r="V97">
            <v>0</v>
          </cell>
          <cell r="W97">
            <v>0</v>
          </cell>
          <cell r="X97">
            <v>0</v>
          </cell>
          <cell r="Y97">
            <v>0</v>
          </cell>
          <cell r="Z97">
            <v>0</v>
          </cell>
          <cell r="AA97">
            <v>0</v>
          </cell>
          <cell r="AB97">
            <v>0</v>
          </cell>
          <cell r="AC97">
            <v>0</v>
          </cell>
          <cell r="AD97">
            <v>0</v>
          </cell>
          <cell r="AE97">
            <v>0</v>
          </cell>
          <cell r="AF97">
            <v>0</v>
          </cell>
          <cell r="AG97">
            <v>0</v>
          </cell>
          <cell r="AH97">
            <v>0</v>
          </cell>
          <cell r="AK97">
            <v>0</v>
          </cell>
          <cell r="AL97">
            <v>0</v>
          </cell>
          <cell r="AM97">
            <v>0</v>
          </cell>
          <cell r="AN97">
            <v>0</v>
          </cell>
          <cell r="AO97">
            <v>0</v>
          </cell>
          <cell r="AP97">
            <v>0</v>
          </cell>
          <cell r="AQ97">
            <v>0</v>
          </cell>
          <cell r="AR97">
            <v>0</v>
          </cell>
          <cell r="AS97">
            <v>0</v>
          </cell>
          <cell r="AT97">
            <v>0</v>
          </cell>
          <cell r="AU97">
            <v>0</v>
          </cell>
          <cell r="AV97">
            <v>0</v>
          </cell>
          <cell r="AW97">
            <v>0</v>
          </cell>
          <cell r="BM97">
            <v>0</v>
          </cell>
          <cell r="BN97">
            <v>0</v>
          </cell>
          <cell r="BO97">
            <v>0</v>
          </cell>
          <cell r="BP97">
            <v>0</v>
          </cell>
          <cell r="BQ97">
            <v>0</v>
          </cell>
          <cell r="BR97">
            <v>0</v>
          </cell>
          <cell r="BS97">
            <v>0</v>
          </cell>
          <cell r="BT97">
            <v>0</v>
          </cell>
          <cell r="BU97">
            <v>0</v>
          </cell>
          <cell r="BV97">
            <v>0</v>
          </cell>
          <cell r="BW97">
            <v>0</v>
          </cell>
          <cell r="BX97">
            <v>0</v>
          </cell>
          <cell r="BY97">
            <v>0</v>
          </cell>
          <cell r="CA97">
            <v>0</v>
          </cell>
          <cell r="CB97">
            <v>0</v>
          </cell>
          <cell r="CC97">
            <v>0</v>
          </cell>
          <cell r="CD97">
            <v>0</v>
          </cell>
          <cell r="CE97">
            <v>0</v>
          </cell>
          <cell r="CF97">
            <v>0</v>
          </cell>
          <cell r="CG97">
            <v>0</v>
          </cell>
          <cell r="CH97">
            <v>0</v>
          </cell>
          <cell r="CI97">
            <v>0</v>
          </cell>
          <cell r="CJ97">
            <v>0</v>
          </cell>
          <cell r="CK97">
            <v>0</v>
          </cell>
          <cell r="CL97">
            <v>0</v>
          </cell>
          <cell r="CM97">
            <v>0</v>
          </cell>
          <cell r="CN97">
            <v>0</v>
          </cell>
          <cell r="CO97">
            <v>0</v>
          </cell>
          <cell r="CP97">
            <v>0</v>
          </cell>
          <cell r="CQ97">
            <v>0</v>
          </cell>
          <cell r="CR97">
            <v>0</v>
          </cell>
          <cell r="CS97">
            <v>0</v>
          </cell>
          <cell r="CT97">
            <v>0</v>
          </cell>
          <cell r="CU97">
            <v>0</v>
          </cell>
          <cell r="CV97">
            <v>0</v>
          </cell>
          <cell r="CW97">
            <v>0</v>
          </cell>
          <cell r="CX97">
            <v>0</v>
          </cell>
          <cell r="CY97">
            <v>0</v>
          </cell>
          <cell r="CZ97">
            <v>0</v>
          </cell>
          <cell r="DA97">
            <v>0</v>
          </cell>
          <cell r="DB97">
            <v>0</v>
          </cell>
          <cell r="DC97">
            <v>0</v>
          </cell>
          <cell r="DD97">
            <v>0</v>
          </cell>
          <cell r="DE97">
            <v>0</v>
          </cell>
          <cell r="DF97">
            <v>0</v>
          </cell>
          <cell r="DG97">
            <v>0</v>
          </cell>
          <cell r="DH97">
            <v>0</v>
          </cell>
          <cell r="DI97">
            <v>0</v>
          </cell>
          <cell r="DJ97">
            <v>0</v>
          </cell>
          <cell r="DK97">
            <v>0</v>
          </cell>
          <cell r="DL97">
            <v>0</v>
          </cell>
          <cell r="DM97">
            <v>0</v>
          </cell>
          <cell r="DO97">
            <v>0</v>
          </cell>
          <cell r="DP97">
            <v>0</v>
          </cell>
          <cell r="DQ97">
            <v>0</v>
          </cell>
          <cell r="DR97">
            <v>0</v>
          </cell>
          <cell r="DS97">
            <v>0</v>
          </cell>
          <cell r="DT97">
            <v>0</v>
          </cell>
          <cell r="DU97">
            <v>0</v>
          </cell>
          <cell r="DV97">
            <v>0</v>
          </cell>
          <cell r="DW97">
            <v>0</v>
          </cell>
          <cell r="DX97">
            <v>0</v>
          </cell>
          <cell r="DY97">
            <v>0</v>
          </cell>
          <cell r="DZ97">
            <v>0</v>
          </cell>
          <cell r="EA97">
            <v>0</v>
          </cell>
          <cell r="EB97">
            <v>0</v>
          </cell>
          <cell r="EC97">
            <v>0</v>
          </cell>
          <cell r="ED97">
            <v>0</v>
          </cell>
          <cell r="EE97">
            <v>0</v>
          </cell>
          <cell r="EF97">
            <v>0</v>
          </cell>
          <cell r="EG97">
            <v>0</v>
          </cell>
          <cell r="EH97">
            <v>0</v>
          </cell>
          <cell r="EI97">
            <v>0</v>
          </cell>
          <cell r="EJ97">
            <v>0</v>
          </cell>
          <cell r="EK97">
            <v>0</v>
          </cell>
          <cell r="EL97">
            <v>0</v>
          </cell>
          <cell r="EM97">
            <v>0</v>
          </cell>
          <cell r="EN97">
            <v>0</v>
          </cell>
          <cell r="EO97">
            <v>0</v>
          </cell>
          <cell r="EP97">
            <v>0</v>
          </cell>
          <cell r="EQ97">
            <v>0</v>
          </cell>
          <cell r="ER97">
            <v>0</v>
          </cell>
          <cell r="ES97">
            <v>0</v>
          </cell>
        </row>
        <row r="98">
          <cell r="D98">
            <v>0</v>
          </cell>
          <cell r="E98">
            <v>0</v>
          </cell>
          <cell r="F98">
            <v>0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0</v>
          </cell>
          <cell r="R98">
            <v>0</v>
          </cell>
          <cell r="S98">
            <v>0</v>
          </cell>
          <cell r="T98">
            <v>0</v>
          </cell>
          <cell r="U98">
            <v>0</v>
          </cell>
          <cell r="V98">
            <v>0</v>
          </cell>
          <cell r="W98">
            <v>0</v>
          </cell>
          <cell r="X98">
            <v>0</v>
          </cell>
          <cell r="Y98">
            <v>0</v>
          </cell>
          <cell r="Z98">
            <v>0</v>
          </cell>
          <cell r="AA98">
            <v>0</v>
          </cell>
          <cell r="AB98">
            <v>0</v>
          </cell>
          <cell r="AC98">
            <v>0</v>
          </cell>
          <cell r="AD98">
            <v>0</v>
          </cell>
          <cell r="AE98">
            <v>0</v>
          </cell>
          <cell r="AF98">
            <v>0</v>
          </cell>
          <cell r="AG98">
            <v>0</v>
          </cell>
          <cell r="AH98">
            <v>0</v>
          </cell>
          <cell r="AK98">
            <v>0</v>
          </cell>
          <cell r="AL98">
            <v>0</v>
          </cell>
          <cell r="AM98">
            <v>0</v>
          </cell>
          <cell r="AN98">
            <v>0</v>
          </cell>
          <cell r="AO98">
            <v>0</v>
          </cell>
          <cell r="AP98">
            <v>0</v>
          </cell>
          <cell r="AQ98">
            <v>0</v>
          </cell>
          <cell r="AR98">
            <v>0</v>
          </cell>
          <cell r="AS98">
            <v>0</v>
          </cell>
          <cell r="AT98">
            <v>0</v>
          </cell>
          <cell r="AU98">
            <v>0</v>
          </cell>
          <cell r="AV98">
            <v>0</v>
          </cell>
          <cell r="AW98">
            <v>0</v>
          </cell>
          <cell r="BM98">
            <v>0</v>
          </cell>
          <cell r="BN98">
            <v>0</v>
          </cell>
          <cell r="BO98">
            <v>0</v>
          </cell>
          <cell r="BP98">
            <v>0</v>
          </cell>
          <cell r="BQ98">
            <v>0</v>
          </cell>
          <cell r="BR98">
            <v>0</v>
          </cell>
          <cell r="BS98">
            <v>0</v>
          </cell>
          <cell r="BT98">
            <v>0</v>
          </cell>
          <cell r="BU98">
            <v>0</v>
          </cell>
          <cell r="BV98">
            <v>0</v>
          </cell>
          <cell r="BW98">
            <v>0</v>
          </cell>
          <cell r="BX98">
            <v>0</v>
          </cell>
          <cell r="BY98">
            <v>0</v>
          </cell>
          <cell r="CA98">
            <v>0</v>
          </cell>
          <cell r="CB98">
            <v>0</v>
          </cell>
          <cell r="CC98">
            <v>0</v>
          </cell>
          <cell r="CD98">
            <v>0</v>
          </cell>
          <cell r="CE98">
            <v>0</v>
          </cell>
          <cell r="CF98">
            <v>0</v>
          </cell>
          <cell r="CG98">
            <v>0</v>
          </cell>
          <cell r="CH98">
            <v>0</v>
          </cell>
          <cell r="CI98">
            <v>0</v>
          </cell>
          <cell r="CJ98">
            <v>0</v>
          </cell>
          <cell r="CK98">
            <v>0</v>
          </cell>
          <cell r="CL98">
            <v>0</v>
          </cell>
          <cell r="CM98">
            <v>0</v>
          </cell>
          <cell r="CN98">
            <v>0</v>
          </cell>
          <cell r="CO98">
            <v>0</v>
          </cell>
          <cell r="CP98">
            <v>0</v>
          </cell>
          <cell r="CQ98">
            <v>0</v>
          </cell>
          <cell r="CR98">
            <v>0</v>
          </cell>
          <cell r="CS98">
            <v>0</v>
          </cell>
          <cell r="CT98">
            <v>0</v>
          </cell>
          <cell r="CU98">
            <v>0</v>
          </cell>
          <cell r="CV98">
            <v>0</v>
          </cell>
          <cell r="CW98">
            <v>0</v>
          </cell>
          <cell r="CX98">
            <v>0</v>
          </cell>
          <cell r="CY98">
            <v>0</v>
          </cell>
          <cell r="CZ98">
            <v>0</v>
          </cell>
          <cell r="DA98">
            <v>0</v>
          </cell>
          <cell r="DB98">
            <v>0</v>
          </cell>
          <cell r="DC98">
            <v>0</v>
          </cell>
          <cell r="DD98">
            <v>0</v>
          </cell>
          <cell r="DE98">
            <v>0</v>
          </cell>
          <cell r="DF98">
            <v>0</v>
          </cell>
          <cell r="DG98">
            <v>0</v>
          </cell>
          <cell r="DH98">
            <v>0</v>
          </cell>
          <cell r="DI98">
            <v>0</v>
          </cell>
          <cell r="DJ98">
            <v>0</v>
          </cell>
          <cell r="DK98">
            <v>0</v>
          </cell>
          <cell r="DL98">
            <v>0</v>
          </cell>
          <cell r="DM98">
            <v>0</v>
          </cell>
          <cell r="DO98">
            <v>0</v>
          </cell>
          <cell r="DP98">
            <v>0</v>
          </cell>
          <cell r="DQ98">
            <v>0</v>
          </cell>
          <cell r="DR98">
            <v>0</v>
          </cell>
          <cell r="DS98">
            <v>0</v>
          </cell>
          <cell r="DT98">
            <v>0</v>
          </cell>
          <cell r="DU98">
            <v>0</v>
          </cell>
          <cell r="DV98">
            <v>0</v>
          </cell>
          <cell r="DW98">
            <v>0</v>
          </cell>
          <cell r="DX98">
            <v>0</v>
          </cell>
          <cell r="DY98">
            <v>0</v>
          </cell>
          <cell r="DZ98">
            <v>0</v>
          </cell>
          <cell r="EA98">
            <v>0</v>
          </cell>
          <cell r="EB98">
            <v>0</v>
          </cell>
          <cell r="EC98">
            <v>0</v>
          </cell>
          <cell r="ED98">
            <v>0</v>
          </cell>
          <cell r="EE98">
            <v>0</v>
          </cell>
          <cell r="EF98">
            <v>0</v>
          </cell>
          <cell r="EG98">
            <v>0</v>
          </cell>
          <cell r="EH98">
            <v>0</v>
          </cell>
          <cell r="EI98">
            <v>0</v>
          </cell>
          <cell r="EJ98">
            <v>0</v>
          </cell>
          <cell r="EK98">
            <v>0</v>
          </cell>
          <cell r="EL98">
            <v>0</v>
          </cell>
          <cell r="EM98">
            <v>0</v>
          </cell>
          <cell r="EN98">
            <v>0</v>
          </cell>
          <cell r="EO98">
            <v>0</v>
          </cell>
          <cell r="EP98">
            <v>0</v>
          </cell>
          <cell r="EQ98">
            <v>0</v>
          </cell>
          <cell r="ER98">
            <v>0</v>
          </cell>
          <cell r="ES98">
            <v>0</v>
          </cell>
        </row>
        <row r="99">
          <cell r="D99">
            <v>0</v>
          </cell>
          <cell r="E99">
            <v>0</v>
          </cell>
          <cell r="F99">
            <v>0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0</v>
          </cell>
          <cell r="R99">
            <v>0</v>
          </cell>
          <cell r="S99">
            <v>0</v>
          </cell>
          <cell r="T99">
            <v>0</v>
          </cell>
          <cell r="U99">
            <v>0</v>
          </cell>
          <cell r="V99">
            <v>0</v>
          </cell>
          <cell r="W99">
            <v>0</v>
          </cell>
          <cell r="X99">
            <v>0</v>
          </cell>
          <cell r="Y99">
            <v>0</v>
          </cell>
          <cell r="Z99">
            <v>0</v>
          </cell>
          <cell r="AA99">
            <v>0</v>
          </cell>
          <cell r="AB99">
            <v>0</v>
          </cell>
          <cell r="AC99">
            <v>0</v>
          </cell>
          <cell r="AD99">
            <v>0</v>
          </cell>
          <cell r="AE99">
            <v>0</v>
          </cell>
          <cell r="AF99">
            <v>0</v>
          </cell>
          <cell r="AG99">
            <v>0</v>
          </cell>
          <cell r="AH99">
            <v>0</v>
          </cell>
          <cell r="AK99">
            <v>0</v>
          </cell>
          <cell r="AL99">
            <v>0</v>
          </cell>
          <cell r="AM99">
            <v>0</v>
          </cell>
          <cell r="AN99">
            <v>0</v>
          </cell>
          <cell r="AO99">
            <v>0</v>
          </cell>
          <cell r="AP99">
            <v>0</v>
          </cell>
          <cell r="AQ99">
            <v>0</v>
          </cell>
          <cell r="AR99">
            <v>0</v>
          </cell>
          <cell r="AS99">
            <v>0</v>
          </cell>
          <cell r="AT99">
            <v>0</v>
          </cell>
          <cell r="AU99">
            <v>0</v>
          </cell>
          <cell r="AV99">
            <v>0</v>
          </cell>
          <cell r="AW99">
            <v>0</v>
          </cell>
          <cell r="BM99">
            <v>0</v>
          </cell>
          <cell r="BN99">
            <v>0</v>
          </cell>
          <cell r="BO99">
            <v>0</v>
          </cell>
          <cell r="BP99">
            <v>0</v>
          </cell>
          <cell r="BQ99">
            <v>0</v>
          </cell>
          <cell r="BR99">
            <v>0</v>
          </cell>
          <cell r="BS99">
            <v>0</v>
          </cell>
          <cell r="BT99">
            <v>0</v>
          </cell>
          <cell r="BU99">
            <v>0</v>
          </cell>
          <cell r="BV99">
            <v>0</v>
          </cell>
          <cell r="BW99">
            <v>0</v>
          </cell>
          <cell r="BX99">
            <v>0</v>
          </cell>
          <cell r="BY99">
            <v>0</v>
          </cell>
          <cell r="CA99">
            <v>0</v>
          </cell>
          <cell r="CB99">
            <v>0</v>
          </cell>
          <cell r="CC99">
            <v>0</v>
          </cell>
          <cell r="CD99">
            <v>0</v>
          </cell>
          <cell r="CE99">
            <v>0</v>
          </cell>
          <cell r="CF99">
            <v>0</v>
          </cell>
          <cell r="CG99">
            <v>0</v>
          </cell>
          <cell r="CH99">
            <v>0</v>
          </cell>
          <cell r="CI99">
            <v>0</v>
          </cell>
          <cell r="CJ99">
            <v>0</v>
          </cell>
          <cell r="CK99">
            <v>0</v>
          </cell>
          <cell r="CL99">
            <v>0</v>
          </cell>
          <cell r="CM99">
            <v>0</v>
          </cell>
          <cell r="CN99">
            <v>0</v>
          </cell>
          <cell r="CO99">
            <v>0</v>
          </cell>
          <cell r="CP99">
            <v>0</v>
          </cell>
          <cell r="CQ99">
            <v>0</v>
          </cell>
          <cell r="CR99">
            <v>0</v>
          </cell>
          <cell r="CS99">
            <v>0</v>
          </cell>
          <cell r="CT99">
            <v>0</v>
          </cell>
          <cell r="CU99">
            <v>0</v>
          </cell>
          <cell r="CV99">
            <v>0</v>
          </cell>
          <cell r="CW99">
            <v>0</v>
          </cell>
          <cell r="CX99">
            <v>0</v>
          </cell>
          <cell r="CY99">
            <v>0</v>
          </cell>
          <cell r="CZ99">
            <v>0</v>
          </cell>
          <cell r="DA99">
            <v>0</v>
          </cell>
          <cell r="DB99">
            <v>0</v>
          </cell>
          <cell r="DC99">
            <v>0</v>
          </cell>
          <cell r="DD99">
            <v>0</v>
          </cell>
          <cell r="DE99">
            <v>0</v>
          </cell>
          <cell r="DF99">
            <v>0</v>
          </cell>
          <cell r="DG99">
            <v>0</v>
          </cell>
          <cell r="DH99">
            <v>0</v>
          </cell>
          <cell r="DI99">
            <v>0</v>
          </cell>
          <cell r="DJ99">
            <v>0</v>
          </cell>
          <cell r="DK99">
            <v>0</v>
          </cell>
          <cell r="DL99">
            <v>0</v>
          </cell>
          <cell r="DM99">
            <v>0</v>
          </cell>
          <cell r="DO99">
            <v>0</v>
          </cell>
          <cell r="DP99">
            <v>0</v>
          </cell>
          <cell r="DQ99">
            <v>0</v>
          </cell>
          <cell r="DR99">
            <v>0</v>
          </cell>
          <cell r="DS99">
            <v>0</v>
          </cell>
          <cell r="DT99">
            <v>0</v>
          </cell>
          <cell r="DU99">
            <v>0</v>
          </cell>
          <cell r="DV99">
            <v>0</v>
          </cell>
          <cell r="DW99">
            <v>0</v>
          </cell>
          <cell r="DX99">
            <v>0</v>
          </cell>
          <cell r="DY99">
            <v>0</v>
          </cell>
          <cell r="DZ99">
            <v>0</v>
          </cell>
          <cell r="EA99">
            <v>0</v>
          </cell>
          <cell r="EB99">
            <v>0</v>
          </cell>
          <cell r="EC99">
            <v>0</v>
          </cell>
          <cell r="ED99">
            <v>0</v>
          </cell>
          <cell r="EE99">
            <v>0</v>
          </cell>
          <cell r="EF99">
            <v>0</v>
          </cell>
          <cell r="EG99">
            <v>0</v>
          </cell>
          <cell r="EH99">
            <v>0</v>
          </cell>
          <cell r="EI99">
            <v>0</v>
          </cell>
          <cell r="EJ99">
            <v>0</v>
          </cell>
          <cell r="EK99">
            <v>0</v>
          </cell>
          <cell r="EL99">
            <v>0</v>
          </cell>
          <cell r="EM99">
            <v>0</v>
          </cell>
          <cell r="EN99">
            <v>0</v>
          </cell>
          <cell r="EO99">
            <v>0</v>
          </cell>
          <cell r="EP99">
            <v>0</v>
          </cell>
          <cell r="EQ99">
            <v>0</v>
          </cell>
          <cell r="ER99">
            <v>0</v>
          </cell>
          <cell r="ES99">
            <v>0</v>
          </cell>
        </row>
        <row r="100">
          <cell r="D100">
            <v>0</v>
          </cell>
          <cell r="E100">
            <v>0</v>
          </cell>
          <cell r="F100">
            <v>0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0</v>
          </cell>
          <cell r="R100">
            <v>0</v>
          </cell>
          <cell r="S100">
            <v>0</v>
          </cell>
          <cell r="T100">
            <v>0</v>
          </cell>
          <cell r="U100">
            <v>0</v>
          </cell>
          <cell r="V100">
            <v>0</v>
          </cell>
          <cell r="W100">
            <v>0</v>
          </cell>
          <cell r="X100">
            <v>0</v>
          </cell>
          <cell r="Y100">
            <v>0</v>
          </cell>
          <cell r="Z100">
            <v>0</v>
          </cell>
          <cell r="AA100">
            <v>0</v>
          </cell>
          <cell r="AB100">
            <v>0</v>
          </cell>
          <cell r="AC100">
            <v>0</v>
          </cell>
          <cell r="AD100">
            <v>0</v>
          </cell>
          <cell r="AE100">
            <v>0</v>
          </cell>
          <cell r="AF100">
            <v>0</v>
          </cell>
          <cell r="AG100">
            <v>0</v>
          </cell>
          <cell r="AH100">
            <v>0</v>
          </cell>
          <cell r="AK100">
            <v>0</v>
          </cell>
          <cell r="AL100">
            <v>0</v>
          </cell>
          <cell r="AM100">
            <v>0</v>
          </cell>
          <cell r="AN100">
            <v>0</v>
          </cell>
          <cell r="AO100">
            <v>0</v>
          </cell>
          <cell r="AP100">
            <v>0</v>
          </cell>
          <cell r="AQ100">
            <v>0</v>
          </cell>
          <cell r="AR100">
            <v>0</v>
          </cell>
          <cell r="AS100">
            <v>0</v>
          </cell>
          <cell r="AT100">
            <v>0</v>
          </cell>
          <cell r="AU100">
            <v>0</v>
          </cell>
          <cell r="AV100">
            <v>0</v>
          </cell>
          <cell r="AW100">
            <v>0</v>
          </cell>
          <cell r="BM100">
            <v>0</v>
          </cell>
          <cell r="BN100">
            <v>0</v>
          </cell>
          <cell r="BO100">
            <v>0</v>
          </cell>
          <cell r="BP100">
            <v>0</v>
          </cell>
          <cell r="BQ100">
            <v>0</v>
          </cell>
          <cell r="BR100">
            <v>0</v>
          </cell>
          <cell r="BS100">
            <v>0</v>
          </cell>
          <cell r="BT100">
            <v>0</v>
          </cell>
          <cell r="BU100">
            <v>0</v>
          </cell>
          <cell r="BV100">
            <v>0</v>
          </cell>
          <cell r="BW100">
            <v>0</v>
          </cell>
          <cell r="BX100">
            <v>0</v>
          </cell>
          <cell r="BY100">
            <v>0</v>
          </cell>
          <cell r="CA100">
            <v>0</v>
          </cell>
          <cell r="CB100">
            <v>0</v>
          </cell>
          <cell r="CC100">
            <v>0</v>
          </cell>
          <cell r="CD100">
            <v>0</v>
          </cell>
          <cell r="CE100">
            <v>0</v>
          </cell>
          <cell r="CF100">
            <v>0</v>
          </cell>
          <cell r="CG100">
            <v>0</v>
          </cell>
          <cell r="CH100">
            <v>0</v>
          </cell>
          <cell r="CI100">
            <v>0</v>
          </cell>
          <cell r="CJ100">
            <v>0</v>
          </cell>
          <cell r="CK100">
            <v>0</v>
          </cell>
          <cell r="CL100">
            <v>0</v>
          </cell>
          <cell r="CM100">
            <v>0</v>
          </cell>
          <cell r="CN100">
            <v>0</v>
          </cell>
          <cell r="CO100">
            <v>0</v>
          </cell>
          <cell r="CP100">
            <v>0</v>
          </cell>
          <cell r="CQ100">
            <v>0</v>
          </cell>
          <cell r="CR100">
            <v>0</v>
          </cell>
          <cell r="CS100">
            <v>0</v>
          </cell>
          <cell r="CT100">
            <v>0</v>
          </cell>
          <cell r="CU100">
            <v>0</v>
          </cell>
          <cell r="CV100">
            <v>0</v>
          </cell>
          <cell r="CW100">
            <v>0</v>
          </cell>
          <cell r="CX100">
            <v>0</v>
          </cell>
          <cell r="CY100">
            <v>0</v>
          </cell>
          <cell r="CZ100">
            <v>0</v>
          </cell>
          <cell r="DA100">
            <v>0</v>
          </cell>
          <cell r="DB100">
            <v>0</v>
          </cell>
          <cell r="DC100">
            <v>0</v>
          </cell>
          <cell r="DD100">
            <v>0</v>
          </cell>
          <cell r="DE100">
            <v>0</v>
          </cell>
          <cell r="DF100">
            <v>0</v>
          </cell>
          <cell r="DG100">
            <v>0</v>
          </cell>
          <cell r="DH100">
            <v>0</v>
          </cell>
          <cell r="DI100">
            <v>0</v>
          </cell>
          <cell r="DJ100">
            <v>0</v>
          </cell>
          <cell r="DK100">
            <v>0</v>
          </cell>
          <cell r="DL100">
            <v>0</v>
          </cell>
          <cell r="DM100">
            <v>0</v>
          </cell>
          <cell r="DO100">
            <v>0</v>
          </cell>
          <cell r="DP100">
            <v>0</v>
          </cell>
          <cell r="DQ100">
            <v>0</v>
          </cell>
          <cell r="DR100">
            <v>0</v>
          </cell>
          <cell r="DS100">
            <v>0</v>
          </cell>
          <cell r="DT100">
            <v>0</v>
          </cell>
          <cell r="DU100">
            <v>0</v>
          </cell>
          <cell r="DV100">
            <v>0</v>
          </cell>
          <cell r="DW100">
            <v>0</v>
          </cell>
          <cell r="DX100">
            <v>0</v>
          </cell>
          <cell r="DY100">
            <v>0</v>
          </cell>
          <cell r="DZ100">
            <v>0</v>
          </cell>
          <cell r="EA100">
            <v>0</v>
          </cell>
          <cell r="EB100">
            <v>0</v>
          </cell>
          <cell r="EC100">
            <v>0</v>
          </cell>
          <cell r="ED100">
            <v>0</v>
          </cell>
          <cell r="EE100">
            <v>0</v>
          </cell>
          <cell r="EF100">
            <v>0</v>
          </cell>
          <cell r="EG100">
            <v>0</v>
          </cell>
          <cell r="EH100">
            <v>0</v>
          </cell>
          <cell r="EI100">
            <v>0</v>
          </cell>
          <cell r="EJ100">
            <v>0</v>
          </cell>
          <cell r="EK100">
            <v>0</v>
          </cell>
          <cell r="EL100">
            <v>0</v>
          </cell>
          <cell r="EM100">
            <v>0</v>
          </cell>
          <cell r="EN100">
            <v>0</v>
          </cell>
          <cell r="EO100">
            <v>0</v>
          </cell>
          <cell r="EP100">
            <v>0</v>
          </cell>
          <cell r="EQ100">
            <v>0</v>
          </cell>
          <cell r="ER100">
            <v>0</v>
          </cell>
          <cell r="ES100">
            <v>0</v>
          </cell>
        </row>
        <row r="101">
          <cell r="D101">
            <v>59</v>
          </cell>
          <cell r="E101">
            <v>59</v>
          </cell>
          <cell r="F101">
            <v>59</v>
          </cell>
          <cell r="G101">
            <v>59</v>
          </cell>
          <cell r="H101">
            <v>59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0</v>
          </cell>
          <cell r="R101">
            <v>0</v>
          </cell>
          <cell r="S101">
            <v>0</v>
          </cell>
          <cell r="T101">
            <v>0</v>
          </cell>
          <cell r="U101">
            <v>0</v>
          </cell>
          <cell r="V101">
            <v>0</v>
          </cell>
          <cell r="W101">
            <v>0</v>
          </cell>
          <cell r="X101">
            <v>0</v>
          </cell>
          <cell r="Y101">
            <v>0</v>
          </cell>
          <cell r="Z101">
            <v>0</v>
          </cell>
          <cell r="AA101">
            <v>0</v>
          </cell>
          <cell r="AB101">
            <v>0</v>
          </cell>
          <cell r="AC101">
            <v>0</v>
          </cell>
          <cell r="AD101">
            <v>0</v>
          </cell>
          <cell r="AE101">
            <v>0</v>
          </cell>
          <cell r="AF101">
            <v>0</v>
          </cell>
          <cell r="AG101">
            <v>0</v>
          </cell>
          <cell r="AH101">
            <v>0</v>
          </cell>
          <cell r="AK101">
            <v>1829</v>
          </cell>
          <cell r="AL101">
            <v>1829</v>
          </cell>
          <cell r="AM101">
            <v>1770</v>
          </cell>
          <cell r="AN101">
            <v>1829</v>
          </cell>
          <cell r="AO101">
            <v>1770</v>
          </cell>
          <cell r="AP101">
            <v>1829</v>
          </cell>
          <cell r="AQ101">
            <v>1829</v>
          </cell>
          <cell r="AR101">
            <v>1652</v>
          </cell>
          <cell r="AS101">
            <v>1829</v>
          </cell>
          <cell r="AT101">
            <v>1770</v>
          </cell>
          <cell r="AU101">
            <v>1829</v>
          </cell>
          <cell r="AV101">
            <v>1770</v>
          </cell>
          <cell r="AW101">
            <v>0</v>
          </cell>
          <cell r="BM101">
            <v>1829</v>
          </cell>
          <cell r="BN101">
            <v>1829</v>
          </cell>
          <cell r="BO101">
            <v>1770</v>
          </cell>
          <cell r="BP101">
            <v>1829</v>
          </cell>
          <cell r="BQ101">
            <v>1770</v>
          </cell>
          <cell r="BR101">
            <v>1829</v>
          </cell>
          <cell r="BS101">
            <v>1829</v>
          </cell>
          <cell r="BT101">
            <v>1711</v>
          </cell>
          <cell r="BU101">
            <v>1829</v>
          </cell>
          <cell r="BV101">
            <v>1770</v>
          </cell>
          <cell r="BW101">
            <v>1829</v>
          </cell>
          <cell r="BX101">
            <v>1770</v>
          </cell>
          <cell r="BY101">
            <v>0</v>
          </cell>
          <cell r="CA101">
            <v>1829</v>
          </cell>
          <cell r="CB101">
            <v>3658</v>
          </cell>
          <cell r="CC101">
            <v>5428</v>
          </cell>
          <cell r="CD101">
            <v>7257</v>
          </cell>
          <cell r="CE101">
            <v>9027</v>
          </cell>
          <cell r="CF101">
            <v>10856</v>
          </cell>
          <cell r="CG101">
            <v>12685</v>
          </cell>
          <cell r="CH101">
            <v>14337</v>
          </cell>
          <cell r="CI101">
            <v>16166</v>
          </cell>
          <cell r="CJ101">
            <v>17936</v>
          </cell>
          <cell r="CK101">
            <v>19765</v>
          </cell>
          <cell r="CL101">
            <v>21535</v>
          </cell>
          <cell r="CM101">
            <v>0</v>
          </cell>
          <cell r="CN101">
            <v>1829</v>
          </cell>
          <cell r="CO101">
            <v>3658</v>
          </cell>
          <cell r="CP101">
            <v>5428</v>
          </cell>
          <cell r="CQ101">
            <v>7257</v>
          </cell>
          <cell r="CR101">
            <v>9027</v>
          </cell>
          <cell r="CS101">
            <v>10856</v>
          </cell>
          <cell r="CT101">
            <v>12685</v>
          </cell>
          <cell r="CU101">
            <v>14337</v>
          </cell>
          <cell r="CV101">
            <v>16166</v>
          </cell>
          <cell r="CW101">
            <v>16166</v>
          </cell>
          <cell r="CX101">
            <v>16166</v>
          </cell>
          <cell r="CY101">
            <v>16166</v>
          </cell>
          <cell r="CZ101">
            <v>16166</v>
          </cell>
          <cell r="DA101">
            <v>1829</v>
          </cell>
          <cell r="DB101">
            <v>3658</v>
          </cell>
          <cell r="DC101">
            <v>5428</v>
          </cell>
          <cell r="DD101">
            <v>7257</v>
          </cell>
          <cell r="DE101">
            <v>9027</v>
          </cell>
          <cell r="DF101">
            <v>10856</v>
          </cell>
          <cell r="DG101">
            <v>12685</v>
          </cell>
          <cell r="DH101">
            <v>14396</v>
          </cell>
          <cell r="DI101">
            <v>16225</v>
          </cell>
          <cell r="DJ101">
            <v>17995</v>
          </cell>
          <cell r="DK101">
            <v>19824</v>
          </cell>
          <cell r="DL101">
            <v>21594</v>
          </cell>
          <cell r="DM101">
            <v>21594</v>
          </cell>
          <cell r="DO101">
            <v>59</v>
          </cell>
          <cell r="DP101">
            <v>118</v>
          </cell>
          <cell r="DQ101">
            <v>177</v>
          </cell>
          <cell r="DR101">
            <v>236</v>
          </cell>
          <cell r="DS101">
            <v>295</v>
          </cell>
          <cell r="DT101">
            <v>295</v>
          </cell>
          <cell r="DU101">
            <v>295</v>
          </cell>
          <cell r="DV101">
            <v>295</v>
          </cell>
          <cell r="DW101">
            <v>295</v>
          </cell>
          <cell r="DX101">
            <v>295</v>
          </cell>
          <cell r="DY101">
            <v>295</v>
          </cell>
          <cell r="DZ101">
            <v>295</v>
          </cell>
          <cell r="EA101">
            <v>295</v>
          </cell>
          <cell r="EB101">
            <v>295</v>
          </cell>
          <cell r="EC101">
            <v>295</v>
          </cell>
          <cell r="ED101">
            <v>295</v>
          </cell>
          <cell r="EE101">
            <v>295</v>
          </cell>
          <cell r="EF101">
            <v>295</v>
          </cell>
          <cell r="EG101">
            <v>295</v>
          </cell>
          <cell r="EH101">
            <v>295</v>
          </cell>
          <cell r="EI101">
            <v>295</v>
          </cell>
          <cell r="EJ101">
            <v>295</v>
          </cell>
          <cell r="EK101">
            <v>295</v>
          </cell>
          <cell r="EL101">
            <v>295</v>
          </cell>
          <cell r="EM101">
            <v>295</v>
          </cell>
          <cell r="EN101">
            <v>295</v>
          </cell>
          <cell r="EO101">
            <v>295</v>
          </cell>
          <cell r="EP101">
            <v>295</v>
          </cell>
          <cell r="EQ101">
            <v>295</v>
          </cell>
          <cell r="ER101">
            <v>295</v>
          </cell>
          <cell r="ES101">
            <v>295</v>
          </cell>
        </row>
        <row r="102">
          <cell r="D102">
            <v>2312.73</v>
          </cell>
          <cell r="E102">
            <v>3716.36</v>
          </cell>
          <cell r="F102">
            <v>4056.36</v>
          </cell>
          <cell r="G102">
            <v>4676.3599999999997</v>
          </cell>
          <cell r="H102">
            <v>5086.3599999999997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0</v>
          </cell>
          <cell r="R102">
            <v>0</v>
          </cell>
          <cell r="S102">
            <v>0</v>
          </cell>
          <cell r="T102">
            <v>0</v>
          </cell>
          <cell r="U102">
            <v>0</v>
          </cell>
          <cell r="V102">
            <v>0</v>
          </cell>
          <cell r="W102">
            <v>0</v>
          </cell>
          <cell r="X102">
            <v>0</v>
          </cell>
          <cell r="Y102">
            <v>0</v>
          </cell>
          <cell r="Z102">
            <v>0</v>
          </cell>
          <cell r="AA102">
            <v>0</v>
          </cell>
          <cell r="AB102">
            <v>0</v>
          </cell>
          <cell r="AC102">
            <v>0</v>
          </cell>
          <cell r="AD102">
            <v>0</v>
          </cell>
          <cell r="AE102">
            <v>0</v>
          </cell>
          <cell r="AF102">
            <v>0</v>
          </cell>
          <cell r="AG102">
            <v>0</v>
          </cell>
          <cell r="AH102">
            <v>0</v>
          </cell>
          <cell r="AK102">
            <v>129515.8796</v>
          </cell>
          <cell r="AL102">
            <v>147050.13680000001</v>
          </cell>
          <cell r="AM102">
            <v>124891.2</v>
          </cell>
          <cell r="AN102">
            <v>131688</v>
          </cell>
          <cell r="AO102">
            <v>138768</v>
          </cell>
          <cell r="AP102">
            <v>101070.54</v>
          </cell>
          <cell r="AQ102">
            <v>109374.2</v>
          </cell>
          <cell r="AR102">
            <v>140882.56</v>
          </cell>
          <cell r="AS102">
            <v>158830.35999999999</v>
          </cell>
          <cell r="AT102">
            <v>129210</v>
          </cell>
          <cell r="AU102">
            <v>142662</v>
          </cell>
          <cell r="AV102">
            <v>124572.6</v>
          </cell>
          <cell r="AW102">
            <v>0</v>
          </cell>
          <cell r="BM102">
            <v>117395.84</v>
          </cell>
          <cell r="BN102">
            <v>135620.60999999999</v>
          </cell>
          <cell r="BO102">
            <v>113182.56</v>
          </cell>
          <cell r="BP102">
            <v>147676.31</v>
          </cell>
          <cell r="BQ102">
            <v>159095.51</v>
          </cell>
          <cell r="BR102">
            <v>132390.92000000001</v>
          </cell>
          <cell r="BS102">
            <v>96601.06</v>
          </cell>
          <cell r="BT102">
            <v>135840.70000000001</v>
          </cell>
          <cell r="BU102">
            <v>146033.51999999999</v>
          </cell>
          <cell r="BV102">
            <v>125898.94</v>
          </cell>
          <cell r="BW102">
            <v>153152.4</v>
          </cell>
          <cell r="BX102">
            <v>115480.62</v>
          </cell>
          <cell r="BY102">
            <v>0</v>
          </cell>
          <cell r="CA102">
            <v>129515.8796</v>
          </cell>
          <cell r="CB102">
            <v>276566.01640000002</v>
          </cell>
          <cell r="CC102">
            <v>401457.21640000003</v>
          </cell>
          <cell r="CD102">
            <v>533145.21640000003</v>
          </cell>
          <cell r="CE102">
            <v>671913.21640000003</v>
          </cell>
          <cell r="CF102">
            <v>772983.75640000007</v>
          </cell>
          <cell r="CG102">
            <v>882357.95640000002</v>
          </cell>
          <cell r="CH102">
            <v>1023240.5164000001</v>
          </cell>
          <cell r="CI102">
            <v>1182070.8764</v>
          </cell>
          <cell r="CJ102">
            <v>1311280.8764</v>
          </cell>
          <cell r="CK102">
            <v>1453942.8764</v>
          </cell>
          <cell r="CL102">
            <v>1578515.4764</v>
          </cell>
          <cell r="CM102">
            <v>0</v>
          </cell>
          <cell r="CN102">
            <v>136502.73000000001</v>
          </cell>
          <cell r="CO102">
            <v>271776.90000000002</v>
          </cell>
          <cell r="CP102">
            <v>383305.08</v>
          </cell>
          <cell r="CQ102">
            <v>516136.44</v>
          </cell>
          <cell r="CR102">
            <v>647812</v>
          </cell>
          <cell r="CS102">
            <v>749351.09</v>
          </cell>
          <cell r="CT102">
            <v>832228.67999999993</v>
          </cell>
          <cell r="CU102">
            <v>972357.27999999991</v>
          </cell>
          <cell r="CV102">
            <v>1128777.52</v>
          </cell>
          <cell r="CW102">
            <v>1128777.52</v>
          </cell>
          <cell r="CX102">
            <v>1128777.52</v>
          </cell>
          <cell r="CY102">
            <v>1128777.52</v>
          </cell>
          <cell r="CZ102">
            <v>1128777.52</v>
          </cell>
          <cell r="DA102">
            <v>117395.84</v>
          </cell>
          <cell r="DB102">
            <v>253016.44999999998</v>
          </cell>
          <cell r="DC102">
            <v>366199.01</v>
          </cell>
          <cell r="DD102">
            <v>513875.32</v>
          </cell>
          <cell r="DE102">
            <v>672970.83000000007</v>
          </cell>
          <cell r="DF102">
            <v>805361.75000000012</v>
          </cell>
          <cell r="DG102">
            <v>901962.81</v>
          </cell>
          <cell r="DH102">
            <v>1037803.51</v>
          </cell>
          <cell r="DI102">
            <v>1183837.03</v>
          </cell>
          <cell r="DJ102">
            <v>1309735.97</v>
          </cell>
          <cell r="DK102">
            <v>1462888.3699999999</v>
          </cell>
          <cell r="DL102">
            <v>1578368.9899999998</v>
          </cell>
          <cell r="DM102">
            <v>1578368.9899999998</v>
          </cell>
          <cell r="DO102">
            <v>2312.73</v>
          </cell>
          <cell r="DP102">
            <v>6029.09</v>
          </cell>
          <cell r="DQ102">
            <v>10085.450000000001</v>
          </cell>
          <cell r="DR102">
            <v>14761.810000000001</v>
          </cell>
          <cell r="DS102">
            <v>19848.170000000002</v>
          </cell>
          <cell r="DT102">
            <v>19848.170000000002</v>
          </cell>
          <cell r="DU102">
            <v>19848.170000000002</v>
          </cell>
          <cell r="DV102">
            <v>19848.170000000002</v>
          </cell>
          <cell r="DW102">
            <v>19848.170000000002</v>
          </cell>
          <cell r="DX102">
            <v>19848.170000000002</v>
          </cell>
          <cell r="DY102">
            <v>19848.170000000002</v>
          </cell>
          <cell r="DZ102">
            <v>19848.170000000002</v>
          </cell>
          <cell r="EA102">
            <v>19848.170000000002</v>
          </cell>
          <cell r="EB102">
            <v>19848.170000000002</v>
          </cell>
          <cell r="EC102">
            <v>19848.170000000002</v>
          </cell>
          <cell r="ED102">
            <v>19848.170000000002</v>
          </cell>
          <cell r="EE102">
            <v>19848.170000000002</v>
          </cell>
          <cell r="EF102">
            <v>19848.170000000002</v>
          </cell>
          <cell r="EG102">
            <v>19848.170000000002</v>
          </cell>
          <cell r="EH102">
            <v>19848.170000000002</v>
          </cell>
          <cell r="EI102">
            <v>19848.170000000002</v>
          </cell>
          <cell r="EJ102">
            <v>19848.170000000002</v>
          </cell>
          <cell r="EK102">
            <v>19848.170000000002</v>
          </cell>
          <cell r="EL102">
            <v>19848.170000000002</v>
          </cell>
          <cell r="EM102">
            <v>19848.170000000002</v>
          </cell>
          <cell r="EN102">
            <v>19848.170000000002</v>
          </cell>
          <cell r="EO102">
            <v>19848.170000000002</v>
          </cell>
          <cell r="EP102">
            <v>19848.170000000002</v>
          </cell>
          <cell r="EQ102">
            <v>19848.170000000002</v>
          </cell>
          <cell r="ER102">
            <v>19848.170000000002</v>
          </cell>
          <cell r="ES102">
            <v>19848.170000000002</v>
          </cell>
        </row>
        <row r="103">
          <cell r="D103">
            <v>24</v>
          </cell>
          <cell r="E103">
            <v>41</v>
          </cell>
          <cell r="F103">
            <v>38</v>
          </cell>
          <cell r="G103">
            <v>48</v>
          </cell>
          <cell r="H103">
            <v>49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0</v>
          </cell>
          <cell r="R103">
            <v>0</v>
          </cell>
          <cell r="S103">
            <v>0</v>
          </cell>
          <cell r="T103">
            <v>0</v>
          </cell>
          <cell r="U103">
            <v>0</v>
          </cell>
          <cell r="V103">
            <v>0</v>
          </cell>
          <cell r="W103">
            <v>0</v>
          </cell>
          <cell r="X103">
            <v>0</v>
          </cell>
          <cell r="Y103">
            <v>0</v>
          </cell>
          <cell r="Z103">
            <v>0</v>
          </cell>
          <cell r="AA103">
            <v>0</v>
          </cell>
          <cell r="AB103">
            <v>0</v>
          </cell>
          <cell r="AC103">
            <v>0</v>
          </cell>
          <cell r="AD103">
            <v>0</v>
          </cell>
          <cell r="AE103">
            <v>0</v>
          </cell>
          <cell r="AF103">
            <v>0</v>
          </cell>
          <cell r="AG103">
            <v>0</v>
          </cell>
          <cell r="AH103">
            <v>0</v>
          </cell>
          <cell r="AK103">
            <v>1407.7813000000001</v>
          </cell>
          <cell r="AL103">
            <v>1500.5116</v>
          </cell>
          <cell r="AM103">
            <v>1274.4000000000001</v>
          </cell>
          <cell r="AN103">
            <v>1371.75</v>
          </cell>
          <cell r="AO103">
            <v>1416</v>
          </cell>
          <cell r="AP103">
            <v>1123.0060000000001</v>
          </cell>
          <cell r="AQ103">
            <v>1188.8499999999999</v>
          </cell>
          <cell r="AR103">
            <v>1354.64</v>
          </cell>
          <cell r="AS103">
            <v>1527.2149999999999</v>
          </cell>
          <cell r="AT103">
            <v>1292.0999999999999</v>
          </cell>
          <cell r="AU103">
            <v>1371.75</v>
          </cell>
          <cell r="AV103">
            <v>1221.3</v>
          </cell>
          <cell r="AW103">
            <v>0</v>
          </cell>
          <cell r="BM103">
            <v>1349</v>
          </cell>
          <cell r="BN103">
            <v>1482</v>
          </cell>
          <cell r="BO103">
            <v>1195</v>
          </cell>
          <cell r="BP103">
            <v>1539</v>
          </cell>
          <cell r="BQ103">
            <v>1578</v>
          </cell>
          <cell r="BR103">
            <v>1383</v>
          </cell>
          <cell r="BS103">
            <v>1125</v>
          </cell>
          <cell r="BT103">
            <v>1378</v>
          </cell>
          <cell r="BU103">
            <v>1528</v>
          </cell>
          <cell r="BV103">
            <v>1332</v>
          </cell>
          <cell r="BW103">
            <v>1527</v>
          </cell>
          <cell r="BX103">
            <v>1136</v>
          </cell>
          <cell r="BY103">
            <v>0</v>
          </cell>
          <cell r="CA103">
            <v>1407.7813000000001</v>
          </cell>
          <cell r="CB103">
            <v>2908.2929000000004</v>
          </cell>
          <cell r="CC103">
            <v>4182.6929</v>
          </cell>
          <cell r="CD103">
            <v>5554.4429</v>
          </cell>
          <cell r="CE103">
            <v>6970.4429</v>
          </cell>
          <cell r="CF103">
            <v>8093.4489000000003</v>
          </cell>
          <cell r="CG103">
            <v>9282.2988999999998</v>
          </cell>
          <cell r="CH103">
            <v>10636.938899999999</v>
          </cell>
          <cell r="CI103">
            <v>12164.153899999999</v>
          </cell>
          <cell r="CJ103">
            <v>13456.2539</v>
          </cell>
          <cell r="CK103">
            <v>14828.0039</v>
          </cell>
          <cell r="CL103">
            <v>16049.303899999999</v>
          </cell>
          <cell r="CM103">
            <v>0</v>
          </cell>
          <cell r="CN103">
            <v>1388</v>
          </cell>
          <cell r="CO103">
            <v>2808</v>
          </cell>
          <cell r="CP103">
            <v>3961</v>
          </cell>
          <cell r="CQ103">
            <v>5339</v>
          </cell>
          <cell r="CR103">
            <v>6745</v>
          </cell>
          <cell r="CS103">
            <v>7919</v>
          </cell>
          <cell r="CT103">
            <v>8809</v>
          </cell>
          <cell r="CU103">
            <v>10186</v>
          </cell>
          <cell r="CV103">
            <v>11671</v>
          </cell>
          <cell r="CW103">
            <v>11671</v>
          </cell>
          <cell r="CX103">
            <v>11671</v>
          </cell>
          <cell r="CY103">
            <v>11671</v>
          </cell>
          <cell r="CZ103">
            <v>11671</v>
          </cell>
          <cell r="DA103">
            <v>1349</v>
          </cell>
          <cell r="DB103">
            <v>2831</v>
          </cell>
          <cell r="DC103">
            <v>4026</v>
          </cell>
          <cell r="DD103">
            <v>5565</v>
          </cell>
          <cell r="DE103">
            <v>7143</v>
          </cell>
          <cell r="DF103">
            <v>8526</v>
          </cell>
          <cell r="DG103">
            <v>9651</v>
          </cell>
          <cell r="DH103">
            <v>11029</v>
          </cell>
          <cell r="DI103">
            <v>12557</v>
          </cell>
          <cell r="DJ103">
            <v>13889</v>
          </cell>
          <cell r="DK103">
            <v>15416</v>
          </cell>
          <cell r="DL103">
            <v>16552</v>
          </cell>
          <cell r="DM103">
            <v>16552</v>
          </cell>
          <cell r="DO103">
            <v>24</v>
          </cell>
          <cell r="DP103">
            <v>65</v>
          </cell>
          <cell r="DQ103">
            <v>103</v>
          </cell>
          <cell r="DR103">
            <v>151</v>
          </cell>
          <cell r="DS103">
            <v>200</v>
          </cell>
          <cell r="DT103">
            <v>200</v>
          </cell>
          <cell r="DU103">
            <v>200</v>
          </cell>
          <cell r="DV103">
            <v>200</v>
          </cell>
          <cell r="DW103">
            <v>200</v>
          </cell>
          <cell r="DX103">
            <v>200</v>
          </cell>
          <cell r="DY103">
            <v>200</v>
          </cell>
          <cell r="DZ103">
            <v>200</v>
          </cell>
          <cell r="EA103">
            <v>200</v>
          </cell>
          <cell r="EB103">
            <v>200</v>
          </cell>
          <cell r="EC103">
            <v>200</v>
          </cell>
          <cell r="ED103">
            <v>200</v>
          </cell>
          <cell r="EE103">
            <v>200</v>
          </cell>
          <cell r="EF103">
            <v>200</v>
          </cell>
          <cell r="EG103">
            <v>200</v>
          </cell>
          <cell r="EH103">
            <v>200</v>
          </cell>
          <cell r="EI103">
            <v>200</v>
          </cell>
          <cell r="EJ103">
            <v>200</v>
          </cell>
          <cell r="EK103">
            <v>200</v>
          </cell>
          <cell r="EL103">
            <v>200</v>
          </cell>
          <cell r="EM103">
            <v>200</v>
          </cell>
          <cell r="EN103">
            <v>200</v>
          </cell>
          <cell r="EO103">
            <v>200</v>
          </cell>
          <cell r="EP103">
            <v>200</v>
          </cell>
          <cell r="EQ103">
            <v>200</v>
          </cell>
          <cell r="ER103">
            <v>200</v>
          </cell>
          <cell r="ES103">
            <v>200</v>
          </cell>
        </row>
        <row r="104">
          <cell r="D104">
            <v>0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0</v>
          </cell>
          <cell r="R104">
            <v>0</v>
          </cell>
          <cell r="S104">
            <v>0</v>
          </cell>
          <cell r="T104">
            <v>0</v>
          </cell>
          <cell r="U104">
            <v>0</v>
          </cell>
          <cell r="V104">
            <v>0</v>
          </cell>
          <cell r="W104">
            <v>0</v>
          </cell>
          <cell r="X104">
            <v>0</v>
          </cell>
          <cell r="Y104">
            <v>0</v>
          </cell>
          <cell r="Z104">
            <v>0</v>
          </cell>
          <cell r="AA104">
            <v>0</v>
          </cell>
          <cell r="AB104">
            <v>0</v>
          </cell>
          <cell r="AC104">
            <v>0</v>
          </cell>
          <cell r="AD104">
            <v>0</v>
          </cell>
          <cell r="AE104">
            <v>0</v>
          </cell>
          <cell r="AF104">
            <v>0</v>
          </cell>
          <cell r="AG104">
            <v>0</v>
          </cell>
          <cell r="AH104">
            <v>0</v>
          </cell>
          <cell r="AK104">
            <v>0</v>
          </cell>
          <cell r="AL104">
            <v>0</v>
          </cell>
          <cell r="AM104">
            <v>0</v>
          </cell>
          <cell r="AN104">
            <v>0</v>
          </cell>
          <cell r="AO104">
            <v>0</v>
          </cell>
          <cell r="AP104">
            <v>0</v>
          </cell>
          <cell r="AQ104">
            <v>0</v>
          </cell>
          <cell r="AR104">
            <v>0</v>
          </cell>
          <cell r="AS104">
            <v>0</v>
          </cell>
          <cell r="AT104">
            <v>0</v>
          </cell>
          <cell r="AU104">
            <v>0</v>
          </cell>
          <cell r="AV104">
            <v>0</v>
          </cell>
          <cell r="AW104">
            <v>0</v>
          </cell>
          <cell r="BM104">
            <v>0</v>
          </cell>
          <cell r="BN104">
            <v>0</v>
          </cell>
          <cell r="BO104">
            <v>0</v>
          </cell>
          <cell r="BP104">
            <v>0</v>
          </cell>
          <cell r="BQ104">
            <v>0</v>
          </cell>
          <cell r="BR104">
            <v>0</v>
          </cell>
          <cell r="BS104">
            <v>0</v>
          </cell>
          <cell r="BT104">
            <v>0</v>
          </cell>
          <cell r="BU104">
            <v>0</v>
          </cell>
          <cell r="BV104">
            <v>0</v>
          </cell>
          <cell r="BW104">
            <v>0</v>
          </cell>
          <cell r="BX104">
            <v>0</v>
          </cell>
          <cell r="BY104">
            <v>0</v>
          </cell>
          <cell r="CA104">
            <v>0</v>
          </cell>
          <cell r="CB104">
            <v>0</v>
          </cell>
          <cell r="CC104">
            <v>0</v>
          </cell>
          <cell r="CD104">
            <v>0</v>
          </cell>
          <cell r="CE104">
            <v>0</v>
          </cell>
          <cell r="CF104">
            <v>0</v>
          </cell>
          <cell r="CG104">
            <v>0</v>
          </cell>
          <cell r="CH104">
            <v>0</v>
          </cell>
          <cell r="CI104">
            <v>0</v>
          </cell>
          <cell r="CJ104">
            <v>0</v>
          </cell>
          <cell r="CK104">
            <v>0</v>
          </cell>
          <cell r="CL104">
            <v>0</v>
          </cell>
          <cell r="CM104">
            <v>0</v>
          </cell>
          <cell r="CN104">
            <v>0</v>
          </cell>
          <cell r="CO104">
            <v>0</v>
          </cell>
          <cell r="CP104">
            <v>0</v>
          </cell>
          <cell r="CQ104">
            <v>0</v>
          </cell>
          <cell r="CR104">
            <v>0</v>
          </cell>
          <cell r="CS104">
            <v>0</v>
          </cell>
          <cell r="CT104">
            <v>0</v>
          </cell>
          <cell r="CU104">
            <v>0</v>
          </cell>
          <cell r="CV104">
            <v>0</v>
          </cell>
          <cell r="CW104">
            <v>0</v>
          </cell>
          <cell r="CX104">
            <v>0</v>
          </cell>
          <cell r="CY104">
            <v>0</v>
          </cell>
          <cell r="CZ104">
            <v>0</v>
          </cell>
          <cell r="DA104">
            <v>0</v>
          </cell>
          <cell r="DB104">
            <v>0</v>
          </cell>
          <cell r="DC104">
            <v>0</v>
          </cell>
          <cell r="DD104">
            <v>0</v>
          </cell>
          <cell r="DE104">
            <v>0</v>
          </cell>
          <cell r="DF104">
            <v>0</v>
          </cell>
          <cell r="DG104">
            <v>0</v>
          </cell>
          <cell r="DH104">
            <v>0</v>
          </cell>
          <cell r="DI104">
            <v>0</v>
          </cell>
          <cell r="DJ104">
            <v>0</v>
          </cell>
          <cell r="DK104">
            <v>0</v>
          </cell>
          <cell r="DL104">
            <v>0</v>
          </cell>
          <cell r="DM104">
            <v>0</v>
          </cell>
          <cell r="DO104">
            <v>0</v>
          </cell>
          <cell r="DP104">
            <v>0</v>
          </cell>
          <cell r="DQ104">
            <v>0</v>
          </cell>
          <cell r="DR104">
            <v>0</v>
          </cell>
          <cell r="DS104">
            <v>0</v>
          </cell>
          <cell r="DT104">
            <v>0</v>
          </cell>
          <cell r="DU104">
            <v>0</v>
          </cell>
          <cell r="DV104">
            <v>0</v>
          </cell>
          <cell r="DW104">
            <v>0</v>
          </cell>
          <cell r="DX104">
            <v>0</v>
          </cell>
          <cell r="DY104">
            <v>0</v>
          </cell>
          <cell r="DZ104">
            <v>0</v>
          </cell>
          <cell r="EA104">
            <v>0</v>
          </cell>
          <cell r="EB104">
            <v>0</v>
          </cell>
          <cell r="EC104">
            <v>0</v>
          </cell>
          <cell r="ED104">
            <v>0</v>
          </cell>
          <cell r="EE104">
            <v>0</v>
          </cell>
          <cell r="EF104">
            <v>0</v>
          </cell>
          <cell r="EG104">
            <v>0</v>
          </cell>
          <cell r="EH104">
            <v>0</v>
          </cell>
          <cell r="EI104">
            <v>0</v>
          </cell>
          <cell r="EJ104">
            <v>0</v>
          </cell>
          <cell r="EK104">
            <v>0</v>
          </cell>
          <cell r="EL104">
            <v>0</v>
          </cell>
          <cell r="EM104">
            <v>0</v>
          </cell>
          <cell r="EN104">
            <v>0</v>
          </cell>
          <cell r="EO104">
            <v>0</v>
          </cell>
          <cell r="EP104">
            <v>0</v>
          </cell>
          <cell r="EQ104">
            <v>0</v>
          </cell>
          <cell r="ER104">
            <v>0</v>
          </cell>
          <cell r="ES104">
            <v>0</v>
          </cell>
        </row>
        <row r="105">
          <cell r="D105">
            <v>88.72</v>
          </cell>
          <cell r="E105">
            <v>27.75</v>
          </cell>
          <cell r="F105">
            <v>79.819999999999993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0</v>
          </cell>
          <cell r="R105">
            <v>0</v>
          </cell>
          <cell r="S105">
            <v>0</v>
          </cell>
          <cell r="T105">
            <v>0</v>
          </cell>
          <cell r="U105">
            <v>0</v>
          </cell>
          <cell r="V105">
            <v>0</v>
          </cell>
          <cell r="W105">
            <v>0</v>
          </cell>
          <cell r="X105">
            <v>0</v>
          </cell>
          <cell r="Y105">
            <v>0</v>
          </cell>
          <cell r="Z105">
            <v>0</v>
          </cell>
          <cell r="AA105">
            <v>0</v>
          </cell>
          <cell r="AB105">
            <v>0</v>
          </cell>
          <cell r="AC105">
            <v>0</v>
          </cell>
          <cell r="AD105">
            <v>0</v>
          </cell>
          <cell r="AE105">
            <v>0</v>
          </cell>
          <cell r="AF105">
            <v>0</v>
          </cell>
          <cell r="AG105">
            <v>0</v>
          </cell>
          <cell r="AH105">
            <v>0</v>
          </cell>
          <cell r="AK105">
            <v>2266.5278929999999</v>
          </cell>
          <cell r="AL105">
            <v>2573.3773940000001</v>
          </cell>
          <cell r="AM105">
            <v>2185.5959999999995</v>
          </cell>
          <cell r="AN105">
            <v>2304.54</v>
          </cell>
          <cell r="AO105">
            <v>2428.44</v>
          </cell>
          <cell r="AP105">
            <v>1768.7344500000002</v>
          </cell>
          <cell r="AQ105">
            <v>1914.0485000000003</v>
          </cell>
          <cell r="AR105">
            <v>2465.4447999999998</v>
          </cell>
          <cell r="AS105">
            <v>2779.5313000000001</v>
          </cell>
          <cell r="AT105">
            <v>2261.1750000000002</v>
          </cell>
          <cell r="AU105">
            <v>2496.585</v>
          </cell>
          <cell r="AV105">
            <v>2180.0205000000001</v>
          </cell>
          <cell r="AW105">
            <v>0</v>
          </cell>
          <cell r="BM105">
            <v>2551.7599999999998</v>
          </cell>
          <cell r="BN105">
            <v>3465.27</v>
          </cell>
          <cell r="BO105">
            <v>930.42</v>
          </cell>
          <cell r="BP105">
            <v>2543.46</v>
          </cell>
          <cell r="BQ105">
            <v>1627.61</v>
          </cell>
          <cell r="BR105">
            <v>865.15</v>
          </cell>
          <cell r="BS105">
            <v>1381.45</v>
          </cell>
          <cell r="BT105">
            <v>3116.55</v>
          </cell>
          <cell r="BU105">
            <v>542.16</v>
          </cell>
          <cell r="BV105">
            <v>2519.62</v>
          </cell>
          <cell r="BW105">
            <v>1375.88</v>
          </cell>
          <cell r="BX105">
            <v>463.99</v>
          </cell>
          <cell r="BY105">
            <v>0</v>
          </cell>
          <cell r="CA105">
            <v>2266.5278929999999</v>
          </cell>
          <cell r="CB105">
            <v>4839.9052870000005</v>
          </cell>
          <cell r="CC105">
            <v>7025.501287</v>
          </cell>
          <cell r="CD105">
            <v>9330.041287</v>
          </cell>
          <cell r="CE105">
            <v>11758.481287000001</v>
          </cell>
          <cell r="CF105">
            <v>13527.215737</v>
          </cell>
          <cell r="CG105">
            <v>15441.264237000001</v>
          </cell>
          <cell r="CH105">
            <v>17906.709037000001</v>
          </cell>
          <cell r="CI105">
            <v>20686.240337000003</v>
          </cell>
          <cell r="CJ105">
            <v>22947.415337000002</v>
          </cell>
          <cell r="CK105">
            <v>25444.000337000001</v>
          </cell>
          <cell r="CL105">
            <v>27624.020837000004</v>
          </cell>
          <cell r="CM105">
            <v>0</v>
          </cell>
          <cell r="CN105">
            <v>1923.65</v>
          </cell>
          <cell r="CO105">
            <v>3211.74</v>
          </cell>
          <cell r="CP105">
            <v>4534.9799999999996</v>
          </cell>
          <cell r="CQ105">
            <v>6208.16</v>
          </cell>
          <cell r="CR105">
            <v>7799.8</v>
          </cell>
          <cell r="CS105">
            <v>8407.81</v>
          </cell>
          <cell r="CT105">
            <v>10896.58</v>
          </cell>
          <cell r="CU105">
            <v>12592.460000000001</v>
          </cell>
          <cell r="CV105">
            <v>13761.410000000002</v>
          </cell>
          <cell r="CW105">
            <v>13761.410000000002</v>
          </cell>
          <cell r="CX105">
            <v>13761.410000000002</v>
          </cell>
          <cell r="CY105">
            <v>13761.410000000002</v>
          </cell>
          <cell r="CZ105">
            <v>13761.410000000002</v>
          </cell>
          <cell r="DA105">
            <v>2551.7599999999998</v>
          </cell>
          <cell r="DB105">
            <v>6017.03</v>
          </cell>
          <cell r="DC105">
            <v>6947.45</v>
          </cell>
          <cell r="DD105">
            <v>9490.9100000000017</v>
          </cell>
          <cell r="DE105">
            <v>11118.520000000002</v>
          </cell>
          <cell r="DF105">
            <v>11983.670000000002</v>
          </cell>
          <cell r="DG105">
            <v>13365.120000000003</v>
          </cell>
          <cell r="DH105">
            <v>16481.670000000002</v>
          </cell>
          <cell r="DI105">
            <v>17023.830000000002</v>
          </cell>
          <cell r="DJ105">
            <v>19543.45</v>
          </cell>
          <cell r="DK105">
            <v>20919.330000000002</v>
          </cell>
          <cell r="DL105">
            <v>21383.320000000003</v>
          </cell>
          <cell r="DM105">
            <v>21383.320000000003</v>
          </cell>
          <cell r="DO105">
            <v>88.72</v>
          </cell>
          <cell r="DP105">
            <v>116.47</v>
          </cell>
          <cell r="DQ105">
            <v>196.29</v>
          </cell>
          <cell r="DR105">
            <v>196.29</v>
          </cell>
          <cell r="DS105">
            <v>196.29</v>
          </cell>
          <cell r="DT105">
            <v>196.29</v>
          </cell>
          <cell r="DU105">
            <v>196.29</v>
          </cell>
          <cell r="DV105">
            <v>196.29</v>
          </cell>
          <cell r="DW105">
            <v>196.29</v>
          </cell>
          <cell r="DX105">
            <v>196.29</v>
          </cell>
          <cell r="DY105">
            <v>196.29</v>
          </cell>
          <cell r="DZ105">
            <v>196.29</v>
          </cell>
          <cell r="EA105">
            <v>196.29</v>
          </cell>
          <cell r="EB105">
            <v>196.29</v>
          </cell>
          <cell r="EC105">
            <v>196.29</v>
          </cell>
          <cell r="ED105">
            <v>196.29</v>
          </cell>
          <cell r="EE105">
            <v>196.29</v>
          </cell>
          <cell r="EF105">
            <v>196.29</v>
          </cell>
          <cell r="EG105">
            <v>196.29</v>
          </cell>
          <cell r="EH105">
            <v>196.29</v>
          </cell>
          <cell r="EI105">
            <v>196.29</v>
          </cell>
          <cell r="EJ105">
            <v>196.29</v>
          </cell>
          <cell r="EK105">
            <v>196.29</v>
          </cell>
          <cell r="EL105">
            <v>196.29</v>
          </cell>
          <cell r="EM105">
            <v>196.29</v>
          </cell>
          <cell r="EN105">
            <v>196.29</v>
          </cell>
          <cell r="EO105">
            <v>196.29</v>
          </cell>
          <cell r="EP105">
            <v>196.29</v>
          </cell>
          <cell r="EQ105">
            <v>196.29</v>
          </cell>
          <cell r="ER105">
            <v>196.29</v>
          </cell>
          <cell r="ES105">
            <v>196.29</v>
          </cell>
        </row>
        <row r="106">
          <cell r="D106">
            <v>3148.8599999999997</v>
          </cell>
          <cell r="E106">
            <v>4507.75</v>
          </cell>
          <cell r="F106">
            <v>4885.2699999999995</v>
          </cell>
          <cell r="G106">
            <v>5432.7199999999993</v>
          </cell>
          <cell r="H106">
            <v>5891.36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0</v>
          </cell>
          <cell r="R106">
            <v>0</v>
          </cell>
          <cell r="S106">
            <v>0</v>
          </cell>
          <cell r="T106">
            <v>0</v>
          </cell>
          <cell r="U106">
            <v>0</v>
          </cell>
          <cell r="V106">
            <v>0</v>
          </cell>
          <cell r="W106">
            <v>0</v>
          </cell>
          <cell r="X106">
            <v>0</v>
          </cell>
          <cell r="Y106">
            <v>0</v>
          </cell>
          <cell r="Z106">
            <v>0</v>
          </cell>
          <cell r="AA106">
            <v>0</v>
          </cell>
          <cell r="AB106">
            <v>0</v>
          </cell>
          <cell r="AC106">
            <v>0</v>
          </cell>
          <cell r="AD106">
            <v>0</v>
          </cell>
          <cell r="AE106">
            <v>0</v>
          </cell>
          <cell r="AF106">
            <v>0</v>
          </cell>
          <cell r="AG106">
            <v>0</v>
          </cell>
          <cell r="AH106">
            <v>0</v>
          </cell>
          <cell r="AK106">
            <v>154614.90868932797</v>
          </cell>
          <cell r="AL106">
            <v>172935.23026102403</v>
          </cell>
          <cell r="AM106">
            <v>149409.07801599998</v>
          </cell>
          <cell r="AN106">
            <v>156721.32184000002</v>
          </cell>
          <cell r="AO106">
            <v>164142.08224000002</v>
          </cell>
          <cell r="AP106">
            <v>124433.29859919999</v>
          </cell>
          <cell r="AQ106">
            <v>133184.47685599999</v>
          </cell>
          <cell r="AR106">
            <v>166102.47118080003</v>
          </cell>
          <cell r="AS106">
            <v>185121.3958848</v>
          </cell>
          <cell r="AT106">
            <v>153903.85</v>
          </cell>
          <cell r="AU106">
            <v>167988.10815999997</v>
          </cell>
          <cell r="AV106">
            <v>148899.73856800003</v>
          </cell>
          <cell r="AW106">
            <v>0</v>
          </cell>
          <cell r="BM106">
            <v>139228.44</v>
          </cell>
          <cell r="BN106">
            <v>155341.28999999998</v>
          </cell>
          <cell r="BO106">
            <v>133817.15</v>
          </cell>
          <cell r="BP106">
            <v>171321.83</v>
          </cell>
          <cell r="BQ106">
            <v>179805.3</v>
          </cell>
          <cell r="BR106">
            <v>153391.81</v>
          </cell>
          <cell r="BS106">
            <v>112657.98999999999</v>
          </cell>
          <cell r="BT106">
            <v>156630.16</v>
          </cell>
          <cell r="BU106">
            <v>166601.72</v>
          </cell>
          <cell r="BV106">
            <v>147280.99</v>
          </cell>
          <cell r="BW106">
            <v>169517.69</v>
          </cell>
          <cell r="BX106">
            <v>128979.69</v>
          </cell>
          <cell r="BY106">
            <v>0</v>
          </cell>
          <cell r="CA106">
            <v>154614.90868932797</v>
          </cell>
          <cell r="CB106">
            <v>327550.13895035203</v>
          </cell>
          <cell r="CC106">
            <v>476959.21696635202</v>
          </cell>
          <cell r="CD106">
            <v>633680.53880635207</v>
          </cell>
          <cell r="CE106">
            <v>797822.62104635208</v>
          </cell>
          <cell r="CF106">
            <v>922255.91964555206</v>
          </cell>
          <cell r="CG106">
            <v>1055440.3965015518</v>
          </cell>
          <cell r="CH106">
            <v>1221542.8676823522</v>
          </cell>
          <cell r="CI106">
            <v>1406664.263567152</v>
          </cell>
          <cell r="CJ106">
            <v>1560568.1135671518</v>
          </cell>
          <cell r="CK106">
            <v>1728556.2217271521</v>
          </cell>
          <cell r="CL106">
            <v>1877455.9602951522</v>
          </cell>
          <cell r="CM106">
            <v>0</v>
          </cell>
          <cell r="CN106">
            <v>162585.16</v>
          </cell>
          <cell r="CO106">
            <v>322860.75</v>
          </cell>
          <cell r="CP106">
            <v>459591.35</v>
          </cell>
          <cell r="CQ106">
            <v>618621.19000000006</v>
          </cell>
          <cell r="CR106">
            <v>776032.24</v>
          </cell>
          <cell r="CS106">
            <v>902023.75</v>
          </cell>
          <cell r="CT106">
            <v>1009188.6999999998</v>
          </cell>
          <cell r="CU106">
            <v>1175984.5499999998</v>
          </cell>
          <cell r="CV106">
            <v>1358205.0599999998</v>
          </cell>
          <cell r="CW106">
            <v>1358205.0599999998</v>
          </cell>
          <cell r="CX106">
            <v>1358205.0599999998</v>
          </cell>
          <cell r="CY106">
            <v>1358205.0599999998</v>
          </cell>
          <cell r="CZ106">
            <v>1358205.0599999998</v>
          </cell>
          <cell r="DA106">
            <v>139228.44</v>
          </cell>
          <cell r="DB106">
            <v>294569.73</v>
          </cell>
          <cell r="DC106">
            <v>428386.88</v>
          </cell>
          <cell r="DD106">
            <v>599708.71000000008</v>
          </cell>
          <cell r="DE106">
            <v>779514.01000000013</v>
          </cell>
          <cell r="DF106">
            <v>932905.82000000018</v>
          </cell>
          <cell r="DG106">
            <v>1045563.81</v>
          </cell>
          <cell r="DH106">
            <v>1202193.97</v>
          </cell>
          <cell r="DI106">
            <v>1368795.6900000002</v>
          </cell>
          <cell r="DJ106">
            <v>1516076.68</v>
          </cell>
          <cell r="DK106">
            <v>1685594.3699999999</v>
          </cell>
          <cell r="DL106">
            <v>1814574.0599999998</v>
          </cell>
          <cell r="DM106">
            <v>1814574.0599999998</v>
          </cell>
          <cell r="DO106">
            <v>3148.8599999999997</v>
          </cell>
          <cell r="DP106">
            <v>7656.6100000000006</v>
          </cell>
          <cell r="DQ106">
            <v>12541.880000000001</v>
          </cell>
          <cell r="DR106">
            <v>17774.600000000002</v>
          </cell>
          <cell r="DS106">
            <v>23465.960000000003</v>
          </cell>
          <cell r="DT106">
            <v>23465.960000000003</v>
          </cell>
          <cell r="DU106">
            <v>23465.960000000003</v>
          </cell>
          <cell r="DV106">
            <v>23465.960000000003</v>
          </cell>
          <cell r="DW106">
            <v>23465.960000000003</v>
          </cell>
          <cell r="DX106">
            <v>23465.960000000003</v>
          </cell>
          <cell r="DY106">
            <v>23465.960000000003</v>
          </cell>
          <cell r="DZ106">
            <v>23465.960000000003</v>
          </cell>
          <cell r="EA106">
            <v>23465.960000000003</v>
          </cell>
          <cell r="EB106">
            <v>23465.960000000003</v>
          </cell>
          <cell r="EC106">
            <v>23465.960000000003</v>
          </cell>
          <cell r="ED106">
            <v>23465.960000000003</v>
          </cell>
          <cell r="EE106">
            <v>23465.960000000003</v>
          </cell>
          <cell r="EF106">
            <v>23465.960000000003</v>
          </cell>
          <cell r="EG106">
            <v>23465.960000000003</v>
          </cell>
          <cell r="EH106">
            <v>23465.960000000003</v>
          </cell>
          <cell r="EI106">
            <v>23465.960000000003</v>
          </cell>
          <cell r="EJ106">
            <v>23465.960000000003</v>
          </cell>
          <cell r="EK106">
            <v>23465.960000000003</v>
          </cell>
          <cell r="EL106">
            <v>23465.960000000003</v>
          </cell>
          <cell r="EM106">
            <v>23465.960000000003</v>
          </cell>
          <cell r="EN106">
            <v>23465.960000000003</v>
          </cell>
          <cell r="EO106">
            <v>23465.960000000003</v>
          </cell>
          <cell r="EP106">
            <v>23465.960000000003</v>
          </cell>
          <cell r="EQ106">
            <v>23465.960000000003</v>
          </cell>
          <cell r="ER106">
            <v>23465.960000000003</v>
          </cell>
          <cell r="ES106">
            <v>23465.960000000003</v>
          </cell>
        </row>
        <row r="108">
          <cell r="D108" t="str">
            <v>Marker</v>
          </cell>
          <cell r="E108" t="str">
            <v>Marker</v>
          </cell>
          <cell r="F108" t="str">
            <v>Marker</v>
          </cell>
          <cell r="G108" t="str">
            <v>Marker</v>
          </cell>
          <cell r="H108" t="str">
            <v>Marker</v>
          </cell>
          <cell r="I108" t="str">
            <v>Marker</v>
          </cell>
          <cell r="J108" t="str">
            <v>Marker</v>
          </cell>
          <cell r="K108" t="str">
            <v>Marker</v>
          </cell>
          <cell r="L108" t="str">
            <v>Marker</v>
          </cell>
          <cell r="M108" t="str">
            <v>Marker</v>
          </cell>
          <cell r="N108" t="str">
            <v>Marker</v>
          </cell>
          <cell r="O108" t="str">
            <v>Marker</v>
          </cell>
          <cell r="P108" t="str">
            <v>Marker</v>
          </cell>
          <cell r="Q108" t="str">
            <v>Marker</v>
          </cell>
          <cell r="R108" t="str">
            <v>Marker</v>
          </cell>
          <cell r="S108" t="str">
            <v>Marker</v>
          </cell>
          <cell r="T108" t="str">
            <v>Marker</v>
          </cell>
          <cell r="U108" t="str">
            <v>Marker</v>
          </cell>
          <cell r="V108" t="str">
            <v>Marker</v>
          </cell>
          <cell r="W108" t="str">
            <v>Marker</v>
          </cell>
          <cell r="X108" t="str">
            <v>Marker</v>
          </cell>
          <cell r="Y108" t="str">
            <v>Marker</v>
          </cell>
          <cell r="Z108" t="str">
            <v>Marker</v>
          </cell>
          <cell r="AA108" t="str">
            <v>Marker</v>
          </cell>
          <cell r="AB108" t="str">
            <v>Marker</v>
          </cell>
          <cell r="AC108" t="str">
            <v>Marker</v>
          </cell>
          <cell r="AD108" t="str">
            <v>Marker</v>
          </cell>
          <cell r="AE108" t="str">
            <v>Marker</v>
          </cell>
          <cell r="AF108" t="str">
            <v>Marker</v>
          </cell>
          <cell r="AG108" t="str">
            <v>Marker</v>
          </cell>
          <cell r="AH108" t="str">
            <v>Marker</v>
          </cell>
          <cell r="AK108" t="str">
            <v>Marker</v>
          </cell>
          <cell r="AL108" t="str">
            <v>Marker</v>
          </cell>
          <cell r="AM108" t="str">
            <v>Marker</v>
          </cell>
          <cell r="AN108" t="str">
            <v>Marker</v>
          </cell>
          <cell r="AO108" t="str">
            <v>Marker</v>
          </cell>
          <cell r="AP108" t="str">
            <v>Marker</v>
          </cell>
          <cell r="AQ108" t="str">
            <v>Marker</v>
          </cell>
          <cell r="AR108" t="str">
            <v>Marker</v>
          </cell>
          <cell r="AS108" t="str">
            <v>Marker</v>
          </cell>
          <cell r="AT108" t="str">
            <v>Marker</v>
          </cell>
          <cell r="AU108" t="str">
            <v>Marker</v>
          </cell>
          <cell r="AV108" t="str">
            <v>Marker</v>
          </cell>
          <cell r="AW108" t="str">
            <v>Marker</v>
          </cell>
          <cell r="BM108" t="str">
            <v>Marker</v>
          </cell>
          <cell r="BN108" t="str">
            <v>Marker</v>
          </cell>
          <cell r="BO108" t="str">
            <v>Marker</v>
          </cell>
          <cell r="BP108" t="str">
            <v>Marker</v>
          </cell>
          <cell r="BQ108" t="str">
            <v>Marker</v>
          </cell>
          <cell r="BR108" t="str">
            <v>Marker</v>
          </cell>
          <cell r="BS108" t="str">
            <v>Marker</v>
          </cell>
          <cell r="BT108" t="str">
            <v>Marker</v>
          </cell>
          <cell r="BU108" t="str">
            <v>Marker</v>
          </cell>
          <cell r="BV108" t="str">
            <v>Marker</v>
          </cell>
          <cell r="BW108" t="str">
            <v>Marker</v>
          </cell>
          <cell r="BX108" t="str">
            <v>Marker</v>
          </cell>
          <cell r="BY108" t="str">
            <v>Marker</v>
          </cell>
          <cell r="CA108" t="str">
            <v>Marker</v>
          </cell>
          <cell r="CB108" t="str">
            <v>Marker</v>
          </cell>
          <cell r="CC108" t="str">
            <v>Marker</v>
          </cell>
          <cell r="CD108" t="str">
            <v>Marker</v>
          </cell>
          <cell r="CE108" t="str">
            <v>Marker</v>
          </cell>
          <cell r="CF108" t="str">
            <v>Marker</v>
          </cell>
          <cell r="CG108" t="str">
            <v>Marker</v>
          </cell>
          <cell r="CH108" t="str">
            <v>Marker</v>
          </cell>
          <cell r="CI108" t="str">
            <v>Marker</v>
          </cell>
          <cell r="CJ108" t="str">
            <v>Marker</v>
          </cell>
          <cell r="CK108" t="str">
            <v>Marker</v>
          </cell>
          <cell r="CL108" t="str">
            <v>Marker</v>
          </cell>
          <cell r="CM108" t="str">
            <v>Marker</v>
          </cell>
          <cell r="CN108" t="str">
            <v>Marker</v>
          </cell>
          <cell r="CO108" t="str">
            <v>Marker</v>
          </cell>
          <cell r="CP108" t="str">
            <v>Marker</v>
          </cell>
          <cell r="CQ108" t="str">
            <v>Marker</v>
          </cell>
          <cell r="CR108" t="str">
            <v>Marker</v>
          </cell>
          <cell r="CS108" t="str">
            <v>Marker</v>
          </cell>
          <cell r="CT108" t="str">
            <v>Marker</v>
          </cell>
          <cell r="CU108" t="str">
            <v>Marker</v>
          </cell>
          <cell r="CV108" t="str">
            <v>Marker</v>
          </cell>
          <cell r="CW108" t="str">
            <v>Marker</v>
          </cell>
          <cell r="CX108" t="str">
            <v>Marker</v>
          </cell>
          <cell r="CY108" t="str">
            <v>Marker</v>
          </cell>
          <cell r="CZ108" t="str">
            <v>Marker</v>
          </cell>
          <cell r="DA108" t="str">
            <v>Marker</v>
          </cell>
          <cell r="DB108" t="str">
            <v>Marker</v>
          </cell>
          <cell r="DC108" t="str">
            <v>Marker</v>
          </cell>
          <cell r="DD108" t="str">
            <v>Marker</v>
          </cell>
          <cell r="DE108" t="str">
            <v>Marker</v>
          </cell>
          <cell r="DF108" t="str">
            <v>Marker</v>
          </cell>
          <cell r="DG108" t="str">
            <v>Marker</v>
          </cell>
          <cell r="DH108" t="str">
            <v>Marker</v>
          </cell>
          <cell r="DI108" t="str">
            <v>Marker</v>
          </cell>
          <cell r="DJ108" t="str">
            <v>Marker</v>
          </cell>
          <cell r="DK108" t="str">
            <v>Marker</v>
          </cell>
          <cell r="DL108" t="str">
            <v>Marker</v>
          </cell>
          <cell r="DM108" t="str">
            <v>Marker</v>
          </cell>
          <cell r="DO108" t="str">
            <v>Marker</v>
          </cell>
          <cell r="DP108" t="str">
            <v>Marker</v>
          </cell>
          <cell r="DQ108" t="str">
            <v>Marker</v>
          </cell>
          <cell r="DR108" t="str">
            <v>Marker</v>
          </cell>
          <cell r="DS108" t="str">
            <v>Marker</v>
          </cell>
          <cell r="DT108" t="str">
            <v>Marker</v>
          </cell>
          <cell r="DU108" t="str">
            <v>Marker</v>
          </cell>
          <cell r="DV108" t="str">
            <v>Marker</v>
          </cell>
          <cell r="DW108" t="str">
            <v>Marker</v>
          </cell>
          <cell r="DX108" t="str">
            <v>Marker</v>
          </cell>
          <cell r="DY108" t="str">
            <v>Marker</v>
          </cell>
          <cell r="DZ108" t="str">
            <v>Marker</v>
          </cell>
          <cell r="EA108" t="str">
            <v>Marker</v>
          </cell>
          <cell r="EB108" t="str">
            <v>Marker</v>
          </cell>
          <cell r="EC108" t="str">
            <v>Marker</v>
          </cell>
          <cell r="ED108" t="str">
            <v>Marker</v>
          </cell>
          <cell r="EE108" t="str">
            <v>Marker</v>
          </cell>
          <cell r="EF108" t="str">
            <v>Marker</v>
          </cell>
          <cell r="EG108" t="str">
            <v>Marker</v>
          </cell>
          <cell r="EH108" t="str">
            <v>Marker</v>
          </cell>
          <cell r="EI108" t="str">
            <v>Marker</v>
          </cell>
          <cell r="EJ108" t="str">
            <v>Marker</v>
          </cell>
          <cell r="EK108" t="str">
            <v>Marker</v>
          </cell>
          <cell r="EL108" t="str">
            <v>Marker</v>
          </cell>
          <cell r="EM108" t="str">
            <v>Marker</v>
          </cell>
          <cell r="EN108" t="str">
            <v>Marker</v>
          </cell>
          <cell r="EO108" t="str">
            <v>Marker</v>
          </cell>
          <cell r="EP108" t="str">
            <v>Marker</v>
          </cell>
          <cell r="EQ108" t="str">
            <v>Marker</v>
          </cell>
          <cell r="ER108" t="str">
            <v>Marker</v>
          </cell>
          <cell r="ES108" t="str">
            <v>Marker</v>
          </cell>
        </row>
      </sheetData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externalLinks/externalLink1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-5"/>
    </sheetNames>
    <sheetDataSet>
      <sheetData sheetId="0" refreshError="1"/>
    </sheetDataSet>
  </externalBook>
</externalLink>
</file>

<file path=xl/externalLinks/externalLink1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-1.1 FA Comparision"/>
      <sheetName val="K-1.2 Summary"/>
      <sheetName val="k-2"/>
      <sheetName val="K-2 Addition"/>
      <sheetName val="K-3"/>
      <sheetName val="K-4.1"/>
      <sheetName val="K-4.2"/>
      <sheetName val="k-4.3"/>
      <sheetName val="K-4.3Atax add"/>
      <sheetName val="k4.4"/>
      <sheetName val="k4.5"/>
      <sheetName val="k4.6"/>
      <sheetName val="K-5"/>
      <sheetName val="K-6"/>
      <sheetName val="K-7Repair &amp; Main"/>
      <sheetName val="K-8 Sum Insure"/>
      <sheetName val="ADJ - RATE"/>
      <sheetName val="Graph Ratio - Fin Analysis"/>
      <sheetName val="K_5"/>
      <sheetName val="NAME"/>
      <sheetName val="BS"/>
      <sheetName val="อัตรามรณะ"/>
      <sheetName val="เงินกู้ธนชาติ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1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</sheetNames>
    <sheetDataSet>
      <sheetData sheetId="0" refreshError="1"/>
    </sheetDataSet>
  </externalBook>
</externalLink>
</file>

<file path=xl/externalLinks/externalLink1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Cost centre expenditure"/>
      <sheetName val="Company Info"/>
      <sheetName val="CA Comp"/>
      <sheetName val="K-5"/>
      <sheetName val="M_Maincomp"/>
      <sheetName val="Awp"/>
      <sheetName val="Customize Your Loan Manager"/>
      <sheetName val="Loan Amortization Table"/>
      <sheetName val="M-2"/>
      <sheetName val="IBA &lt;O3&gt;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</sheetNames>
    <sheetDataSet>
      <sheetData sheetId="0" refreshError="1"/>
    </sheetDataSet>
  </externalBook>
</externalLink>
</file>

<file path=xl/externalLinks/externalLink1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addl cost"/>
      <sheetName val="accumdeprn"/>
      <sheetName val="FF_21_a_"/>
      <sheetName val="LC _ TR Listing"/>
      <sheetName val="MFA"/>
      <sheetName val="BAL42"/>
      <sheetName val="TO - SP"/>
      <sheetName val="GL CB"/>
      <sheetName val="GL M"/>
      <sheetName val="Setup"/>
      <sheetName val="M_Maincomp"/>
      <sheetName val="สำนักงาน"/>
      <sheetName val="CODE,NAME"/>
      <sheetName val="K-5"/>
      <sheetName val="List"/>
      <sheetName val="Sheet7"/>
      <sheetName val="New Item"/>
      <sheetName val="FF_2"/>
      <sheetName val="IFS"/>
      <sheetName val="UF"/>
      <sheetName val="ADJ - RATE"/>
      <sheetName val="STATEMENT"/>
      <sheetName val="FF_3"/>
      <sheetName val="CUSTOMER"/>
      <sheetName val="FSA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</sheetDataSet>
  </externalBook>
</externalLink>
</file>

<file path=xl/externalLinks/externalLink1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ost4-47"/>
      <sheetName val="CA Comp"/>
      <sheetName val="D"/>
      <sheetName val="Awp"/>
      <sheetName val="K-5"/>
      <sheetName val="Setup"/>
      <sheetName val="M_Maincomp"/>
      <sheetName val="MFA"/>
      <sheetName val="List"/>
      <sheetName val="CST1198"/>
      <sheetName val="GL CB"/>
      <sheetName val="GL M"/>
      <sheetName val="LC _ TR Listing"/>
      <sheetName val="addl cost"/>
      <sheetName val="accumdeprn"/>
      <sheetName val="BAL42"/>
      <sheetName val="FF_2"/>
      <sheetName val="Sheet1"/>
      <sheetName val="Home"/>
      <sheetName val="gl"/>
      <sheetName val="Q3-46"/>
      <sheetName val="F_Ex-การหาผลรวม"/>
      <sheetName val="PL"/>
      <sheetName val="BS"/>
      <sheetName val="Newspaper"/>
      <sheetName val="PJ List"/>
      <sheetName val="FSA"/>
      <sheetName val="Details"/>
      <sheetName val="Header"/>
      <sheetName val="@Master9612"/>
      <sheetName val="D300"/>
      <sheetName val="RSS9801"/>
      <sheetName val="อัตรามรณะ"/>
      <sheetName val="FF_21_a_"/>
      <sheetName val="_2__xls__2__xls_COV"/>
      <sheetName val="TO - SP"/>
      <sheetName val="PL _ ผลงานใหม่รวม"/>
      <sheetName val="feature"/>
      <sheetName val="Sheet2"/>
      <sheetName val="DI (2)"/>
      <sheetName val="FS (2)"/>
      <sheetName val="HOLD (2)"/>
      <sheetName val="SAMPLE (2)"/>
      <sheetName val="Sheet7"/>
      <sheetName val="WIP VD (2)"/>
      <sheetName val="TB"/>
      <sheetName val="HS(ดบเก่า)ลูกหนีสุวินฯสนญ.(คืน)"/>
      <sheetName val="TB Worksheet"/>
      <sheetName val="Raw Material"/>
      <sheetName val="FF_2 _1_"/>
      <sheetName val="Parameters"/>
      <sheetName val="C2"/>
      <sheetName val="D201l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RATE"/>
      <sheetName val="ADVANCE-STAFF"/>
      <sheetName val="INFO"/>
      <sheetName val="110"/>
      <sheetName val="STATEMENT"/>
      <sheetName val="FF_3"/>
      <sheetName val="COSUB"/>
      <sheetName val="E1f"/>
      <sheetName val="YEM2004 TURNOVER"/>
      <sheetName val="U1.1"/>
      <sheetName val="FF-2(1)"/>
      <sheetName val="FF-6"/>
      <sheetName val="FF-4"/>
      <sheetName val="M-2"/>
      <sheetName val="coeffs"/>
      <sheetName val="CA"/>
      <sheetName val="#REF"/>
      <sheetName val="jul97"/>
      <sheetName val="70"/>
      <sheetName val="BS01A"/>
      <sheetName val="BS13"/>
      <sheetName val="O1-1CA Sheet"/>
      <sheetName val="UEMGP IS 06"/>
      <sheetName val="UEMGP Est Dec 2004"/>
      <sheetName val="depn-Sep 03"/>
      <sheetName val="Gain Loss Calculation"/>
      <sheetName val="FF-2 (1)"/>
      <sheetName val="Original"/>
      <sheetName val="N2 Detailed Listing (Pre-final)"/>
      <sheetName val="FF-21(a)"/>
      <sheetName val="Cost centre expenditure"/>
      <sheetName val="Ex_Rate"/>
      <sheetName val="24100 Accr Liab"/>
      <sheetName val="F-4l5"/>
      <sheetName val="31072001"/>
      <sheetName val="FF-2"/>
      <sheetName val="FF-5"/>
      <sheetName val="U301"/>
      <sheetName val="Interim --&gt; Top"/>
      <sheetName val="G-35-3"/>
      <sheetName val="EBC"/>
      <sheetName val="U-13-2(disc)"/>
      <sheetName val="July Posting"/>
      <sheetName val="U2 - Sales"/>
      <sheetName val="K1-1"/>
      <sheetName val="F-1|F-2"/>
      <sheetName val="tax-ss"/>
      <sheetName val="5 Analysis"/>
      <sheetName val="Pnl-10"/>
      <sheetName val="AA"/>
      <sheetName val="AP110"/>
      <sheetName val="BB-1"/>
      <sheetName val="C-5"/>
      <sheetName val="C-6"/>
      <sheetName val="C-6a"/>
      <sheetName val="F-1l2"/>
      <sheetName val="F-21"/>
      <sheetName val="F-8(FSA)"/>
      <sheetName val="M MM"/>
      <sheetName val="30a"/>
      <sheetName val="30-Note"/>
      <sheetName val="U-2"/>
      <sheetName val="F-9c"/>
      <sheetName val="Feb 04"/>
      <sheetName val="ACEB"/>
      <sheetName val="1257"/>
      <sheetName val="Deferred tax 15100"/>
      <sheetName val="P12.4"/>
      <sheetName val="HP"/>
      <sheetName val="0000"/>
      <sheetName val="Q1"/>
      <sheetName val="Q"/>
      <sheetName val="bldg-cost"/>
      <sheetName val="FF-50"/>
      <sheetName val="6 Analysis"/>
      <sheetName val="1 LeadSchedule"/>
      <sheetName val="TITLE"/>
      <sheetName val="K10"/>
      <sheetName val="Global Assumptions"/>
      <sheetName val="Inputs"/>
      <sheetName val="G301(01)"/>
      <sheetName val="Per Sub"/>
      <sheetName val="M1"/>
      <sheetName val="n10"/>
      <sheetName val="F-1 F-2"/>
      <sheetName val="O4(update on CA)"/>
      <sheetName val="Coversheet"/>
      <sheetName val="Profitability"/>
      <sheetName val="R30.500"/>
      <sheetName val="T10.0"/>
      <sheetName val="0110"/>
      <sheetName val="A-1"/>
      <sheetName val="130120 AR-MISC"/>
      <sheetName val="CRA-Detail"/>
      <sheetName val="Customize Your Loan Manager"/>
      <sheetName val="Loan Amortization Table"/>
      <sheetName val="0502F_1"/>
      <sheetName val="0502F_8"/>
      <sheetName val="U-1_"/>
      <sheetName val="sales_cut_off"/>
      <sheetName val="purchase_cut_off"/>
      <sheetName val="YEM2004_TURNOVER"/>
      <sheetName val="U1_1"/>
      <sheetName val="depn-Sep_03"/>
      <sheetName val="O1-1CA_Sheet"/>
      <sheetName val="UEMGP_IS_06"/>
      <sheetName val="UEMGP_Est_Dec_2004"/>
      <sheetName val="Gain_Loss_Calculation"/>
      <sheetName val="Cost_centre_expenditure"/>
      <sheetName val="FF-2_(1)"/>
      <sheetName val="July_Posting"/>
      <sheetName val="M_MM"/>
      <sheetName val="Interim_--&gt;_Top"/>
      <sheetName val="N2_Detailed_Listing_(Pre-final)"/>
      <sheetName val="Feb_04"/>
      <sheetName val="P12_4"/>
      <sheetName val="CA_Comp"/>
      <sheetName val="Company_Info"/>
      <sheetName val="24100_Accr_Liab"/>
      <sheetName val="U2_-_Sales"/>
      <sheetName val="Deferred_tax_15100"/>
      <sheetName val="F2-write off"/>
      <sheetName val="itc"/>
      <sheetName val="O2-1-3"/>
      <sheetName val="DFA"/>
      <sheetName val="BPR-Bloom"/>
      <sheetName val="PAYROLL"/>
      <sheetName val="Reimbursements"/>
      <sheetName val="IBASE"/>
      <sheetName val="E1"/>
      <sheetName val="acs"/>
      <sheetName val="detailed"/>
      <sheetName val="A3-1"/>
      <sheetName val="CA Sheet"/>
      <sheetName val="PA"/>
      <sheetName val="A3"/>
      <sheetName val="BIS LIST-NTH 18"/>
      <sheetName val="4 Analysis"/>
      <sheetName val="Weights"/>
      <sheetName val="CIPA"/>
      <sheetName val=" IBPL0001"/>
      <sheetName val="St Aerospace"/>
      <sheetName val="Kopfdaten"/>
      <sheetName val="Sch.Expenses"/>
      <sheetName val="Acc"/>
      <sheetName val="Income Statement"/>
      <sheetName val="Balance Sheet"/>
      <sheetName val="参照(1)"/>
      <sheetName val="O2 TC"/>
      <sheetName val="O4 CA"/>
      <sheetName val="A3|1"/>
      <sheetName val="PSA Ltd. Mthly PL"/>
      <sheetName val="accounts"/>
      <sheetName val="RKPP (2)"/>
      <sheetName val="REVISED RKPP"/>
      <sheetName val="rkdp"/>
      <sheetName val="MMIP(JU)"/>
      <sheetName val="F-1&amp;F-2"/>
      <sheetName val="F-11"/>
      <sheetName val="Sheet3"/>
      <sheetName val="MCMD95"/>
      <sheetName val="Cont"/>
      <sheetName val=""/>
      <sheetName val="Phil. Std."/>
      <sheetName val="job wip"/>
      <sheetName val="CA-PRE(P)"/>
      <sheetName val="Pack St Val 95 (Local)"/>
      <sheetName val="20011010"/>
      <sheetName val="IBA"/>
      <sheetName val="ADD"/>
      <sheetName val="P&amp;L"/>
      <sheetName val="TC"/>
      <sheetName val="pg3"/>
      <sheetName val="1997"/>
      <sheetName val="O2-2"/>
      <sheetName val="M201"/>
      <sheetName val="Depn Summary"/>
      <sheetName val="Menu"/>
      <sheetName val="COMP00"/>
      <sheetName val="65 "/>
      <sheetName val="AFA"/>
      <sheetName val="MFA02"/>
      <sheetName val="Disposal"/>
      <sheetName val="SCH B"/>
      <sheetName val="Prod"/>
      <sheetName val="COM"/>
      <sheetName val="ADDITION"/>
      <sheetName val="FADISP-FY2002(B)"/>
      <sheetName val="JUNE EOH-MASTER (2)"/>
      <sheetName val="stock1020v1.3"/>
      <sheetName val="U-50"/>
      <sheetName val="Backend"/>
      <sheetName val="FORMC94"/>
      <sheetName val="J"/>
      <sheetName val="61 HR"/>
      <sheetName val="R2"/>
      <sheetName val="Q-HP-44"/>
      <sheetName val="3 P&amp;L "/>
      <sheetName val="Tax Comp"/>
      <sheetName val="Parameter"/>
      <sheetName val="BP-BREAK"/>
      <sheetName val="FA_Rec"/>
      <sheetName val="Q000"/>
      <sheetName val="6balancesheet2000"/>
      <sheetName val="sch10-rm2"/>
      <sheetName val="sch6-rm"/>
      <sheetName val="other-rm"/>
      <sheetName val="MOVEMENTS"/>
      <sheetName val="Lifeboat"/>
      <sheetName val="P &amp; L EP"/>
      <sheetName val="P&amp;L JB"/>
      <sheetName val="K"/>
      <sheetName val="CR.AJE"/>
      <sheetName val="revenue-mth"/>
      <sheetName val="cumm-a&amp;S"/>
      <sheetName val="adm&amp;selling exp"/>
      <sheetName val="cumm-ohd"/>
      <sheetName val="OHD"/>
      <sheetName val="Electrical "/>
      <sheetName val="MFA00"/>
      <sheetName val="CA working"/>
      <sheetName val="ADD NA"/>
      <sheetName val="Profit &amp; loss"/>
      <sheetName val="65 FINANCE"/>
      <sheetName val="HSIB"/>
      <sheetName val="K2"/>
      <sheetName val="M_CT_OUT"/>
      <sheetName val="Q-HP-39"/>
      <sheetName val="Q-HP-31"/>
      <sheetName val="Q(HP)"/>
      <sheetName val="Q-HP-14"/>
      <sheetName val="Q-HP-11"/>
      <sheetName val="SCHEDULE"/>
      <sheetName val="Q-HP-20"/>
      <sheetName val="Q-HP-23"/>
      <sheetName val="F31"/>
      <sheetName val="Q-HP-13"/>
      <sheetName val="Leasehold improvement"/>
      <sheetName val="InboundBase"/>
      <sheetName val="E"/>
      <sheetName val="B- 1"/>
      <sheetName val="K501-FAEST99(PF)"/>
      <sheetName val="SRM"/>
      <sheetName val="cashflowcomp"/>
      <sheetName val="CBO0497"/>
      <sheetName val="Trans"/>
      <sheetName val="Disposal 2006"/>
      <sheetName val="Consheet(EY)"/>
      <sheetName val="CA-O7"/>
      <sheetName val="germany"/>
      <sheetName val="C3.1"/>
      <sheetName val="B2.204"/>
      <sheetName val="Annex"/>
      <sheetName val="DR"/>
      <sheetName val="U2.2"/>
      <sheetName val="Assumptions 1"/>
      <sheetName val="Assumptions 2"/>
      <sheetName val="Traffic Tables"/>
      <sheetName val="Cashflow"/>
      <sheetName val="Description(P)"/>
      <sheetName val="Cum.91-93"/>
      <sheetName val="Dec 94"/>
      <sheetName val="Assumption sheet"/>
      <sheetName val="self_rating 2001"/>
      <sheetName val="C1"/>
      <sheetName val="ADM"/>
      <sheetName val="TC-M"/>
      <sheetName val="InfraCost"/>
      <sheetName val="LOOSECHKLIST"/>
      <sheetName val="&lt;Q&gt; Lead"/>
      <sheetName val="Summary"/>
      <sheetName val="Interim ___ Top"/>
      <sheetName val="Mth"/>
      <sheetName val="SUAD"/>
      <sheetName val="K100f"/>
      <sheetName val="K200f"/>
      <sheetName val="Introduction"/>
      <sheetName val="BS15"/>
      <sheetName val="COV"/>
      <sheetName val="PPE"/>
      <sheetName val="CA_PRE_P_"/>
      <sheetName val="Note2"/>
      <sheetName val="Asset List"/>
      <sheetName val="References"/>
      <sheetName val="U-1_1"/>
      <sheetName val="sales_cut_off1"/>
      <sheetName val="purchase_cut_off1"/>
      <sheetName val="YEM2004_TURNOVER1"/>
      <sheetName val="U1_11"/>
      <sheetName val="Cost_centre_expenditure1"/>
      <sheetName val="FF-2_(1)1"/>
      <sheetName val="depn-Sep_031"/>
      <sheetName val="O1-1CA_Sheet1"/>
      <sheetName val="UEMGP_IS_061"/>
      <sheetName val="UEMGP_Est_Dec_20041"/>
      <sheetName val="Gain_Loss_Calculation1"/>
      <sheetName val="July_Posting1"/>
      <sheetName val="U2_-_Sales1"/>
      <sheetName val="Interim_--&gt;_Top1"/>
      <sheetName val="M_MM1"/>
      <sheetName val="N2_Detailed_Listing_(Pre-final1"/>
      <sheetName val="24100_Accr_Liab1"/>
      <sheetName val="P12_41"/>
      <sheetName val="Feb_041"/>
      <sheetName val="Deferred_tax_151001"/>
      <sheetName val="CA_Comp1"/>
      <sheetName val="Company_Info1"/>
      <sheetName val="R30_500"/>
      <sheetName val="T10_0"/>
      <sheetName val="O4(update_on_CA)"/>
      <sheetName val="F-1_F-2"/>
      <sheetName val="F2-write_off"/>
      <sheetName val="6_Analysis"/>
      <sheetName val="1_LeadSchedule"/>
      <sheetName val="5_Analysis"/>
      <sheetName val="BIS_LIST-NTH_18"/>
      <sheetName val="Customize_Your_Loan_Manager"/>
      <sheetName val="Loan_Amortization_Table"/>
      <sheetName val="130120_AR-MISC"/>
      <sheetName val="CA_Sheet"/>
      <sheetName val="_IBPL0001"/>
      <sheetName val="Income_Statement"/>
      <sheetName val="Balance_Sheet"/>
      <sheetName val="St_Aerospace"/>
      <sheetName val="4_Analysis"/>
      <sheetName val="Sch_Expenses"/>
      <sheetName val="LC___TR_Listing"/>
      <sheetName val="O2_TC"/>
      <sheetName val="O4_CA"/>
      <sheetName val="Depn_Summary"/>
      <sheetName val="RKPP_(2)"/>
      <sheetName val="REVISED_RKPP"/>
      <sheetName val="PSA_Ltd__Mthly_PL"/>
      <sheetName val="P_&amp;_L_EP"/>
      <sheetName val="P&amp;L_JB"/>
      <sheetName val="Pack_St_Val_95_(Local)"/>
      <sheetName val="job_wip"/>
      <sheetName val="Phil__Std_"/>
      <sheetName val="Leasehold_improvement"/>
      <sheetName val="SCH"/>
      <sheetName val="U1|2"/>
      <sheetName val="cc 196 (SYS) (2)"/>
      <sheetName val="Opening TrialBalance"/>
      <sheetName val="FF-13"/>
      <sheetName val="price"/>
      <sheetName val="Mscb97"/>
      <sheetName val="lead "/>
      <sheetName val="mweqpt"/>
      <sheetName val="YR99 RENTAL ACCRUAL"/>
      <sheetName val="Age311299TAS"/>
      <sheetName val="TASintDec00"/>
      <sheetName val="P4DDBFTAS"/>
      <sheetName val="dsum"/>
      <sheetName val="Main"/>
      <sheetName val="Comp equip"/>
      <sheetName val="Sch18-34"/>
      <sheetName val="U2 Sales"/>
      <sheetName val="E3.1"/>
      <sheetName val="E1.1"/>
      <sheetName val="E2.1"/>
      <sheetName val="CFlow2"/>
      <sheetName val="E1-1ss"/>
      <sheetName val="YA2004"/>
      <sheetName val="Accn"/>
      <sheetName val="Dir"/>
      <sheetName val="DATA WP"/>
      <sheetName val="FFE"/>
      <sheetName val="B_Sheet"/>
      <sheetName val="Notes"/>
      <sheetName val="TBal"/>
      <sheetName val="TMS2000"/>
      <sheetName val="C1-Cash"/>
      <sheetName val="03ELITEBA"/>
      <sheetName val="03ELITENO"/>
      <sheetName val="coeff"/>
      <sheetName val="KS CONSO"/>
      <sheetName val="Q_HP_44"/>
      <sheetName val="Q_HP_39"/>
      <sheetName val="Q_HP_"/>
      <sheetName val="Q_HP_14"/>
      <sheetName val="Q_HP_31"/>
      <sheetName val="C-63"/>
      <sheetName val="K5-1"/>
      <sheetName val="SWDV"/>
      <sheetName val="Macola GL"/>
      <sheetName val="O5"/>
      <sheetName val="O-5"/>
      <sheetName val="B-3"/>
      <sheetName val="costing"/>
      <sheetName val="MatCust"/>
      <sheetName val="Sales Price"/>
      <sheetName val="FORMC"/>
      <sheetName val="Input"/>
      <sheetName val="IBA&amp;HP"/>
      <sheetName val="Inc&amp;Exp"/>
      <sheetName val="FA"/>
      <sheetName val="SCH D"/>
      <sheetName val="SCH 22"/>
      <sheetName val="2000cy"/>
      <sheetName val="JobDetails"/>
      <sheetName val="Activity Price"/>
      <sheetName val="AP"/>
      <sheetName val="Q2"/>
      <sheetName val="U-10"/>
      <sheetName val="U5"/>
      <sheetName val="Loan Data"/>
      <sheetName val="U2 Cost of sales"/>
      <sheetName val="U4 Other income "/>
      <sheetName val="U3 Admin &amp; Fin Exp"/>
      <sheetName val="U5  Selling&amp;Distbn"/>
      <sheetName val="FSL"/>
      <sheetName val="Anex1-NA"/>
      <sheetName val="sap"/>
      <sheetName val="BSINDEX"/>
      <sheetName val="Ranges"/>
      <sheetName val="20.0"/>
      <sheetName val="100.1"/>
      <sheetName val="03.0"/>
      <sheetName val="Sales_Price"/>
      <sheetName val="20_0"/>
      <sheetName val="100_1"/>
      <sheetName val="03_0"/>
      <sheetName val="Date"/>
      <sheetName val="Dirlist"/>
      <sheetName val="O-11"/>
      <sheetName val="12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EXP"/>
      <sheetName val="DRIVE SHIP"/>
      <sheetName val="O5_IBA"/>
      <sheetName val="Hyperion "/>
      <sheetName val="A16"/>
      <sheetName val="Currency deposit-MYR"/>
      <sheetName val="frequency"/>
      <sheetName val="THT"/>
      <sheetName val="Amount_Assy"/>
      <sheetName val="Amount_ET"/>
      <sheetName val="Amount_RW"/>
      <sheetName val="HSA_Vol"/>
      <sheetName val="Format (2)"/>
      <sheetName val="PR"/>
      <sheetName val="ADMIN"/>
      <sheetName val="EMAS Overview"/>
      <sheetName val="Sales - Machinery &amp; Equipment"/>
      <sheetName val="Payable Fee - Liquidity (supp)"/>
      <sheetName val="A2-4"/>
      <sheetName val="Office"/>
      <sheetName val="Index"/>
      <sheetName val="unpaid"/>
      <sheetName val="GeneralInfo"/>
      <sheetName val="Marshal"/>
      <sheetName val="PPE_listing"/>
      <sheetName val="Pricelist"/>
      <sheetName val="Energy(update)"/>
      <sheetName val="SCH_B"/>
      <sheetName val="stock1020v1_3"/>
      <sheetName val="JUNE_EOH-MASTER_(2)"/>
      <sheetName val="EMAS_Overview"/>
      <sheetName val="61_HR"/>
      <sheetName val="65_FINANCE"/>
      <sheetName val="Sales_-_Machinery_&amp;_Equipment"/>
      <sheetName val="Payable_Fee_-_Liquidity_(supp)"/>
      <sheetName val="EE1f"/>
      <sheetName val="OSM"/>
      <sheetName val="GRAPH"/>
      <sheetName val="WIRE"/>
      <sheetName val="103"/>
      <sheetName val="O2"/>
      <sheetName val="Input Template"/>
      <sheetName val="COVER"/>
      <sheetName val="K4. F&amp;F"/>
      <sheetName val="K-2"/>
      <sheetName val="H1-Investments"/>
      <sheetName val="SAME"/>
      <sheetName val="ASSLIST2.XLS"/>
      <sheetName val="RM Prices - Overheads"/>
      <sheetName val="Production"/>
      <sheetName val="N2-1F"/>
      <sheetName val="6A CA"/>
      <sheetName val="KS_CONSO"/>
      <sheetName val="SCH 2-5"/>
      <sheetName val="B_C4"/>
      <sheetName val="pdt cost"/>
      <sheetName val="2001"/>
      <sheetName val="FF-21"/>
      <sheetName val="itc-inv"/>
      <sheetName val="U1|1"/>
      <sheetName val="HP99"/>
      <sheetName val="COMP2000CY"/>
      <sheetName val="PL95"/>
      <sheetName val="AccInfors"/>
      <sheetName val="CORRECTION"/>
      <sheetName val="ica"/>
      <sheetName val="F4"/>
      <sheetName val="DEC_98 (2)"/>
      <sheetName val="PRICE @ 31 Jan 2000"/>
      <sheetName val="MASTER (3)"/>
      <sheetName val="EU1"/>
      <sheetName val="Main orig"/>
      <sheetName val="indicator"/>
      <sheetName val="sch3-rm"/>
      <sheetName val="H101"/>
      <sheetName val="O101"/>
      <sheetName val="ACT"/>
      <sheetName val="Daily Valuation"/>
      <sheetName val="Ten Year"/>
      <sheetName val="Valuation Summ"/>
      <sheetName val="I"/>
      <sheetName val="Activity_Price"/>
      <sheetName val="PRICE_@_31_Jan_2000"/>
      <sheetName val="MASTER_(3)"/>
      <sheetName val="addl_cost"/>
      <sheetName val="Main_orig"/>
      <sheetName val="A4-1&amp;2"/>
      <sheetName val="1990(YA91)"/>
      <sheetName val="1992(YA93)"/>
      <sheetName val="1991(YA92)"/>
      <sheetName val="AUD-SCH1"/>
      <sheetName val="Travel Overseas"/>
      <sheetName val="CONTB2001"/>
      <sheetName val="ABR P&amp;L"/>
      <sheetName val="PLmth "/>
      <sheetName val="A2-5"/>
      <sheetName val="10401"/>
      <sheetName val="2000py"/>
      <sheetName val="A2-3"/>
      <sheetName val="CSCE"/>
      <sheetName val="Data Sheet "/>
      <sheetName val="E304"/>
      <sheetName val="SCH 20"/>
      <sheetName val="RechargeEntityList"/>
      <sheetName val="MainComp"/>
      <sheetName val="DR1-4"/>
      <sheetName val="last level"/>
      <sheetName val="S.33(2)"/>
      <sheetName val="MAY"/>
      <sheetName val="BALANCESHEET"/>
      <sheetName val="MLR pg 10 to 15"/>
      <sheetName val="b1"/>
      <sheetName val="Parameðq="/>
      <sheetName val="Group"/>
      <sheetName val="Delivery (Mark)"/>
      <sheetName val="Entity Data"/>
      <sheetName val="G1"/>
      <sheetName val="Avnet Japan"/>
      <sheetName val="Final"/>
      <sheetName val="E203-1"/>
      <sheetName val="E115-4"/>
      <sheetName val="J2"/>
      <sheetName val="A5"/>
      <sheetName val="FS"/>
      <sheetName val="forex"/>
      <sheetName val="VOLUME"/>
      <sheetName val="AJE"/>
      <sheetName val="G2|1-MGS-SS"/>
      <sheetName val="Results"/>
      <sheetName val="A2-2 RJE"/>
      <sheetName val="Assumptions"/>
      <sheetName val="Model ID"/>
      <sheetName val="1A TaxComp (pi)"/>
      <sheetName val="Disposals"/>
      <sheetName val="#511BkRec"/>
      <sheetName val="#511-SEPT97"/>
      <sheetName val="#511-OCT97"/>
      <sheetName val="#511-NOV97"/>
      <sheetName val="#511-DEC97"/>
      <sheetName val="9950 20 "/>
      <sheetName val="9950 00"/>
      <sheetName val="Std cost"/>
      <sheetName val="FY2006 PL"/>
      <sheetName val="CFStmt"/>
      <sheetName val="A3-1&amp;2"/>
      <sheetName val="A3-3"/>
      <sheetName val="E2 General review"/>
      <sheetName val="E3 Specific collectibility revi"/>
      <sheetName val="EE Debtors circularisation"/>
      <sheetName val="MM Creditors circularisation"/>
      <sheetName val="G"/>
      <sheetName val="H"/>
      <sheetName val="P"/>
      <sheetName val="T"/>
      <sheetName val="U1"/>
      <sheetName val="AA20"/>
      <sheetName val="U3"/>
      <sheetName val="U7"/>
      <sheetName val="A3-4"/>
      <sheetName val="A3-5"/>
      <sheetName val="Blank"/>
      <sheetName val="Mach &amp; equip"/>
      <sheetName val="MV"/>
      <sheetName val="Freezers"/>
      <sheetName val="Building"/>
      <sheetName val="DCF Inputs"/>
      <sheetName val="55"/>
      <sheetName val="3010"/>
      <sheetName val="3020"/>
      <sheetName val="3210"/>
      <sheetName val="3310"/>
      <sheetName val="3600"/>
      <sheetName val="3810"/>
      <sheetName val="4100"/>
      <sheetName val="4500"/>
      <sheetName val="4510"/>
      <sheetName val="4520"/>
      <sheetName val="4530"/>
      <sheetName val="5000"/>
      <sheetName val="6000"/>
      <sheetName val="6004"/>
      <sheetName val="Lead"/>
      <sheetName val="Consol"/>
      <sheetName val="Dept"/>
      <sheetName val="PL ARP"/>
      <sheetName val="Tables"/>
      <sheetName val="Renovation"/>
      <sheetName val="sumdepn01"/>
      <sheetName val="Nleave2"/>
      <sheetName val="Model"/>
      <sheetName val="K2 Depreciation test"/>
      <sheetName val="source"/>
      <sheetName val="Waikiki Galleria P'tration 2000"/>
      <sheetName val="Nov2001"/>
      <sheetName val="Yen Spending 98"/>
      <sheetName val="Oct2001"/>
      <sheetName val="July Ftes"/>
      <sheetName val="June ftes"/>
      <sheetName val="MOJ_OUTB.XLS"/>
      <sheetName val="Sept2001"/>
      <sheetName val="C101"/>
      <sheetName val="Database"/>
      <sheetName val="List_Control"/>
      <sheetName val="E101 - Lead"/>
      <sheetName val="F101 - inventory "/>
      <sheetName val="O101 - Lead"/>
      <sheetName val="U101 - Lead"/>
      <sheetName val="&lt;E3&gt; - Doubtful debts"/>
      <sheetName val="&lt;F1&gt; - Lead"/>
      <sheetName val="&lt;G1&gt; - Lead"/>
      <sheetName val="E1 - Lead"/>
      <sheetName val="Edit Combos"/>
      <sheetName val="E601 Debtors Circular"/>
      <sheetName val="E101"/>
      <sheetName val="G101"/>
      <sheetName val="U201"/>
      <sheetName val="Bonus and WH"/>
      <sheetName val="Chemlist"/>
      <sheetName val="Contracts"/>
      <sheetName val="sales"/>
      <sheetName val="J3.4"/>
      <sheetName val="J1"/>
      <sheetName val="MTHR99"/>
      <sheetName val="H1"/>
      <sheetName val="G2 Prepaid Expenses"/>
      <sheetName val="purchase cÍ off"/>
      <sheetName val="Consol.Debt"/>
      <sheetName val="M-MM "/>
      <sheetName val="F-1|2"/>
      <sheetName val="BPCOR DETAILS"/>
      <sheetName val="BPMKT DETAILS"/>
      <sheetName val="K1-1 Addn"/>
      <sheetName val="JV"/>
      <sheetName val="K1"/>
      <sheetName val="資料"/>
      <sheetName val="EUROPE CIRCUITS"/>
      <sheetName val="USD&amp;UKL Rates"/>
      <sheetName val="COLPA"/>
      <sheetName val="HP-lead"/>
      <sheetName val="O1 PY"/>
      <sheetName val="BS-M"/>
      <sheetName val="M&amp;E"/>
      <sheetName val="Dep"/>
      <sheetName val="GIT as at 30 Nov03"/>
      <sheetName val="Deferred Sales Jul 04"/>
      <sheetName val="K101"/>
      <sheetName val="PLFS"/>
      <sheetName val="PLFS(allocation)"/>
      <sheetName val="Budget"/>
      <sheetName val="SCS"/>
      <sheetName val="Entries"/>
      <sheetName val="Corp Rates"/>
      <sheetName val="lookup"/>
      <sheetName val="SWHOLD-SAL"/>
      <sheetName val="SPack"/>
      <sheetName val="Trial Balance"/>
      <sheetName val="งบดุล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/>
      <sheetData sheetId="160"/>
      <sheetData sheetId="161"/>
      <sheetData sheetId="162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/>
      <sheetData sheetId="488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/>
      <sheetData sheetId="517"/>
      <sheetData sheetId="518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/>
      <sheetData sheetId="566"/>
      <sheetData sheetId="567" refreshError="1"/>
      <sheetData sheetId="568" refreshError="1"/>
      <sheetData sheetId="569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/>
      <sheetData sheetId="589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/>
      <sheetData sheetId="684"/>
      <sheetData sheetId="685"/>
      <sheetData sheetId="686"/>
      <sheetData sheetId="687"/>
      <sheetData sheetId="688"/>
      <sheetData sheetId="689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</sheetDataSet>
  </externalBook>
</externalLink>
</file>

<file path=xl/externalLinks/externalLink1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MFA"/>
      <sheetName val="E3.1"/>
      <sheetName val="E1.1"/>
      <sheetName val="E2.1"/>
      <sheetName val="FF-21(a)"/>
      <sheetName val="CFlow2"/>
      <sheetName val="tax-ss"/>
      <sheetName val="U1|2"/>
      <sheetName val="FF-2"/>
      <sheetName val="depn-Sep 03"/>
      <sheetName val="M_Maincomp"/>
      <sheetName val="5 Analysis"/>
      <sheetName val="Hp"/>
      <sheetName val="O-11"/>
      <sheetName val="FORMC94"/>
      <sheetName val="Cost centre expenditure"/>
      <sheetName val="K-5"/>
      <sheetName val="FSA"/>
      <sheetName val="YA2004"/>
      <sheetName val="12"/>
      <sheetName val="U-50"/>
      <sheetName val="TITLE"/>
      <sheetName val="FORMC"/>
      <sheetName val="E1"/>
      <sheetName val="accumdeprn"/>
      <sheetName val="addl cost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Company Info"/>
      <sheetName val="E"/>
      <sheetName val="B- 1"/>
      <sheetName val="FS"/>
      <sheetName val="FF-6"/>
      <sheetName val="CA"/>
      <sheetName val="CA-PRE(P)"/>
      <sheetName val="SCH B"/>
      <sheetName val="FF-50"/>
      <sheetName val="Sch18-34"/>
      <sheetName val="CA Comp"/>
      <sheetName val="Q-HP-11"/>
      <sheetName val="110"/>
      <sheetName val="RATE"/>
      <sheetName val="O1-1CA Sheet"/>
      <sheetName val="AFA"/>
      <sheetName val="U2 Sales"/>
      <sheetName val="65 FINANCE"/>
      <sheetName val="Disposal"/>
      <sheetName val="PA"/>
      <sheetName val="M_CT_OUT"/>
      <sheetName val="PL"/>
      <sheetName val="EXP"/>
      <sheetName val="U2.2"/>
      <sheetName val="U-13-2(disc)"/>
      <sheetName val="DRIVE SHIP"/>
      <sheetName val="1 LeadSchedule"/>
      <sheetName val="MainComp"/>
      <sheetName val="O4_CA"/>
      <sheetName val="O5_IBA"/>
      <sheetName val="U2 - Sales"/>
      <sheetName val="IBA"/>
      <sheetName val="gl"/>
      <sheetName val="ADDITION"/>
      <sheetName val="FF-2 (1)"/>
      <sheetName val="notes"/>
      <sheetName val="M-2"/>
      <sheetName val="Assumptions"/>
      <sheetName val="Model ID"/>
    </sheetNames>
    <sheetDataSet>
      <sheetData sheetId="0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</sheetDataSet>
  </externalBook>
</externalLink>
</file>

<file path=xl/externalLinks/externalLink1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</sheetNames>
    <sheetDataSet>
      <sheetData sheetId="0" refreshError="1"/>
    </sheetDataSet>
  </externalBook>
</externalLink>
</file>

<file path=xl/externalLinks/externalLink1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Sheet1"/>
      <sheetName val="acs"/>
      <sheetName val="TB"/>
    </sheetNames>
    <sheetDataSet>
      <sheetData sheetId="0">
        <row r="11">
          <cell r="F11" t="str">
            <v>30.09.2000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1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</sheetNames>
    <sheetDataSet>
      <sheetData sheetId="0" refreshError="1"/>
    </sheetDataSet>
  </externalBook>
</externalLink>
</file>

<file path=xl/externalLinks/externalLink1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 F-2"/>
      <sheetName val="F-3"/>
      <sheetName val="BPR"/>
      <sheetName val="RATIO"/>
      <sheetName val="Cost centre expenditure"/>
      <sheetName val="ตั๋วเงินรับ"/>
      <sheetName val="Customize Your Loan Manager"/>
      <sheetName val="Loan Amortization Table"/>
      <sheetName val="APCODE"/>
      <sheetName val="Weights"/>
      <sheetName val="K-5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nu"/>
      <sheetName val="Ls_XLB_WorkbookFile"/>
      <sheetName val="Ls_AgXLB_WorkbookFile"/>
      <sheetName val="Balance Sheet"/>
    </sheetNames>
    <sheetDataSet>
      <sheetData sheetId="0" refreshError="1">
        <row r="12">
          <cell r="E12" t="str">
            <v>MLT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1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TO - SP"/>
      <sheetName val="M_Maincomp"/>
      <sheetName val="BPR"/>
      <sheetName val="STATEMENT"/>
      <sheetName val="ค่าขนส่ง"/>
      <sheetName val="Newspaper"/>
      <sheetName val="addl cost"/>
      <sheetName val="accumdeprn"/>
      <sheetName val="K2"/>
      <sheetName val="Purchase Order"/>
      <sheetName val="Customize Your Purchase Order"/>
      <sheetName val="TAX COMP"/>
      <sheetName val="maruti-qty"/>
      <sheetName val="cost4-47"/>
      <sheetName val="Company Info"/>
      <sheetName val="CA Comp"/>
      <sheetName val="CST1198"/>
      <sheetName val="List"/>
      <sheetName val="FSA"/>
      <sheetName val="B"/>
      <sheetName val="note_defect"/>
      <sheetName val="AA-1"/>
      <sheetName val="feature"/>
      <sheetName val="FF_2 _1_"/>
      <sheetName val="Energy(update)"/>
      <sheetName val="ADJ - RATE"/>
      <sheetName val="Norms SP"/>
      <sheetName val="จันทร์"/>
      <sheetName val="U-2.1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CA"/>
      <sheetName val="TMS2000"/>
      <sheetName val="อัตรามรณะ"/>
      <sheetName val="CODE"/>
      <sheetName val="PS-1995"/>
      <sheetName val="FF_2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ตั๋วเงินรับ"/>
      <sheetName val="part-import"/>
      <sheetName val="part-local"/>
      <sheetName val="Nit344_AWPs"/>
      <sheetName val="C-1"/>
      <sheetName val="IFS"/>
      <sheetName val="UF"/>
      <sheetName val="Adj&amp;Rje(Z820) "/>
      <sheetName val="#Lookup"/>
      <sheetName val="New Item"/>
      <sheetName val="currency"/>
      <sheetName val="B131 "/>
      <sheetName val="Sparepart_Package_Jan'08"/>
      <sheetName val="11-20"/>
      <sheetName val="DATA EXPEN.BG"/>
      <sheetName val="U"/>
      <sheetName val="J2"/>
      <sheetName val="Standing Data"/>
      <sheetName val="Asset &amp; Liability"/>
      <sheetName val="Net asset value"/>
      <sheetName val="Setup"/>
      <sheetName val="_Lookup"/>
      <sheetName val="PDT-015"/>
      <sheetName val="Co info"/>
      <sheetName val="PL _ ผลงานใหม่รวม"/>
      <sheetName val="LC _ TR Listing"/>
      <sheetName val="ยานพาหนะ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>
        <row r="1">
          <cell r="A1" t="str">
            <v>NITE BEAUTY INDUSTRIES SDN. BHD.</v>
          </cell>
        </row>
      </sheetData>
      <sheetData sheetId="48" refreshError="1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</sheetDataSet>
  </externalBook>
</externalLink>
</file>

<file path=xl/externalLinks/externalLink1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</sheetNames>
    <sheetDataSet>
      <sheetData sheetId="0" refreshError="1"/>
    </sheetDataSet>
  </externalBook>
</externalLink>
</file>

<file path=xl/externalLinks/externalLink1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FF-3"/>
      <sheetName val="TO - SP"/>
      <sheetName val="M_Maincomp"/>
      <sheetName val="STATEMENT"/>
      <sheetName val="BPR"/>
      <sheetName val="Newspaper"/>
      <sheetName val="Energy(update)"/>
      <sheetName val="List"/>
      <sheetName val="TAX COMP"/>
      <sheetName val="part-import"/>
      <sheetName val="part-local"/>
      <sheetName val="Nit344_AWPs"/>
      <sheetName val="ตั๋วเงินรับ"/>
      <sheetName val="feature"/>
      <sheetName val="Deferred Charge"/>
      <sheetName val="Company Info"/>
      <sheetName val="CA Comp"/>
      <sheetName val="Purchase Order"/>
      <sheetName val="Customize Your Purchase Order"/>
      <sheetName val="C-1"/>
      <sheetName val="New Item"/>
      <sheetName val="FF_2 _1_"/>
      <sheetName val="B"/>
      <sheetName val="U-2.1"/>
      <sheetName val="Norms SP"/>
      <sheetName val="จันทร์"/>
      <sheetName val="ค่าขนส่ง"/>
      <sheetName val="cost4-47"/>
      <sheetName val="CST1198"/>
      <sheetName val="addl cost"/>
      <sheetName val="accumdeprn"/>
      <sheetName val="FSA"/>
      <sheetName val="maruti-qty"/>
      <sheetName val="ADJ - RATE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CA"/>
      <sheetName val="TMS2000"/>
      <sheetName val="อัตรามรณะ"/>
      <sheetName val="CODE"/>
      <sheetName val="PS-1995"/>
      <sheetName val="FF_2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IFS"/>
      <sheetName val="UF"/>
      <sheetName val="Adj&amp;Rje(Z820) "/>
      <sheetName val="#Lookup"/>
      <sheetName val="currency"/>
      <sheetName val="B131 "/>
      <sheetName val="Sparepart_Package_Jan'08"/>
      <sheetName val="11-20"/>
      <sheetName val="DATA EXPEN.BG"/>
      <sheetName val="U"/>
      <sheetName val="J2"/>
      <sheetName val="Standing Data"/>
      <sheetName val="Asset &amp; Liability"/>
      <sheetName val="Net asset value"/>
      <sheetName val="Setup"/>
      <sheetName val="SH-F"/>
      <sheetName val="InventTableModule_1-1"/>
      <sheetName val="K-5"/>
      <sheetName val="Trial Balance"/>
      <sheetName val="งบดุล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</sheetDataSet>
  </externalBook>
</externalLink>
</file>

<file path=xl/externalLinks/externalLink1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</sheetNames>
    <sheetDataSet>
      <sheetData sheetId="0" refreshError="1"/>
    </sheetDataSet>
  </externalBook>
</externalLink>
</file>

<file path=xl/externalLinks/externalLink1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(U3-2) Realised forex loss"/>
      <sheetName val="(U3) Unrealised forex gain-loss"/>
      <sheetName val="(U3-1) Realised forex gain"/>
      <sheetName val="CA Sheet"/>
      <sheetName val="FF-3"/>
      <sheetName val="SAD"/>
      <sheetName val="AJE"/>
      <sheetName val="Form A19"/>
      <sheetName val="RJE"/>
      <sheetName val="A2(SRM)"/>
      <sheetName val="A3"/>
      <sheetName val="CF"/>
      <sheetName val="A8(ASM)"/>
      <sheetName val="A8(PM)"/>
      <sheetName val="C (2)"/>
      <sheetName val="E"/>
      <sheetName val="G"/>
      <sheetName val="H"/>
      <sheetName val="K"/>
      <sheetName val="K5.Depn reasonableness"/>
      <sheetName val="K6Insurance Policy"/>
      <sheetName val="N"/>
      <sheetName val="N1"/>
      <sheetName val="N2"/>
      <sheetName val="N3"/>
      <sheetName val="6"/>
      <sheetName val="N4(o)"/>
      <sheetName val="N5"/>
      <sheetName val="O"/>
      <sheetName val="O1 (2)"/>
      <sheetName val="O1"/>
      <sheetName val="Q"/>
      <sheetName val="Q2 - NA"/>
      <sheetName val="Q2"/>
      <sheetName val="Q4"/>
      <sheetName val="R"/>
      <sheetName val="R1"/>
      <sheetName val="R2"/>
      <sheetName val="U1 Agency fee"/>
      <sheetName val="U"/>
      <sheetName val="U3 Rental"/>
      <sheetName val="#REF"/>
      <sheetName val="O1-1CA "/>
      <sheetName val="tax-ss"/>
      <sheetName val="FF_3"/>
      <sheetName val="BPR"/>
    </sheetNames>
    <sheetDataSet>
      <sheetData sheetId="0"/>
      <sheetData sheetId="1" refreshError="1"/>
      <sheetData sheetId="2"/>
      <sheetData sheetId="3" refreshError="1"/>
      <sheetData sheetId="4" refreshError="1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1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voice"/>
    </sheetNames>
    <sheetDataSet>
      <sheetData sheetId="0" refreshError="1"/>
    </sheetDataSet>
  </externalBook>
</externalLink>
</file>

<file path=xl/externalLinks/externalLink1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toOpen Stub Data"/>
      <sheetName val="Invoice"/>
      <sheetName val="Macros"/>
      <sheetName val="ATW"/>
      <sheetName val="Lock"/>
      <sheetName val="Intl Data Table"/>
      <sheetName val="TemplateInformation"/>
      <sheetName val="K-5"/>
      <sheetName val="ตั๋วเงินรับ"/>
      <sheetName val="LC _ TR Listing"/>
      <sheetName val="CRITERIA1"/>
      <sheetName val="TO - SP"/>
      <sheetName val="TO _ SP"/>
      <sheetName val="ADJ - RAT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</sheetNames>
    <sheetDataSet>
      <sheetData sheetId="0" refreshError="1"/>
    </sheetDataSet>
  </externalBook>
</externalLink>
</file>

<file path=xl/externalLinks/externalLink1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FF-3"/>
      <sheetName val="FF_3"/>
      <sheetName val="Invoice"/>
      <sheetName val="ตั๋วเงินรับ"/>
      <sheetName val="M_Maincomp"/>
      <sheetName val="BPR"/>
    </sheetNames>
    <sheetDataSet>
      <sheetData sheetId="0">
        <row r="36"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</sheetNames>
    <sheetDataSet>
      <sheetData sheetId="0" refreshError="1"/>
    </sheetDataSet>
  </externalBook>
</externalLink>
</file>

<file path=xl/externalLinks/externalLink1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ADJ _ RATE"/>
      <sheetName val="SCB 1 - Current"/>
      <sheetName val="SCB 2 - Current"/>
      <sheetName val="Master"/>
      <sheetName val="เงินกู้ธนชาติ"/>
      <sheetName val="Invoice"/>
      <sheetName val="ตั๋วเงินรับ"/>
      <sheetName val="เงินกู้ MGC"/>
      <sheetName val="LC _ TR Listing"/>
      <sheetName val="DIV186"/>
      <sheetName val="1"/>
      <sheetName val="Detail-Sep"/>
      <sheetName val="Stock Aging"/>
      <sheetName val="6"/>
      <sheetName val="9"/>
      <sheetName val="BALANCE SHEET "/>
      <sheetName val="BS ATTACH"/>
      <sheetName val="เขตการค้าย่อย"/>
      <sheetName val="VariableII  period"/>
      <sheetName val="Customize Your Invoice"/>
      <sheetName val="TR_AP"/>
      <sheetName val="TYPE"/>
      <sheetName val="CRITERIA1"/>
      <sheetName val="desc"/>
      <sheetName val="Dec 2001"/>
      <sheetName val="Sheet1 (2)"/>
      <sheetName val="Input"/>
      <sheetName val="MENU"/>
      <sheetName val="Data"/>
      <sheetName val="CF RECONCILE - 1"/>
      <sheetName val="Final"/>
      <sheetName val="Sal"/>
      <sheetName val="CIPA"/>
      <sheetName val="03中"/>
      <sheetName val="DEPT"/>
      <sheetName val="Currency"/>
      <sheetName val="Cost Centers"/>
      <sheetName val="K-5"/>
      <sheetName val=" IB-PL-00-01 SUMMARY"/>
      <sheetName val="Saptco00"/>
      <sheetName val="M_Maincomp"/>
      <sheetName val="Locations"/>
      <sheetName val="DAT"/>
      <sheetName val="Summary"/>
      <sheetName val="Update_041110"/>
      <sheetName val="sub-mat2011"/>
      <sheetName val="Sheet1"/>
      <sheetName val="Sheet2"/>
      <sheetName val="Sheet3"/>
      <sheetName val="DataInput1"/>
      <sheetName val="D03"/>
      <sheetName val="S01"/>
      <sheetName val="S02"/>
      <sheetName val="S03"/>
      <sheetName val="S04"/>
      <sheetName val="S05"/>
      <sheetName val="S06"/>
      <sheetName val="S13"/>
      <sheetName val="Budgets"/>
      <sheetName val="Assumptions"/>
      <sheetName val="M_CT_OUT"/>
      <sheetName val="ﾕｰｻﾞｰ設定"/>
      <sheetName val="Customize Your Purchase Order"/>
      <sheetName val="Parameters"/>
      <sheetName val="resumen"/>
      <sheetName val="10-1 Media"/>
      <sheetName val="10-cut"/>
      <sheetName val="DCF"/>
      <sheetName val="SKA"/>
      <sheetName val="ADJ_-_RATE"/>
      <sheetName val="ADJ___RATE"/>
      <sheetName val="SCB_1_-_Current"/>
      <sheetName val="SCB_2_-_Current"/>
      <sheetName val="เงินกู้_MGC"/>
      <sheetName val="LC___TR_Listing"/>
      <sheetName val="BALANCE_SHEET_"/>
      <sheetName val="BS_ATTACH"/>
      <sheetName val="VariableII__period"/>
      <sheetName val="Customize_Your_Invoice"/>
      <sheetName val="Stock_Aging"/>
      <sheetName val="Dec_2001"/>
      <sheetName val="Sheet1_(2)"/>
      <sheetName val="CF_RECONCILE_-_1"/>
      <sheetName val="REVISED_VERSION1"/>
      <sheetName val="Family"/>
      <sheetName val="ALL KSFC RIGS EXCEPT R-5"/>
      <sheetName val="CONTROL"/>
      <sheetName val="SBM"/>
      <sheetName val="FP Friends Other"/>
      <sheetName val="163040 LC_TR"/>
      <sheetName val="3645-9_1_96"/>
      <sheetName val="CUSTOMER"/>
      <sheetName val="CA Sheet"/>
      <sheetName val="Total Inventory"/>
      <sheetName val="RM&amp;Sparepart"/>
      <sheetName val="Semi FG&amp;FG"/>
      <sheetName val="GL_Dec'14"/>
      <sheetName val="AHP_MASTER_ITEM(P%)06-Apr-2015_"/>
      <sheetName val="Provision NRV"/>
      <sheetName val="ADJ_-_RATE1"/>
      <sheetName val="ADJ___RATE1"/>
      <sheetName val="Cost_Centers"/>
      <sheetName val="_IB-PL-00-01_SUMMARY"/>
      <sheetName val="10-1_Media"/>
      <sheetName val="Customize_Your_Purchase_Order"/>
      <sheetName val="Header"/>
      <sheetName val="FF-3"/>
      <sheetName val="Disposal"/>
      <sheetName val="Seg-rent"/>
      <sheetName val="INDEX"/>
      <sheetName val="อมตะCiyt"/>
      <sheetName val="Exp"/>
      <sheetName val="ADJ_-_RATE2"/>
      <sheetName val="ADJ___RATE2"/>
      <sheetName val="SCB_1_-_Current2"/>
      <sheetName val="SCB_2_-_Current2"/>
      <sheetName val="BALANCE_SHEET_2"/>
      <sheetName val="BS_ATTACH2"/>
      <sheetName val="Sheet1_(2)2"/>
      <sheetName val="เงินกู้_MGC1"/>
      <sheetName val="LC___TR_Listing1"/>
      <sheetName val="Customize_Your_Invoice1"/>
      <sheetName val="Stock_Aging1"/>
      <sheetName val="VariableII__period1"/>
      <sheetName val="Dec_20011"/>
      <sheetName val="CF_RECONCILE_-_11"/>
      <sheetName val="SCB_1_-_Current1"/>
      <sheetName val="SCB_2_-_Current1"/>
      <sheetName val="BALANCE_SHEET_1"/>
      <sheetName val="BS_ATTACH1"/>
      <sheetName val="Sheet1_(2)1"/>
      <sheetName val="CJEs"/>
      <sheetName val="PL"/>
      <sheetName val="CRJE"/>
      <sheetName val="Discontinue_Item"/>
      <sheetName val="DEPSYS47"/>
      <sheetName val="DEP12"/>
      <sheetName val="Trial Balance"/>
      <sheetName val=" IBPL0001"/>
      <sheetName val="인원계획-미화"/>
      <sheetName val="TrialBalance Q3-2002"/>
      <sheetName val="Workbook Inputs"/>
      <sheetName val="D"/>
      <sheetName val="163040 LC-TR"/>
      <sheetName val="?????????????"/>
      <sheetName val="FY10-Loss"/>
      <sheetName val="F9 Parameters"/>
      <sheetName val="19"/>
      <sheetName val="MA"/>
      <sheetName val="A6"/>
      <sheetName val="ADJ_-_RATE3"/>
      <sheetName val="ADJ___RATE3"/>
      <sheetName val="SCB_1_-_Current3"/>
      <sheetName val="SCB_2_-_Current3"/>
      <sheetName val="เงินกู้_MGC2"/>
      <sheetName val="BALANCE_SHEET_3"/>
      <sheetName val="BS_ATTACH3"/>
      <sheetName val="LC___TR_Listing2"/>
      <sheetName val="VariableII__period2"/>
      <sheetName val="Customize_Your_Invoice2"/>
      <sheetName val="Stock_Aging2"/>
      <sheetName val="Dec_20012"/>
      <sheetName val="Sheet1_(2)3"/>
      <sheetName val="CF_RECONCILE_-_12"/>
      <sheetName val="ALL_KSFC_RIGS_EXCEPT_R-5"/>
      <sheetName val="FP_Friends_Other"/>
      <sheetName val="163040_LC_TR"/>
      <sheetName val="PPR50"/>
      <sheetName val="Customize Your Loan Manager"/>
      <sheetName val="Model-Monthly"/>
      <sheetName val="D190.2"/>
      <sheetName val="Variance"/>
      <sheetName val="Bang chiet tinh TBA"/>
      <sheetName val="DI"/>
      <sheetName val="table"/>
      <sheetName val="SWDV"/>
      <sheetName val="By Person"/>
      <sheetName val="CA_Sheet"/>
      <sheetName val="Cost_Centers1"/>
      <sheetName val="_IB-PL-00-01_SUMMARY1"/>
      <sheetName val="10-1_Media1"/>
      <sheetName val="Customize_Your_Purchase_Order1"/>
      <sheetName val="D190_2"/>
      <sheetName val="Inputs"/>
      <sheetName val="Depr"/>
      <sheetName val="LC"/>
      <sheetName val="MD&amp;A"/>
      <sheetName val="head Jan"/>
      <sheetName val="FF_3"/>
      <sheetName val="_____________"/>
      <sheetName val="ALL_KSFC_RIGS_EXCEPT_R-51"/>
      <sheetName val="CA_Sheet1"/>
      <sheetName val="BS"/>
      <sheetName val="ADJ_-_RATE4"/>
      <sheetName val="ADJ___RATE4"/>
      <sheetName val="SCB_1_-_Current4"/>
      <sheetName val="SCB_2_-_Current4"/>
      <sheetName val="เงินกู้_MGC3"/>
      <sheetName val="BALANCE_SHEET_4"/>
      <sheetName val="BS_ATTACH4"/>
      <sheetName val="LC___TR_Listing3"/>
      <sheetName val="VariableII__period3"/>
      <sheetName val="Customize_Your_Invoice3"/>
      <sheetName val="Stock_Aging3"/>
      <sheetName val="Dec_20013"/>
      <sheetName val="Sheet1_(2)4"/>
      <sheetName val="CF_RECONCILE_-_13"/>
      <sheetName val="FP_Friends_Other1"/>
      <sheetName val="163040_LC_TR1"/>
      <sheetName val="Total_Inventory"/>
      <sheetName val="Semi_FG&amp;FG"/>
      <sheetName val="Provision_NRV"/>
      <sheetName val="Trial_Balance"/>
      <sheetName val="_IBPL0001"/>
      <sheetName val="163040_LC-TR"/>
      <sheetName val="TrialBalance_Q3-2002"/>
      <sheetName val="Workbook_Inputs"/>
      <sheetName val="F9_Parameters"/>
      <sheetName val="???????????"/>
      <sheetName val="Data Entry"/>
      <sheetName val="input data"/>
      <sheetName val="選酋表"/>
      <sheetName val="Valo DCF"/>
      <sheetName val="Energy(update)"/>
      <sheetName val="List info"/>
      <sheetName val="ADJ_-_RATE5"/>
      <sheetName val="ADJ___RATE5"/>
      <sheetName val="SCB_1_-_Current5"/>
      <sheetName val="SCB_2_-_Current5"/>
      <sheetName val="เงินกู้_MGC4"/>
      <sheetName val="BALANCE_SHEET_5"/>
      <sheetName val="BS_ATTACH5"/>
      <sheetName val="LC___TR_Listing4"/>
      <sheetName val="VariableII__period4"/>
      <sheetName val="Customize_Your_Invoice4"/>
      <sheetName val="Stock_Aging4"/>
      <sheetName val="Sheet1_(2)5"/>
      <sheetName val="Dec_20014"/>
      <sheetName val="CF_RECONCILE_-_14"/>
      <sheetName val="Cost_Centers2"/>
      <sheetName val="_IB-PL-00-01_SUMMARY2"/>
      <sheetName val="Customize_Your_Purchase_Order2"/>
      <sheetName val="10-1_Media2"/>
      <sheetName val="ALL_KSFC_RIGS_EXCEPT_R-52"/>
      <sheetName val="FP_Friends_Other2"/>
      <sheetName val="163040_LC_TR2"/>
      <sheetName val="Total_Inventory1"/>
      <sheetName val="Semi_FG&amp;FG1"/>
      <sheetName val="Provision_NRV1"/>
      <sheetName val="CA_Sheet2"/>
      <sheetName val="Trial_Balance1"/>
      <sheetName val="_IBPL00011"/>
      <sheetName val="163040_LC-TR1"/>
      <sheetName val="TrialBalance_Q3-20021"/>
      <sheetName val="Workbook_Inputs1"/>
      <sheetName val="Bang_chiet_tinh_TBA"/>
      <sheetName val="Customize_Your_Loan_Manager"/>
      <sheetName val="Demand"/>
      <sheetName val="DB PPC PSF"/>
      <sheetName val="OCT-2001"/>
      <sheetName val="Plan-02"/>
      <sheetName val="CONSTANTS"/>
      <sheetName val="요인분석"/>
      <sheetName val="ELEC45-01"/>
      <sheetName val="liste"/>
      <sheetName val="Quote"/>
      <sheetName val="テーブル"/>
      <sheetName val="Sal07"/>
      <sheetName val="ADJ_-_RATE6"/>
      <sheetName val="ADJ___RATE6"/>
      <sheetName val="SCB_1_-_Current6"/>
      <sheetName val="SCB_2_-_Current6"/>
      <sheetName val="เงินกู้_MGC5"/>
      <sheetName val="BALANCE_SHEET_6"/>
      <sheetName val="BS_ATTACH6"/>
      <sheetName val="LC___TR_Listing5"/>
      <sheetName val="VariableII__period5"/>
      <sheetName val="Customize_Your_Invoice5"/>
      <sheetName val="Stock_Aging5"/>
      <sheetName val="Sheet1_(2)6"/>
      <sheetName val="Dec_20015"/>
      <sheetName val="CF_RECONCILE_-_15"/>
      <sheetName val="Cost_Centers3"/>
      <sheetName val="_IB-PL-00-01_SUMMARY3"/>
      <sheetName val="Customize_Your_Purchase_Order3"/>
      <sheetName val="10-1_Media3"/>
      <sheetName val="ALL_KSFC_RIGS_EXCEPT_R-53"/>
      <sheetName val="FP_Friends_Other3"/>
      <sheetName val="163040_LC_TR3"/>
      <sheetName val="Total_Inventory2"/>
      <sheetName val="Semi_FG&amp;FG2"/>
      <sheetName val="Provision_NRV2"/>
      <sheetName val="CA_Sheet3"/>
      <sheetName val="Trial_Balance2"/>
      <sheetName val="_IBPL00012"/>
      <sheetName val="163040_LC-TR2"/>
      <sheetName val="TrialBalance_Q3-20022"/>
      <sheetName val="Workbook_Inputs2"/>
      <sheetName val="F9_Parameters1"/>
      <sheetName val="D190_21"/>
      <sheetName val="Bang_chiet_tinh_TBA1"/>
      <sheetName val="Customize_Your_Loan_Manager1"/>
      <sheetName val="YSS31"/>
      <sheetName val="ng 12"/>
      <sheetName val="Record CR"/>
      <sheetName val="LOOSECHKLIST"/>
      <sheetName val="Bloomberg"/>
      <sheetName val="Asset41_42"/>
      <sheetName val="Manual"/>
      <sheetName val="Combine"/>
      <sheetName val="Parameter"/>
      <sheetName val="___________"/>
      <sheetName val="งบดุล"/>
      <sheetName val="Lead"/>
      <sheetName val="Links"/>
      <sheetName val="FF_4"/>
      <sheetName val="Sheet5"/>
      <sheetName val="ADJ_-_RATE7"/>
      <sheetName val="ADJ___RATE7"/>
      <sheetName val="SCB_1_-_Current7"/>
      <sheetName val="SCB_2_-_Current7"/>
      <sheetName val="เงินกู้_MGC6"/>
      <sheetName val="BALANCE_SHEET_7"/>
      <sheetName val="BS_ATTACH7"/>
      <sheetName val="LC___TR_Listing6"/>
      <sheetName val="VariableII__period6"/>
      <sheetName val="Customize_Your_Invoice6"/>
      <sheetName val="Stock_Aging6"/>
      <sheetName val="Dec_20016"/>
      <sheetName val="Sheet1_(2)7"/>
      <sheetName val="CF_RECONCILE_-_16"/>
      <sheetName val="Cost_Centers4"/>
      <sheetName val="_IB-PL-00-01_SUMMARY4"/>
      <sheetName val="Customize_Your_Purchase_Order4"/>
      <sheetName val="10-1_Media4"/>
      <sheetName val="ALL_KSFC_RIGS_EXCEPT_R-54"/>
      <sheetName val="FP_Friends_Other4"/>
      <sheetName val="163040_LC_TR4"/>
      <sheetName val="163040_LC-TR3"/>
      <sheetName val="Trial_Balance3"/>
      <sheetName val="_IBPL00013"/>
      <sheetName val="TrialBalance_Q3-20023"/>
      <sheetName val="Workbook_Inputs3"/>
      <sheetName val="CA_Sheet4"/>
      <sheetName val="F9_Parameters2"/>
      <sheetName val="Total_Inventory3"/>
      <sheetName val="Semi_FG&amp;FG3"/>
      <sheetName val="Provision_NRV3"/>
      <sheetName val="Customize_Your_Loan_Manager2"/>
      <sheetName val="D190_22"/>
      <sheetName val="Bang_chiet_tinh_TBA2"/>
      <sheetName val="Data_Entry"/>
      <sheetName val="input_data"/>
      <sheetName val="Valo_DCF"/>
      <sheetName val="head_Jan"/>
      <sheetName val="List_info"/>
      <sheetName val="By_Person"/>
      <sheetName val="DB_PPC_PSF"/>
      <sheetName val="ADJ_-_RATE8"/>
      <sheetName val="ADJ___RATE8"/>
      <sheetName val="SCB_1_-_Current8"/>
      <sheetName val="SCB_2_-_Current8"/>
      <sheetName val="เงินกู้_MGC7"/>
      <sheetName val="BALANCE_SHEET_8"/>
      <sheetName val="BS_ATTACH8"/>
      <sheetName val="LC___TR_Listing7"/>
      <sheetName val="VariableII__period7"/>
      <sheetName val="Customize_Your_Invoice7"/>
      <sheetName val="Stock_Aging7"/>
      <sheetName val="Dec_20017"/>
      <sheetName val="Sheet1_(2)8"/>
      <sheetName val="CF_RECONCILE_-_17"/>
      <sheetName val="Cost_Centers5"/>
      <sheetName val="_IB-PL-00-01_SUMMARY5"/>
      <sheetName val="Customize_Your_Purchase_Order5"/>
      <sheetName val="10-1_Media5"/>
      <sheetName val="ALL_KSFC_RIGS_EXCEPT_R-55"/>
      <sheetName val="FP_Friends_Other5"/>
      <sheetName val="163040_LC_TR5"/>
      <sheetName val="163040_LC-TR4"/>
      <sheetName val="Trial_Balance4"/>
      <sheetName val="_IBPL00014"/>
      <sheetName val="TrialBalance_Q3-20024"/>
      <sheetName val="Workbook_Inputs4"/>
      <sheetName val="CA_Sheet5"/>
      <sheetName val="F9_Parameters3"/>
      <sheetName val="Total_Inventory4"/>
      <sheetName val="Semi_FG&amp;FG4"/>
      <sheetName val="Provision_NRV4"/>
      <sheetName val="Customize_Your_Loan_Manager3"/>
      <sheetName val="D190_23"/>
      <sheetName val="Bang_chiet_tinh_TBA3"/>
      <sheetName val="Data_Entry1"/>
      <sheetName val="input_data1"/>
      <sheetName val="Valo_DCF1"/>
      <sheetName val="head_Jan1"/>
      <sheetName val="List_info1"/>
      <sheetName val="By_Person1"/>
      <sheetName val="DB_PPC_PSF1"/>
      <sheetName val="Note"/>
      <sheetName val="BUDGET"/>
      <sheetName val="NOV"/>
      <sheetName val="Incident  NP 2017"/>
      <sheetName val="DealerData"/>
      <sheetName val="Co. Code"/>
      <sheetName val="0"/>
      <sheetName val="P&amp;L"/>
      <sheetName val="Delta"/>
      <sheetName val="Manpower"/>
      <sheetName val="Tabelas"/>
      <sheetName val="WT_Util 99 LE"/>
      <sheetName val="PTA P&amp;S"/>
      <sheetName val="Waste Treatment Variable "/>
      <sheetName val="total"/>
      <sheetName val="Cover"/>
      <sheetName val="CA"/>
      <sheetName val="Drop List"/>
      <sheetName val="Input_TB"/>
      <sheetName val="Input_MV"/>
      <sheetName val="สรุปรวม"/>
      <sheetName val="Standing Data"/>
      <sheetName val="Asset &amp; Liability"/>
      <sheetName val="Net asset value"/>
      <sheetName val="oresreqsum"/>
      <sheetName val="detail"/>
      <sheetName val="CAN DOI - KET QUA"/>
      <sheetName val="TO - SP"/>
      <sheetName val="Newspaper"/>
      <sheetName val="Company Info"/>
      <sheetName val="CA Comp"/>
      <sheetName val="BPR"/>
      <sheetName val="cost4-47"/>
      <sheetName val="detailitems_159"/>
      <sheetName val="Cost center"/>
      <sheetName val="การหาผลรวม"/>
      <sheetName val="สัญญาบริการอื่น"/>
      <sheetName val="ค่าที่ปรึกษา"/>
      <sheetName val="สัญญาเช่าสนง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Month v YTD"/>
      <sheetName val=" IB-PL-YTD"/>
      <sheetName val="F1771-2"/>
      <sheetName val="MAT"/>
      <sheetName val="A"/>
      <sheetName val="PG7"/>
      <sheetName val="PG8"/>
      <sheetName val="manreq"/>
      <sheetName val="datalist"/>
      <sheetName val="load"/>
      <sheetName val="Database"/>
      <sheetName val="DAY"/>
      <sheetName val="Setup"/>
      <sheetName val="Sales"/>
      <sheetName val="Balance Sheet"/>
      <sheetName val="Sep"/>
      <sheetName val="J&amp;Q"/>
      <sheetName val="Drop down list"/>
      <sheetName val="Conso"/>
      <sheetName val="Write off"/>
      <sheetName val="Cost centre expenditure"/>
      <sheetName val="addl cost"/>
      <sheetName val="accumdeprn"/>
      <sheetName val="APCODE"/>
      <sheetName val="AA-1"/>
      <sheetName val="Cash Flow"/>
      <sheetName val="Co info"/>
      <sheetName val="Financial Summary"/>
      <sheetName val="Adj&amp;Rje(Z820) "/>
      <sheetName val="note_defect"/>
      <sheetName val="Spec 22104"/>
      <sheetName val="ADJ_-_RATE9"/>
      <sheetName val="ADJ___RATE9"/>
      <sheetName val="SCB_1_-_Current9"/>
      <sheetName val="SCB_2_-_Current9"/>
      <sheetName val="เงินกู้_MGC8"/>
      <sheetName val="BALANCE_SHEET_9"/>
      <sheetName val="BS_ATTACH9"/>
      <sheetName val="LC___TR_Listing8"/>
      <sheetName val="Customize_Your_Invoice8"/>
      <sheetName val="VariableII__period8"/>
      <sheetName val="Stock_Aging8"/>
      <sheetName val="Dec_20018"/>
      <sheetName val="Sheet1_(2)9"/>
      <sheetName val="CF_RECONCILE_-_18"/>
      <sheetName val="Cost_Centers6"/>
      <sheetName val="_IB-PL-00-01_SUMMARY6"/>
      <sheetName val="10-1_Media6"/>
      <sheetName val="ALL_KSFC_RIGS_EXCEPT_R-56"/>
      <sheetName val="Customize_Your_Purchase_Order6"/>
      <sheetName val="FP_Friends_Other6"/>
      <sheetName val="163040_LC_TR6"/>
      <sheetName val="Trial_Balance5"/>
      <sheetName val="_IBPL00015"/>
      <sheetName val="163040_LC-TR5"/>
      <sheetName val="CA_Sheet6"/>
      <sheetName val="D190_24"/>
      <sheetName val="F9_Parameters4"/>
      <sheetName val="TrialBalance_Q3-20025"/>
      <sheetName val="Workbook_Inputs5"/>
      <sheetName val="Total_Inventory5"/>
      <sheetName val="Semi_FG&amp;FG5"/>
      <sheetName val="Provision_NRV5"/>
      <sheetName val="Customize_Your_Loan_Manager4"/>
      <sheetName val="Bang_chiet_tinh_TBA4"/>
      <sheetName val="Data_Entry2"/>
      <sheetName val="input_data2"/>
      <sheetName val="head_Jan2"/>
      <sheetName val="Valo_DCF2"/>
      <sheetName val="List_info2"/>
      <sheetName val="By_Person2"/>
      <sheetName val="DB_PPC_PSF2"/>
      <sheetName val="ng_12"/>
      <sheetName val="Record_CR"/>
      <sheetName val="Incident__NP_2017"/>
      <sheetName val="Co__Code"/>
      <sheetName val="ADJ_-_RATE10"/>
      <sheetName val="ADJ___RATE10"/>
      <sheetName val="SCB_1_-_Current10"/>
      <sheetName val="SCB_2_-_Current10"/>
      <sheetName val="เงินกู้_MGC9"/>
      <sheetName val="BALANCE_SHEET_10"/>
      <sheetName val="BS_ATTACH10"/>
      <sheetName val="LC___TR_Listing9"/>
      <sheetName val="Customize_Your_Invoice9"/>
      <sheetName val="VariableII__period9"/>
      <sheetName val="Stock_Aging9"/>
      <sheetName val="Dec_20019"/>
      <sheetName val="Sheet1_(2)10"/>
      <sheetName val="CF_RECONCILE_-_19"/>
      <sheetName val="Cost_Centers7"/>
      <sheetName val="_IB-PL-00-01_SUMMARY7"/>
      <sheetName val="10-1_Media7"/>
      <sheetName val="ALL_KSFC_RIGS_EXCEPT_R-57"/>
      <sheetName val="Customize_Your_Purchase_Order7"/>
      <sheetName val="FP_Friends_Other7"/>
      <sheetName val="163040_LC_TR7"/>
      <sheetName val="Trial_Balance6"/>
      <sheetName val="_IBPL00016"/>
      <sheetName val="163040_LC-TR6"/>
      <sheetName val="CA_Sheet7"/>
      <sheetName val="D190_25"/>
      <sheetName val="F9_Parameters5"/>
      <sheetName val="TrialBalance_Q3-20026"/>
      <sheetName val="Workbook_Inputs6"/>
      <sheetName val="Total_Inventory6"/>
      <sheetName val="Semi_FG&amp;FG6"/>
      <sheetName val="Provision_NRV6"/>
      <sheetName val="Customize_Your_Loan_Manager5"/>
      <sheetName val="Bang_chiet_tinh_TBA5"/>
      <sheetName val="Data_Entry3"/>
      <sheetName val="input_data3"/>
      <sheetName val="head_Jan3"/>
      <sheetName val="Valo_DCF3"/>
      <sheetName val="List_info3"/>
      <sheetName val="By_Person3"/>
      <sheetName val="DB_PPC_PSF3"/>
      <sheetName val="ng_121"/>
      <sheetName val="Record_CR1"/>
      <sheetName val="Incident__NP_20171"/>
      <sheetName val="Co__Code1"/>
      <sheetName val="ADJ_-_RATE11"/>
      <sheetName val="ADJ___RATE11"/>
      <sheetName val="SCB_1_-_Current11"/>
      <sheetName val="SCB_2_-_Current11"/>
      <sheetName val="เงินกู้_MGC10"/>
      <sheetName val="BALANCE_SHEET_11"/>
      <sheetName val="BS_ATTACH11"/>
      <sheetName val="LC___TR_Listing10"/>
      <sheetName val="Customize_Your_Invoice10"/>
      <sheetName val="VariableII__period10"/>
      <sheetName val="Stock_Aging10"/>
      <sheetName val="Dec_200110"/>
      <sheetName val="Sheet1_(2)11"/>
      <sheetName val="CF_RECONCILE_-_110"/>
      <sheetName val="Cost_Centers8"/>
      <sheetName val="_IB-PL-00-01_SUMMARY8"/>
      <sheetName val="10-1_Media8"/>
      <sheetName val="ALL_KSFC_RIGS_EXCEPT_R-58"/>
      <sheetName val="Customize_Your_Purchase_Order8"/>
      <sheetName val="FP_Friends_Other8"/>
      <sheetName val="163040_LC_TR8"/>
      <sheetName val="Trial_Balance7"/>
      <sheetName val="_IBPL00017"/>
      <sheetName val="163040_LC-TR7"/>
      <sheetName val="CA_Sheet8"/>
      <sheetName val="D190_26"/>
      <sheetName val="F9_Parameters6"/>
      <sheetName val="TrialBalance_Q3-20027"/>
      <sheetName val="Workbook_Inputs7"/>
      <sheetName val="Total_Inventory7"/>
      <sheetName val="Semi_FG&amp;FG7"/>
      <sheetName val="Provision_NRV7"/>
      <sheetName val="Customize_Your_Loan_Manager6"/>
      <sheetName val="Bang_chiet_tinh_TBA6"/>
      <sheetName val="Data_Entry4"/>
      <sheetName val="input_data4"/>
      <sheetName val="head_Jan4"/>
      <sheetName val="Valo_DCF4"/>
      <sheetName val="List_info4"/>
      <sheetName val="By_Person4"/>
      <sheetName val="DB_PPC_PSF4"/>
      <sheetName val="ng_122"/>
      <sheetName val="Record_CR2"/>
      <sheetName val="Incident__NP_20172"/>
      <sheetName val="Co__Code2"/>
      <sheetName val="ADJ_-_RATE12"/>
      <sheetName val="ADJ___RATE12"/>
      <sheetName val="SCB_1_-_Current12"/>
      <sheetName val="SCB_2_-_Current12"/>
      <sheetName val="เงินกู้_MGC11"/>
      <sheetName val="BALANCE_SHEET_12"/>
      <sheetName val="BS_ATTACH12"/>
      <sheetName val="LC___TR_Listing11"/>
      <sheetName val="Customize_Your_Invoice11"/>
      <sheetName val="VariableII__period11"/>
      <sheetName val="Stock_Aging11"/>
      <sheetName val="Dec_200111"/>
      <sheetName val="Sheet1_(2)12"/>
      <sheetName val="CF_RECONCILE_-_111"/>
      <sheetName val="Cost_Centers9"/>
      <sheetName val="_IB-PL-00-01_SUMMARY9"/>
      <sheetName val="10-1_Media9"/>
      <sheetName val="ALL_KSFC_RIGS_EXCEPT_R-59"/>
      <sheetName val="Customize_Your_Purchase_Order9"/>
      <sheetName val="FP_Friends_Other9"/>
      <sheetName val="163040_LC_TR9"/>
      <sheetName val="Trial_Balance8"/>
      <sheetName val="_IBPL00018"/>
      <sheetName val="163040_LC-TR8"/>
      <sheetName val="CA_Sheet9"/>
      <sheetName val="D190_27"/>
      <sheetName val="F9_Parameters7"/>
      <sheetName val="TrialBalance_Q3-20028"/>
      <sheetName val="Workbook_Inputs8"/>
      <sheetName val="Total_Inventory8"/>
      <sheetName val="Semi_FG&amp;FG8"/>
      <sheetName val="Provision_NRV8"/>
      <sheetName val="Customize_Your_Loan_Manager7"/>
      <sheetName val="Bang_chiet_tinh_TBA7"/>
      <sheetName val="Data_Entry5"/>
      <sheetName val="input_data5"/>
      <sheetName val="head_Jan5"/>
      <sheetName val="Valo_DCF5"/>
      <sheetName val="List_info5"/>
      <sheetName val="By_Person5"/>
      <sheetName val="DB_PPC_PSF5"/>
      <sheetName val="ng_123"/>
      <sheetName val="Record_CR3"/>
      <sheetName val="Incident__NP_20173"/>
      <sheetName val="Co__Code3"/>
      <sheetName val="ADJ_-_RATE13"/>
      <sheetName val="ADJ___RATE13"/>
      <sheetName val="SCB_1_-_Current13"/>
      <sheetName val="SCB_2_-_Current13"/>
      <sheetName val="เงินกู้_MGC12"/>
      <sheetName val="BALANCE_SHEET_13"/>
      <sheetName val="BS_ATTACH13"/>
      <sheetName val="LC___TR_Listing12"/>
      <sheetName val="Customize_Your_Invoice12"/>
      <sheetName val="VariableII__period12"/>
      <sheetName val="Stock_Aging12"/>
      <sheetName val="Dec_200112"/>
      <sheetName val="Sheet1_(2)13"/>
      <sheetName val="CF_RECONCILE_-_112"/>
      <sheetName val="Cost_Centers10"/>
      <sheetName val="_IB-PL-00-01_SUMMARY10"/>
      <sheetName val="10-1_Media10"/>
      <sheetName val="ALL_KSFC_RIGS_EXCEPT_R-510"/>
      <sheetName val="Customize_Your_Purchase_Order10"/>
      <sheetName val="FP_Friends_Other10"/>
      <sheetName val="163040_LC_TR10"/>
      <sheetName val="Trial_Balance9"/>
      <sheetName val="_IBPL00019"/>
      <sheetName val="163040_LC-TR9"/>
      <sheetName val="CA_Sheet10"/>
      <sheetName val="D190_28"/>
      <sheetName val="F9_Parameters8"/>
      <sheetName val="TrialBalance_Q3-20029"/>
      <sheetName val="Workbook_Inputs9"/>
      <sheetName val="Total_Inventory9"/>
      <sheetName val="Semi_FG&amp;FG9"/>
      <sheetName val="Provision_NRV9"/>
      <sheetName val="Customize_Your_Loan_Manager8"/>
      <sheetName val="Bang_chiet_tinh_TBA8"/>
      <sheetName val="Data_Entry6"/>
      <sheetName val="input_data6"/>
      <sheetName val="head_Jan6"/>
      <sheetName val="Valo_DCF6"/>
      <sheetName val="List_info6"/>
      <sheetName val="By_Person6"/>
      <sheetName val="DB_PPC_PSF6"/>
      <sheetName val="ng_124"/>
      <sheetName val="Record_CR4"/>
      <sheetName val="Incident__NP_20174"/>
      <sheetName val="Co__Code4"/>
      <sheetName val="ADJ_-_RATE14"/>
      <sheetName val="ADJ___RATE14"/>
      <sheetName val="SCB_1_-_Current14"/>
      <sheetName val="SCB_2_-_Current14"/>
      <sheetName val="เงินกู้_MGC13"/>
      <sheetName val="BALANCE_SHEET_14"/>
      <sheetName val="BS_ATTACH14"/>
      <sheetName val="LC___TR_Listing13"/>
      <sheetName val="Customize_Your_Invoice13"/>
      <sheetName val="VariableII__period13"/>
      <sheetName val="Stock_Aging13"/>
      <sheetName val="Dec_200113"/>
      <sheetName val="Sheet1_(2)14"/>
      <sheetName val="CF_RECONCILE_-_113"/>
      <sheetName val="Cost_Centers11"/>
      <sheetName val="_IB-PL-00-01_SUMMARY11"/>
      <sheetName val="10-1_Media11"/>
      <sheetName val="ALL_KSFC_RIGS_EXCEPT_R-511"/>
      <sheetName val="Customize_Your_Purchase_Order11"/>
      <sheetName val="FP_Friends_Other11"/>
      <sheetName val="163040_LC_TR11"/>
      <sheetName val="Trial_Balance10"/>
      <sheetName val="_IBPL000110"/>
      <sheetName val="163040_LC-TR10"/>
      <sheetName val="CA_Sheet11"/>
      <sheetName val="D190_29"/>
      <sheetName val="F9_Parameters9"/>
      <sheetName val="TrialBalance_Q3-200210"/>
      <sheetName val="Workbook_Inputs10"/>
      <sheetName val="Total_Inventory10"/>
      <sheetName val="Semi_FG&amp;FG10"/>
      <sheetName val="Provision_NRV10"/>
      <sheetName val="Customize_Your_Loan_Manager9"/>
      <sheetName val="Bang_chiet_tinh_TBA9"/>
      <sheetName val="Data_Entry7"/>
      <sheetName val="input_data7"/>
      <sheetName val="head_Jan7"/>
      <sheetName val="Valo_DCF7"/>
      <sheetName val="List_info7"/>
      <sheetName val="By_Person7"/>
      <sheetName val="DB_PPC_PSF7"/>
      <sheetName val="ng_125"/>
      <sheetName val="Record_CR5"/>
      <sheetName val="Incident__NP_20175"/>
      <sheetName val="Co__Code5"/>
      <sheetName val="Sheet"/>
      <sheetName val="Y"/>
      <sheetName val="forecast-sgd"/>
      <sheetName val="unitcostรวม"/>
      <sheetName val="ค่าขนส่ง"/>
      <sheetName val="ref"/>
      <sheetName val="CAN_DOI_-_KET_QUA"/>
      <sheetName val="7251-02000-02252"/>
      <sheetName val="7251-01xxxx"/>
      <sheetName val="10"/>
      <sheetName val="fs-ytd"/>
      <sheetName val="แบบฟอร์มที่ 7 original"/>
      <sheetName val="แบบฟอร์มที่ 7 Project Base"/>
      <sheetName val="MJFT"/>
      <sheetName val="NL+Lcombine"/>
      <sheetName val="n-4.4"/>
      <sheetName val="Tables"/>
      <sheetName val="BudgetInput"/>
      <sheetName val="DISCOUNT (2)"/>
      <sheetName val="OthCode"/>
      <sheetName val="Datasheet"/>
      <sheetName val="Plant_Overhead"/>
      <sheetName val="ZD300"/>
      <sheetName val="PX"/>
      <sheetName val="PRODUCT"/>
      <sheetName val="All employee"/>
      <sheetName val="Wellhrs"/>
      <sheetName val="Instruction"/>
      <sheetName val="Ass"/>
      <sheetName val="ADJ"/>
      <sheetName val="Haft year tax estimation 1"/>
      <sheetName val="Haft year tax estimation 2"/>
      <sheetName val="Haft year tax estimation (1)"/>
      <sheetName val="Haft year tax estimation (2)"/>
      <sheetName val="Taxcal 6 Month"/>
      <sheetName val="TB"/>
      <sheetName val="Data Last year"/>
      <sheetName val="FA_2019"/>
      <sheetName val="GL_2019"/>
      <sheetName val="Retire 2015-2017"/>
      <sheetName val="New Item"/>
      <sheetName val="Register Cal Mar_04_July_05 "/>
      <sheetName val="Machine2,3'04"/>
      <sheetName val="B131 "/>
      <sheetName val="คีย์ข้อมูลรายละเอียดต่างๆ"/>
      <sheetName val="summary_p2"/>
      <sheetName val="กระจายบอร์ด"/>
      <sheetName val="PUF"/>
      <sheetName val="Group"/>
      <sheetName val="Cost_center"/>
      <sheetName val="Cost_center1"/>
      <sheetName val="Cost_center2"/>
      <sheetName val="Cost_center3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TB-CIV"/>
      <sheetName val="TB-ICM"/>
      <sheetName val="WT_Util_99_LE"/>
      <sheetName val="PTA_P&amp;S"/>
      <sheetName val="Waste_Treatment_Variable_"/>
      <sheetName val="Cost_center4"/>
      <sheetName val="Standing_Data"/>
      <sheetName val="Asset_&amp;_Liability"/>
      <sheetName val="Net_asset_value"/>
      <sheetName val="Drop_List"/>
      <sheetName val="Bank_CA&amp;SA"/>
      <sheetName val="AR_-CID"/>
      <sheetName val="ดบ_ค้างรับ_Tisco"/>
      <sheetName val="คชจ_ล่วงหน้า"/>
      <sheetName val="ก่อสร้าง_ล่วงหน้า"/>
      <sheetName val="ภาษีหัก_ณ_ที่จ่าย"/>
      <sheetName val="คชจ_รอเรียกเก็บ_TDT"/>
      <sheetName val="อุปกรณ์(หน่วยงาน)_"/>
      <sheetName val="ICS_Cost_by_units"/>
      <sheetName val="ICM_Budget&amp;Cost_Phase_I"/>
      <sheetName val="ICM_Budget_Cost_Phase_II"/>
      <sheetName val="ICm_Cost_by_units"/>
      <sheetName val="CIV_AP_2-131-00"/>
      <sheetName val="ICM_AP_2-131-00"/>
      <sheetName val="CIV_AP_2-133-00"/>
      <sheetName val="ICM_AP_2-133-00"/>
      <sheetName val="ICM_AP_RPT"/>
      <sheetName val="CIV_AP_RPT"/>
      <sheetName val="CHQระหว่างทาง_2-132-00"/>
      <sheetName val="ภาษีเงินได้หัก_ณ_ที่จ่าย"/>
      <sheetName val="ค้างจ่าย_CID"/>
      <sheetName val="เงินทดรองรับ_2-191-00"/>
      <sheetName val="เงินทดรองรับ_2-193-00"/>
      <sheetName val="เงินทดรองรับ_2-194-xx"/>
      <sheetName val="สรุปเงินมัดจำห้องชุด_Agent"/>
      <sheetName val="Commission-Tiny_(Chinese)"/>
      <sheetName val="Commission-Sky_Pro_(Thai)"/>
      <sheetName val="สำรองผลประโยชน์พนง_"/>
      <sheetName val="รด_บริหาร"/>
      <sheetName val="รด_อื่น"/>
      <sheetName val="6-120-10_ค่าเช่า"/>
      <sheetName val="6-120-20_ค่าบริการ"/>
      <sheetName val="6-120-50_ค่าซ่อมแซม"/>
      <sheetName val="6-150-10_ค่าที่ปรึกษา"/>
      <sheetName val="6-130-20_ส่งเสริมการขาย"/>
      <sheetName val="6-130-30_คอมมิชชั่น-ICS"/>
      <sheetName val="6-130-30_คอมมิชชั่น-ICM"/>
      <sheetName val="#6-200-00_ดอกเบี้ยจ่าย"/>
      <sheetName val="TO_-_SP"/>
      <sheetName val="Company_Info"/>
      <sheetName val="CA_Comp"/>
      <sheetName val="All_employee"/>
      <sheetName val="ENG_SUM_SBM3_2007"/>
      <sheetName val="REV2_ENG-SUM_SBM2_FOR_AGM_CO"/>
      <sheetName val="ORGANIZATION PLASTIC GROUP "/>
      <sheetName val="ORGANIZATION PLASTIC GROUP  2"/>
      <sheetName val="IMPROVE MAN POWER"/>
      <sheetName val="ฟอล์ม B2"/>
      <sheetName val="Man power SPEC"/>
      <sheetName val="Man power SPEC (2)"/>
      <sheetName val="Current ORG"/>
      <sheetName val="ปรับโครงสร้าง"/>
      <sheetName val="Blank ORG"/>
      <sheetName val="DLOT Calculate"/>
      <sheetName val="ประเมิน "/>
      <sheetName val="Improvement Plan"/>
      <sheetName val="รายชื่อพนักงาน "/>
      <sheetName val="Machine capacity"/>
      <sheetName val="DLOT Current"/>
      <sheetName val="ORG (2)"/>
      <sheetName val="Injection new"/>
      <sheetName val="Injection new "/>
      <sheetName val="A+B"/>
      <sheetName val="บังคับเป็น"/>
      <sheetName val="ปรับปรุง"/>
      <sheetName val="16jun12"/>
      <sheetName val="9jun12"/>
      <sheetName val="12jun12"/>
      <sheetName val="15jun12"/>
      <sheetName val="9109"/>
      <sheetName val="Jul.02"/>
      <sheetName val="K2"/>
      <sheetName val="OSM"/>
      <sheetName val="C.A.Add1 (App III)"/>
      <sheetName val="R&amp;M confirmation (App A)"/>
      <sheetName val="Marine insurance (App B)"/>
      <sheetName val="Reinvestment Allowance"/>
      <sheetName val="Q_Charts"/>
      <sheetName val="A_Charts"/>
      <sheetName val="Q_A1"/>
      <sheetName val="Q_A2"/>
      <sheetName val="Q_BS"/>
      <sheetName val="Q_CF"/>
      <sheetName val="Q_PL"/>
      <sheetName val="Text"/>
      <sheetName val="Calc"/>
      <sheetName val="M_C"/>
      <sheetName val="Q_PR"/>
      <sheetName val="45_A"/>
      <sheetName val="Quik"/>
      <sheetName val="Front"/>
      <sheetName val="Sens"/>
      <sheetName val="Upgrade"/>
      <sheetName val="Prod"/>
      <sheetName val="600"/>
      <sheetName val="gl"/>
      <sheetName val="TC"/>
      <sheetName val="ADD"/>
      <sheetName val="SCH"/>
      <sheetName val="Map"/>
      <sheetName val="0100"/>
      <sheetName val="INFO"/>
      <sheetName val="1 LeadSchedule"/>
      <sheetName val="Sch18-34"/>
      <sheetName val="U"/>
      <sheetName val="Validation"/>
      <sheetName val="CA99"/>
      <sheetName val="Age311299TAS"/>
      <sheetName val="TASintDec00"/>
      <sheetName val="P4DDBFTAS"/>
      <sheetName val="TC YA2000 cyb (R)"/>
      <sheetName val="TaxComp"/>
      <sheetName val="CA Sum"/>
      <sheetName val="Exempt"/>
      <sheetName val="ACCLIST"/>
      <sheetName val="Stat A"/>
      <sheetName val="Addition"/>
      <sheetName val="SSP HOURS"/>
      <sheetName val="C_A_Add1_(App_III)"/>
      <sheetName val="R&amp;M_confirmation_(App_A)"/>
      <sheetName val="Marine_insurance_(App_B)"/>
      <sheetName val="Reinvestment_Allowance"/>
      <sheetName val="MainComp"/>
      <sheetName val="MFA"/>
      <sheetName val="P_L"/>
      <sheetName val="structure"/>
      <sheetName val="income"/>
      <sheetName val="2.A2.L Fixed Assets"/>
      <sheetName val="C_A_Add1_(App_III)1"/>
      <sheetName val="R&amp;M_confirmation_(App_A)1"/>
      <sheetName val="Marine_insurance_(App_B)1"/>
      <sheetName val="Reinvestment_Allowance1"/>
      <sheetName val="kk"/>
      <sheetName val="FF_6"/>
      <sheetName val="IntDec00TespM&amp;B"/>
      <sheetName val="Age311299TESP"/>
      <sheetName val="P4DDBFTESP"/>
      <sheetName val="#REF"/>
      <sheetName val="HEADCOUNT WORKSHEET"/>
      <sheetName val="ACLSHL96"/>
      <sheetName val="Mat'l Pareto"/>
      <sheetName val="Details_ACT"/>
      <sheetName val="AJE"/>
      <sheetName val="RJE"/>
      <sheetName val="A3"/>
      <sheetName val="C"/>
      <sheetName val="E"/>
      <sheetName val="E3"/>
      <sheetName val="F"/>
      <sheetName val="F1"/>
      <sheetName val="F2"/>
      <sheetName val="G"/>
      <sheetName val="K"/>
      <sheetName val="M"/>
      <sheetName val="M2"/>
      <sheetName val="N"/>
      <sheetName val="N2"/>
      <sheetName val="Q"/>
      <sheetName val="Q1"/>
      <sheetName val="U1"/>
      <sheetName val="U3"/>
      <sheetName val="U3-1"/>
      <sheetName val="U4"/>
      <sheetName val="U5"/>
      <sheetName val="U6"/>
      <sheetName val="U6-1"/>
      <sheetName val="U7"/>
      <sheetName val="U8"/>
      <sheetName val="Template"/>
      <sheetName val="tax-ss"/>
      <sheetName val="U3|1"/>
      <sheetName val="C4"/>
      <sheetName val="Inventory Valuation-detail- (2)"/>
      <sheetName val="price"/>
      <sheetName val="Tax"/>
      <sheetName val="FS"/>
      <sheetName val="BPCOR DETAILS"/>
      <sheetName val="BPMKT DETAILS"/>
      <sheetName val="JV"/>
      <sheetName val="ACT-MTH"/>
      <sheetName val="FF-1"/>
      <sheetName val="K4. F&amp;F"/>
      <sheetName val="Format (2)"/>
      <sheetName val="Riskk"/>
      <sheetName val="InterFund"/>
      <sheetName val="InTB"/>
      <sheetName val="Main"/>
      <sheetName val="NewUnit"/>
      <sheetName val="InStock"/>
      <sheetName val="Bal"/>
      <sheetName val="List"/>
      <sheetName val="Excess Calc"/>
      <sheetName val="TY"/>
      <sheetName val="PL3"/>
      <sheetName val="TC_YA2000_cyb_(R)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2"/>
      <sheetName val="FF-4"/>
      <sheetName val="FF-4a"/>
      <sheetName val="FF-5"/>
      <sheetName val="FF-6"/>
      <sheetName val="FF-7"/>
      <sheetName val="FF-8"/>
      <sheetName val="11"/>
      <sheetName val="20"/>
      <sheetName val="21"/>
      <sheetName val="30"/>
      <sheetName val="40"/>
      <sheetName val="50"/>
      <sheetName val="DD-10"/>
      <sheetName val="IntDec00TespM_B"/>
      <sheetName val="JAN"/>
      <sheetName val="Criteria"/>
      <sheetName val="BB1-2(ss)"/>
      <sheetName val="Expense Summary"/>
      <sheetName val="BGI - Interco wkg"/>
      <sheetName val="FAMS Adj."/>
      <sheetName val="Client Adj.- BGI"/>
      <sheetName val="Client Adj.-BGM"/>
      <sheetName val="Breakdown"/>
      <sheetName val="BGM BS"/>
      <sheetName val="BGM STAT"/>
      <sheetName val="BGI BS"/>
      <sheetName val="BGI STAT"/>
      <sheetName val="TB_300605"/>
      <sheetName val="TB_311205"/>
      <sheetName val="Spliting Balance Sheet - 1204( "/>
      <sheetName val="01.0"/>
      <sheetName val="대차대조표-공시형"/>
      <sheetName val="B"/>
      <sheetName val="Balance_Sheet"/>
      <sheetName val="BGI_-_Interco_wkg"/>
      <sheetName val="FAMS_Adj_"/>
      <sheetName val="Client_Adj_-_BGI"/>
      <sheetName val="Client_Adj_-BGM"/>
      <sheetName val="BGM_BS"/>
      <sheetName val="BGM_STAT"/>
      <sheetName val="BGI_BS"/>
      <sheetName val="BGI_STAT"/>
      <sheetName val="Spliting_Balance_Sheet_-_1204(_"/>
      <sheetName val="IntBS"/>
      <sheetName val="BalSht"/>
      <sheetName val="Cash (new)"/>
      <sheetName val="Equity"/>
      <sheetName val="Module1"/>
      <sheetName val="P&amp;L-sch1"/>
      <sheetName val="B1-2"/>
      <sheetName val="青岛海尔"/>
      <sheetName val="广州汉林"/>
      <sheetName val="Int-Sch5"/>
      <sheetName val="MCMD95"/>
      <sheetName val="MCMD95 (1)"/>
      <sheetName val="NAMD95"/>
      <sheetName val="NCSD95"/>
      <sheetName val="Cash_(new)"/>
      <sheetName val="TMS2000"/>
      <sheetName val="FSA"/>
      <sheetName val="FF-2 (1)"/>
      <sheetName val="FF-21"/>
      <sheetName val="Register"/>
      <sheetName val="K5-1"/>
      <sheetName val="FB1 (2)"/>
      <sheetName val="BS (3)"/>
      <sheetName val="D1 (3)"/>
      <sheetName val="E1  (3)"/>
      <sheetName val="F1  (3)"/>
      <sheetName val="G1  (3)"/>
      <sheetName val="J1 (3)"/>
      <sheetName val="J3 (3)"/>
      <sheetName val="M1 (3)"/>
      <sheetName val="M1-1 (3)"/>
      <sheetName val="M1-2 (3)"/>
      <sheetName val="N1 (3)"/>
      <sheetName val="General info"/>
      <sheetName val="PBSE BS"/>
      <sheetName val="comp of re pack"/>
      <sheetName val="CF Statements"/>
      <sheetName val="Stmt of equity"/>
      <sheetName val="SUAD"/>
      <sheetName val="A5-1"/>
      <sheetName val="A13"/>
      <sheetName val="FB1"/>
      <sheetName val="FB2"/>
      <sheetName val="GP analysis"/>
      <sheetName val="FB3"/>
      <sheetName val="PBSE PL"/>
      <sheetName val="FB4 Sch9 Disclosure"/>
      <sheetName val="HCC1"/>
      <sheetName val="HCC4"/>
      <sheetName val="HCC5"/>
      <sheetName val="HHH1"/>
      <sheetName val="D1"/>
      <sheetName val="D1-1"/>
      <sheetName val="E1 "/>
      <sheetName val="FE3"/>
      <sheetName val="FE3-1"/>
      <sheetName val="HLL1"/>
      <sheetName val="E4"/>
      <sheetName val="HE1"/>
      <sheetName val="HE2-1"/>
      <sheetName val="HE2"/>
      <sheetName val="F1 "/>
      <sheetName val="G1 "/>
      <sheetName val="J1"/>
      <sheetName val="J3"/>
      <sheetName val="M1"/>
      <sheetName val="M1-1"/>
      <sheetName val="M1-2"/>
      <sheetName val="N1"/>
      <sheetName val="General info (2)"/>
      <sheetName val="BS (2)"/>
      <sheetName val="CF Statements (2)"/>
      <sheetName val="Stmt of equity (2)"/>
      <sheetName val="B1"/>
      <sheetName val="D1 (2)"/>
      <sheetName val="D1-1 (2)"/>
      <sheetName val="E1  (2)"/>
      <sheetName val="F1  (2)"/>
      <sheetName val="G1  (2)"/>
      <sheetName val="J1 (2)"/>
      <sheetName val="J3 (2)"/>
      <sheetName val="Tax (2)"/>
      <sheetName val="L1 (2)"/>
      <sheetName val="L1-1"/>
      <sheetName val="M1 (2)"/>
      <sheetName val="M1-1 (2)"/>
      <sheetName val="M1-2 (2)"/>
      <sheetName val="N1 (2)"/>
      <sheetName val="X Rates"/>
      <sheetName val="FA-LISTING"/>
      <sheetName val="(R&amp;D"/>
      <sheetName val="itc"/>
      <sheetName val="U101"/>
      <sheetName val="C101"/>
      <sheetName val="I101"/>
      <sheetName val="M101"/>
      <sheetName val="G101"/>
      <sheetName val="T101 "/>
      <sheetName val="WTB"/>
      <sheetName val="Adm97"/>
      <sheetName val="B7"/>
      <sheetName val="AP-PL"/>
      <sheetName val="AP-BS"/>
      <sheetName val="AA"/>
      <sheetName val="Reclassification"/>
      <sheetName val="G1"/>
      <sheetName val="G2"/>
      <sheetName val="G3"/>
      <sheetName val="G4"/>
      <sheetName val="G5"/>
      <sheetName val="G6"/>
      <sheetName val="G(GL)"/>
      <sheetName val="Posting entries"/>
      <sheetName val="H1"/>
      <sheetName val="H2"/>
      <sheetName val="J2"/>
      <sheetName val="J4"/>
      <sheetName val="K1"/>
      <sheetName val="K4"/>
      <sheetName val="L1"/>
      <sheetName val="O1"/>
      <sheetName val="P1"/>
      <sheetName val="P2"/>
      <sheetName val="P3"/>
      <sheetName val="R1"/>
      <sheetName val="R1-1"/>
      <sheetName val="RR2"/>
      <sheetName val="R3"/>
      <sheetName val="R7"/>
      <sheetName val="tec"/>
      <sheetName val="P3(Ameded"/>
      <sheetName val="P3(Sch)"/>
      <sheetName val="P4"/>
      <sheetName val="R2"/>
      <sheetName val="R4"/>
      <sheetName val="R5-1"/>
      <sheetName val="R6"/>
      <sheetName val="GL-Andy current ac"/>
      <sheetName val="S1"/>
      <sheetName val="S3"/>
      <sheetName val="S2"/>
      <sheetName val="S4"/>
      <sheetName val="S5"/>
      <sheetName val="T1"/>
      <sheetName val="T2"/>
      <sheetName val="6A CA"/>
      <sheetName val="C_A_Add1_(App_III)2"/>
      <sheetName val="R&amp;M_confirmation_(App_A)2"/>
      <sheetName val="Marine_insurance_(App_B)2"/>
      <sheetName val="Reinvestment_Allowance2"/>
      <sheetName val="F1.2"/>
      <sheetName val="Nhapxuat"/>
      <sheetName val="A3-1"/>
      <sheetName val="Q(HP)"/>
      <sheetName val="Q-HP-14"/>
      <sheetName val="Q-HP-31"/>
      <sheetName val="P101"/>
      <sheetName val="H101"/>
      <sheetName val="P501"/>
      <sheetName val=" Balance Sheet"/>
      <sheetName val=" Profit Projection sum"/>
      <sheetName val="DPLA"/>
      <sheetName val="Capacity"/>
      <sheetName val="Product segment"/>
      <sheetName val="TBCS-BS"/>
      <sheetName val="Profit &amp; Loss Yr 1"/>
      <sheetName val="Profit &amp; Loss Yr 2"/>
      <sheetName val="Profit &amp; Loss Yr 3"/>
      <sheetName val="Staff cost"/>
      <sheetName val="Calculations"/>
      <sheetName val="Fixed Assets Sum(2005)"/>
      <sheetName val="Fixed Assets Sum(2006)"/>
      <sheetName val="Fixed Assets Sum(2007)"/>
      <sheetName val="Cash Flow Yr 1"/>
      <sheetName val="Cash Flow Yr 2"/>
      <sheetName val="Cash Flow Yr 3"/>
      <sheetName val="Bal Sheet Yr 1"/>
      <sheetName val="Bal Sheet Yr 2"/>
      <sheetName val="Bal Sheet Yr 3"/>
      <sheetName val="TBS"/>
      <sheetName val="TPL"/>
      <sheetName val="TRecon"/>
      <sheetName val="Deferred taxation (1)"/>
      <sheetName val="Deferred taxation (2)"/>
      <sheetName val="Recon of FA"/>
      <sheetName val="Reasonableness test"/>
      <sheetName val="NQ Asset Summary"/>
      <sheetName val="Graphs"/>
      <sheetName val="UserDefined"/>
      <sheetName val="S.DEBTOR07"/>
      <sheetName val="S_DEBTOR07"/>
      <sheetName val="jubm-red"/>
      <sheetName val="C2"/>
      <sheetName val="chart 1"/>
      <sheetName val="TC_YA2000_cyb_(R)1"/>
      <sheetName val="SSP_HOURS"/>
      <sheetName val="Stat_A"/>
      <sheetName val="HEADCOUNT_WORKSHEET"/>
      <sheetName val="Mat'l_Pareto"/>
      <sheetName val="Inventory_Valuation-detail-_(2)"/>
      <sheetName val="BPCOR_DETAILS"/>
      <sheetName val="BPMKT_DETAILS"/>
      <sheetName val="1_LeadSchedule"/>
      <sheetName val="K4__F&amp;F"/>
      <sheetName val="Format_(2)"/>
      <sheetName val="Excess_Calc"/>
      <sheetName val="Balance_Sheet1"/>
      <sheetName val="BGI_-_Interco_wkg1"/>
      <sheetName val="FAMS_Adj_1"/>
      <sheetName val="Client_Adj_-_BGI1"/>
      <sheetName val="Client_Adj_-BGM1"/>
      <sheetName val="BGM_BS1"/>
      <sheetName val="BGM_STAT1"/>
      <sheetName val="BGI_BS1"/>
      <sheetName val="BGI_STAT1"/>
      <sheetName val="Spliting_Balance_Sheet_-_1204(1"/>
      <sheetName val="01_0"/>
      <sheetName val="U_"/>
      <sheetName val="Expense_Summary"/>
      <sheetName val="FF-2_(1)"/>
      <sheetName val="_Balance_Sheet"/>
      <sheetName val="_Profit_Projection_sum"/>
      <sheetName val="Cash_Flow"/>
      <sheetName val="Product_segment"/>
      <sheetName val="Profit_&amp;_Loss_Yr_1"/>
      <sheetName val="Profit_&amp;_Loss_Yr_2"/>
      <sheetName val="Profit_&amp;_Loss_Yr_3"/>
      <sheetName val="Staff_cost"/>
      <sheetName val="Fixed_Assets_Sum(2005)"/>
      <sheetName val="Fixed_Assets_Sum(2006)"/>
      <sheetName val="Fixed_Assets_Sum(2007)"/>
      <sheetName val="Cash_Flow_Yr_1"/>
      <sheetName val="Cash_Flow_Yr_2"/>
      <sheetName val="Cash_Flow_Yr_3"/>
      <sheetName val="Bal_Sheet_Yr_1"/>
      <sheetName val="Bal_Sheet_Yr_2"/>
      <sheetName val="Bal_Sheet_Yr_3"/>
      <sheetName val="Deferred_taxation_(1)"/>
      <sheetName val="Deferred_taxation_(2)"/>
      <sheetName val="Recon_of_FA"/>
      <sheetName val="Reasonableness_test"/>
      <sheetName val="NQ_Asset_Summary"/>
      <sheetName val="S_DEBTOR071"/>
      <sheetName val="FB1_(2)"/>
      <sheetName val="BS_(3)"/>
      <sheetName val="D1_(3)"/>
      <sheetName val="E1__(3)"/>
      <sheetName val="F1__(3)"/>
      <sheetName val="G1__(3)"/>
      <sheetName val="J1_(3)"/>
      <sheetName val="J3_(3)"/>
      <sheetName val="M1_(3)"/>
      <sheetName val="M1-1_(3)"/>
      <sheetName val="M1-2_(3)"/>
      <sheetName val="N1_(3)"/>
      <sheetName val="General_info"/>
      <sheetName val="PBSE_BS"/>
      <sheetName val="comp_of_re_pack"/>
      <sheetName val="CF_Statements"/>
      <sheetName val="Stmt_of_equity"/>
      <sheetName val="GP_analysis"/>
      <sheetName val="PBSE_PL"/>
      <sheetName val="FB4_Sch9_Disclosure"/>
      <sheetName val="E1_"/>
      <sheetName val="F1_"/>
      <sheetName val="G1_"/>
      <sheetName val="General_info_(2)"/>
      <sheetName val="BS_(2)"/>
      <sheetName val="CF_Statements_(2)"/>
      <sheetName val="Stmt_of_equity_(2)"/>
      <sheetName val="D1_(2)"/>
      <sheetName val="D1-1_(2)"/>
      <sheetName val="E1__(2)"/>
      <sheetName val="F1__(2)"/>
      <sheetName val="G1__(2)"/>
      <sheetName val="J1_(2)"/>
      <sheetName val="J3_(2)"/>
      <sheetName val="Tax_(2)"/>
      <sheetName val="L1_(2)"/>
      <sheetName val="M1_(2)"/>
      <sheetName val="M1-1_(2)"/>
      <sheetName val="M1-2_(2)"/>
      <sheetName val="N1_(2)"/>
      <sheetName val="X_Rates"/>
      <sheetName val="C_A_Add1_(App_III)3"/>
      <sheetName val="R&amp;M_confirmation_(App_A)3"/>
      <sheetName val="Marine_insurance_(App_B)3"/>
      <sheetName val="Reinvestment_Allowance3"/>
      <sheetName val="TC_YA2000_cyb_(R)2"/>
      <sheetName val="SSP_HOURS1"/>
      <sheetName val="Stat_A1"/>
      <sheetName val="HEADCOUNT_WORKSHEET1"/>
      <sheetName val="Mat'l_Pareto1"/>
      <sheetName val="Inventory_Valuation-detail-_(21"/>
      <sheetName val="BPCOR_DETAILS1"/>
      <sheetName val="BPMKT_DETAILS1"/>
      <sheetName val="1_LeadSchedule1"/>
      <sheetName val="K4__F&amp;F1"/>
      <sheetName val="Format_(2)1"/>
      <sheetName val="Excess_Calc1"/>
      <sheetName val="Balance_Sheet2"/>
      <sheetName val="BGI_-_Interco_wkg2"/>
      <sheetName val="FAMS_Adj_2"/>
      <sheetName val="Client_Adj_-_BGI2"/>
      <sheetName val="Client_Adj_-BGM2"/>
      <sheetName val="BGM_BS2"/>
      <sheetName val="BGM_STAT2"/>
      <sheetName val="BGI_BS2"/>
      <sheetName val="BGI_STAT2"/>
      <sheetName val="Spliting_Balance_Sheet_-_1204(2"/>
      <sheetName val="01_01"/>
      <sheetName val="U_1"/>
      <sheetName val="Expense_Summary1"/>
      <sheetName val="FF-2_(1)1"/>
      <sheetName val="_Balance_Sheet1"/>
      <sheetName val="_Profit_Projection_sum1"/>
      <sheetName val="Cash_Flow1"/>
      <sheetName val="Product_segment1"/>
      <sheetName val="Profit_&amp;_Loss_Yr_11"/>
      <sheetName val="Profit_&amp;_Loss_Yr_21"/>
      <sheetName val="Profit_&amp;_Loss_Yr_31"/>
      <sheetName val="Staff_cost1"/>
      <sheetName val="Fixed_Assets_Sum(2005)1"/>
      <sheetName val="Fixed_Assets_Sum(2006)1"/>
      <sheetName val="Fixed_Assets_Sum(2007)1"/>
      <sheetName val="Cash_Flow_Yr_11"/>
      <sheetName val="Cash_Flow_Yr_21"/>
      <sheetName val="Cash_Flow_Yr_31"/>
      <sheetName val="Bal_Sheet_Yr_11"/>
      <sheetName val="Bal_Sheet_Yr_21"/>
      <sheetName val="Bal_Sheet_Yr_31"/>
      <sheetName val="Deferred_taxation_(1)1"/>
      <sheetName val="Deferred_taxation_(2)1"/>
      <sheetName val="Recon_of_FA1"/>
      <sheetName val="Reasonableness_test1"/>
      <sheetName val="NQ_Asset_Summary1"/>
      <sheetName val="S_DEBTOR072"/>
      <sheetName val="FB1_(2)1"/>
      <sheetName val="BS_(3)1"/>
      <sheetName val="D1_(3)1"/>
      <sheetName val="E1__(3)1"/>
      <sheetName val="F1__(3)1"/>
      <sheetName val="G1__(3)1"/>
      <sheetName val="J1_(3)1"/>
      <sheetName val="J3_(3)1"/>
      <sheetName val="M1_(3)1"/>
      <sheetName val="M1-1_(3)1"/>
      <sheetName val="M1-2_(3)1"/>
      <sheetName val="N1_(3)1"/>
      <sheetName val="General_info1"/>
      <sheetName val="PBSE_BS1"/>
      <sheetName val="comp_of_re_pack1"/>
      <sheetName val="CF_Statements1"/>
      <sheetName val="Stmt_of_equity1"/>
      <sheetName val="GP_analysis1"/>
      <sheetName val="PBSE_PL1"/>
      <sheetName val="FB4_Sch9_Disclosure1"/>
      <sheetName val="E1_1"/>
      <sheetName val="F1_1"/>
      <sheetName val="G1_1"/>
      <sheetName val="General_info_(2)1"/>
      <sheetName val="BS_(2)1"/>
      <sheetName val="CF_Statements_(2)1"/>
      <sheetName val="Stmt_of_equity_(2)1"/>
      <sheetName val="D1_(2)1"/>
      <sheetName val="D1-1_(2)1"/>
      <sheetName val="E1__(2)1"/>
      <sheetName val="F1__(2)1"/>
      <sheetName val="G1__(2)1"/>
      <sheetName val="J1_(2)1"/>
      <sheetName val="J3_(2)1"/>
      <sheetName val="Tax_(2)1"/>
      <sheetName val="L1_(2)1"/>
      <sheetName val="M1_(2)1"/>
      <sheetName val="M1-1_(2)1"/>
      <sheetName val="M1-2_(2)1"/>
      <sheetName val="N1_(2)1"/>
      <sheetName val="X_Rates1"/>
      <sheetName val="A2.02 Fixed Assets"/>
      <sheetName val=""/>
      <sheetName val="现金清单"/>
      <sheetName val="Acs"/>
      <sheetName val="Customer(Farm)"/>
      <sheetName val="FORMC94"/>
      <sheetName val="Details"/>
      <sheetName val="BGT97STAFF"/>
      <sheetName val="GL CB"/>
      <sheetName val="GL M"/>
      <sheetName val="Gain Loss Calculation"/>
      <sheetName val="TB_55(6M)"/>
      <sheetName val="Deferred Charge"/>
      <sheetName val="Detail รายบุคคลปี 58"/>
      <sheetName val="CST1198"/>
      <sheetName val="BAL42"/>
      <sheetName val="FF_2"/>
      <sheetName val="Val_Ind"/>
      <sheetName val="IFS"/>
      <sheetName val="UF"/>
      <sheetName val="HH"/>
      <sheetName val="boq"/>
      <sheetName val="Sale 0404"/>
      <sheetName val="Sale0311"/>
      <sheetName val="Sale0309"/>
      <sheetName val="IBA &lt;O3&gt;"/>
      <sheetName val="Loan Amortization Table"/>
      <sheetName val="Linkage Quote"/>
      <sheetName val="Month_v_YTD"/>
      <sheetName val="_IB-PL-YTD"/>
      <sheetName val="QR_4.1"/>
      <sheetName val="Weights"/>
      <sheetName val="_Lookup"/>
      <sheetName val="CODE,NAME"/>
      <sheetName val="RATE"/>
      <sheetName val="AFA"/>
      <sheetName val="คชจ.ดำเนินงาน6-43"/>
      <sheetName val="200-110"/>
      <sheetName val="Sale0402"/>
      <sheetName val="description"/>
      <sheetName val="Norms SP"/>
      <sheetName val="Backup"/>
      <sheetName val="จันทร์"/>
      <sheetName val="SPARES"/>
      <sheetName val="BSI"/>
      <sheetName val="Defer_ร่วม"/>
      <sheetName val="CBO0497"/>
      <sheetName val="Seagate _share_in_units"/>
      <sheetName val="HP"/>
      <sheetName val="PAYROLL"/>
      <sheetName val="Reimbursements"/>
      <sheetName val="3 P&amp;L "/>
      <sheetName val="frptolocal"/>
      <sheetName val="Disposition"/>
      <sheetName val="2.Conso"/>
      <sheetName val="bod"/>
      <sheetName val="Summary by Machine Type MAR"/>
      <sheetName val="AccpacTB"/>
      <sheetName val="stat local"/>
      <sheetName val="CAN_DOI_-_KET_QUA3"/>
      <sheetName val="CAN_DOI_-_KET_QUA1"/>
      <sheetName val="CAN_DOI_-_KET_QUA2"/>
      <sheetName val="DIST"/>
      <sheetName val="評價底稿"/>
      <sheetName val="custommer"/>
      <sheetName val="Non-Statistical Sampling Master"/>
      <sheetName val="Two Step Revenue Testing Master"/>
      <sheetName val="Global Data"/>
    </sheetNames>
    <sheetDataSet>
      <sheetData sheetId="0" refreshError="1">
        <row r="2">
          <cell r="B2">
            <v>1.9678000000000001E-2</v>
          </cell>
        </row>
        <row r="3">
          <cell r="B3">
            <v>37.65</v>
          </cell>
        </row>
        <row r="4">
          <cell r="B4">
            <v>5.1124999999999998</v>
          </cell>
        </row>
        <row r="5">
          <cell r="B5" t="str">
            <v>FT charge</v>
          </cell>
        </row>
      </sheetData>
      <sheetData sheetId="1">
        <row r="2">
          <cell r="B2">
            <v>1.9678000000000001E-2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/>
      <sheetData sheetId="43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>
        <row r="2">
          <cell r="B2">
            <v>1.9678000000000001E-2</v>
          </cell>
        </row>
      </sheetData>
      <sheetData sheetId="92" refreshError="1"/>
      <sheetData sheetId="93" refreshError="1"/>
      <sheetData sheetId="94">
        <row r="2">
          <cell r="B2">
            <v>1.9678000000000001E-2</v>
          </cell>
        </row>
      </sheetData>
      <sheetData sheetId="95">
        <row r="2">
          <cell r="B2">
            <v>1.9678000000000001E-2</v>
          </cell>
        </row>
      </sheetData>
      <sheetData sheetId="96">
        <row r="2">
          <cell r="B2">
            <v>1.9678000000000001E-2</v>
          </cell>
        </row>
      </sheetData>
      <sheetData sheetId="97">
        <row r="2">
          <cell r="B2">
            <v>1.9678000000000001E-2</v>
          </cell>
        </row>
      </sheetData>
      <sheetData sheetId="98">
        <row r="2">
          <cell r="B2">
            <v>1.9678000000000001E-2</v>
          </cell>
        </row>
      </sheetData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>
        <row r="2">
          <cell r="B2">
            <v>1.9678000000000001E-2</v>
          </cell>
        </row>
      </sheetData>
      <sheetData sheetId="108">
        <row r="2">
          <cell r="B2">
            <v>1.9678000000000001E-2</v>
          </cell>
        </row>
      </sheetData>
      <sheetData sheetId="109">
        <row r="2">
          <cell r="B2">
            <v>1.9678000000000001E-2</v>
          </cell>
        </row>
      </sheetData>
      <sheetData sheetId="110">
        <row r="2">
          <cell r="B2">
            <v>1.9678000000000001E-2</v>
          </cell>
        </row>
      </sheetData>
      <sheetData sheetId="111" refreshError="1"/>
      <sheetData sheetId="112">
        <row r="2">
          <cell r="B2">
            <v>1.9678000000000001E-2</v>
          </cell>
        </row>
      </sheetData>
      <sheetData sheetId="113"/>
      <sheetData sheetId="114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>
        <row r="2">
          <cell r="B2">
            <v>1.9678000000000001E-2</v>
          </cell>
        </row>
      </sheetData>
      <sheetData sheetId="148" refreshError="1"/>
      <sheetData sheetId="149" refreshError="1"/>
      <sheetData sheetId="150" refreshError="1"/>
      <sheetData sheetId="151">
        <row r="2">
          <cell r="B2">
            <v>1.9678000000000001E-2</v>
          </cell>
        </row>
      </sheetData>
      <sheetData sheetId="152">
        <row r="2">
          <cell r="B2">
            <v>1.9678000000000001E-2</v>
          </cell>
        </row>
      </sheetData>
      <sheetData sheetId="153">
        <row r="2">
          <cell r="B2">
            <v>1.9678000000000001E-2</v>
          </cell>
        </row>
      </sheetData>
      <sheetData sheetId="154">
        <row r="2">
          <cell r="B2">
            <v>1.9678000000000001E-2</v>
          </cell>
        </row>
      </sheetData>
      <sheetData sheetId="155">
        <row r="2">
          <cell r="B2">
            <v>1.9678000000000001E-2</v>
          </cell>
        </row>
      </sheetData>
      <sheetData sheetId="156">
        <row r="2">
          <cell r="B2">
            <v>1.9678000000000001E-2</v>
          </cell>
        </row>
      </sheetData>
      <sheetData sheetId="157">
        <row r="2">
          <cell r="B2">
            <v>1.9678000000000001E-2</v>
          </cell>
        </row>
      </sheetData>
      <sheetData sheetId="158">
        <row r="2">
          <cell r="B2">
            <v>1.9678000000000001E-2</v>
          </cell>
        </row>
      </sheetData>
      <sheetData sheetId="159">
        <row r="2">
          <cell r="B2">
            <v>1.9678000000000001E-2</v>
          </cell>
        </row>
      </sheetData>
      <sheetData sheetId="160">
        <row r="2">
          <cell r="B2">
            <v>1.9678000000000001E-2</v>
          </cell>
        </row>
      </sheetData>
      <sheetData sheetId="161">
        <row r="2">
          <cell r="B2">
            <v>1.9678000000000001E-2</v>
          </cell>
        </row>
      </sheetData>
      <sheetData sheetId="162">
        <row r="2">
          <cell r="B2">
            <v>1.9678000000000001E-2</v>
          </cell>
        </row>
      </sheetData>
      <sheetData sheetId="163">
        <row r="2">
          <cell r="B2">
            <v>1.9678000000000001E-2</v>
          </cell>
        </row>
      </sheetData>
      <sheetData sheetId="164">
        <row r="2">
          <cell r="B2">
            <v>1.9678000000000001E-2</v>
          </cell>
        </row>
      </sheetData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>
        <row r="2">
          <cell r="B2">
            <v>1.9678000000000001E-2</v>
          </cell>
        </row>
      </sheetData>
      <sheetData sheetId="192">
        <row r="2">
          <cell r="B2">
            <v>1.9678000000000001E-2</v>
          </cell>
        </row>
      </sheetData>
      <sheetData sheetId="193" refreshError="1"/>
      <sheetData sheetId="194">
        <row r="2">
          <cell r="B2">
            <v>1.9678000000000001E-2</v>
          </cell>
        </row>
      </sheetData>
      <sheetData sheetId="195">
        <row r="2">
          <cell r="B2">
            <v>1.9678000000000001E-2</v>
          </cell>
        </row>
      </sheetData>
      <sheetData sheetId="196">
        <row r="2">
          <cell r="B2">
            <v>1.9678000000000001E-2</v>
          </cell>
        </row>
      </sheetData>
      <sheetData sheetId="197">
        <row r="2">
          <cell r="B2">
            <v>1.9678000000000001E-2</v>
          </cell>
        </row>
      </sheetData>
      <sheetData sheetId="198">
        <row r="2">
          <cell r="B2">
            <v>1.9678000000000001E-2</v>
          </cell>
        </row>
      </sheetData>
      <sheetData sheetId="199">
        <row r="2">
          <cell r="B2">
            <v>1.9678000000000001E-2</v>
          </cell>
        </row>
      </sheetData>
      <sheetData sheetId="200">
        <row r="2">
          <cell r="B2">
            <v>1.9678000000000001E-2</v>
          </cell>
        </row>
      </sheetData>
      <sheetData sheetId="201">
        <row r="2">
          <cell r="B2">
            <v>1.9678000000000001E-2</v>
          </cell>
        </row>
      </sheetData>
      <sheetData sheetId="202">
        <row r="2">
          <cell r="B2">
            <v>1.9678000000000001E-2</v>
          </cell>
        </row>
      </sheetData>
      <sheetData sheetId="203">
        <row r="2">
          <cell r="B2">
            <v>1.9678000000000001E-2</v>
          </cell>
        </row>
      </sheetData>
      <sheetData sheetId="204">
        <row r="2">
          <cell r="B2">
            <v>1.9678000000000001E-2</v>
          </cell>
        </row>
      </sheetData>
      <sheetData sheetId="205">
        <row r="2">
          <cell r="B2">
            <v>1.9678000000000001E-2</v>
          </cell>
        </row>
      </sheetData>
      <sheetData sheetId="206">
        <row r="2">
          <cell r="B2">
            <v>1.9678000000000001E-2</v>
          </cell>
        </row>
      </sheetData>
      <sheetData sheetId="207">
        <row r="2">
          <cell r="B2">
            <v>1.9678000000000001E-2</v>
          </cell>
        </row>
      </sheetData>
      <sheetData sheetId="208">
        <row r="2">
          <cell r="B2">
            <v>1.9678000000000001E-2</v>
          </cell>
        </row>
      </sheetData>
      <sheetData sheetId="209">
        <row r="2">
          <cell r="B2">
            <v>1.9678000000000001E-2</v>
          </cell>
        </row>
      </sheetData>
      <sheetData sheetId="210">
        <row r="2">
          <cell r="B2">
            <v>1.9678000000000001E-2</v>
          </cell>
        </row>
      </sheetData>
      <sheetData sheetId="211">
        <row r="2">
          <cell r="B2">
            <v>1.9678000000000001E-2</v>
          </cell>
        </row>
      </sheetData>
      <sheetData sheetId="212">
        <row r="2">
          <cell r="B2">
            <v>1.9678000000000001E-2</v>
          </cell>
        </row>
      </sheetData>
      <sheetData sheetId="213">
        <row r="2">
          <cell r="B2">
            <v>1.9678000000000001E-2</v>
          </cell>
        </row>
      </sheetData>
      <sheetData sheetId="214">
        <row r="2">
          <cell r="B2">
            <v>1.9678000000000001E-2</v>
          </cell>
        </row>
      </sheetData>
      <sheetData sheetId="215">
        <row r="2">
          <cell r="B2">
            <v>1.9678000000000001E-2</v>
          </cell>
        </row>
      </sheetData>
      <sheetData sheetId="216">
        <row r="2">
          <cell r="B2">
            <v>1.9678000000000001E-2</v>
          </cell>
        </row>
      </sheetData>
      <sheetData sheetId="217">
        <row r="2">
          <cell r="B2">
            <v>1.9678000000000001E-2</v>
          </cell>
        </row>
      </sheetData>
      <sheetData sheetId="218">
        <row r="2">
          <cell r="B2">
            <v>1.9678000000000001E-2</v>
          </cell>
        </row>
      </sheetData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>
        <row r="2">
          <cell r="B2">
            <v>1.9678000000000001E-2</v>
          </cell>
        </row>
      </sheetData>
      <sheetData sheetId="227">
        <row r="2">
          <cell r="B2">
            <v>1.9678000000000001E-2</v>
          </cell>
        </row>
      </sheetData>
      <sheetData sheetId="228">
        <row r="2">
          <cell r="B2">
            <v>1.9678000000000001E-2</v>
          </cell>
        </row>
      </sheetData>
      <sheetData sheetId="229">
        <row r="2">
          <cell r="B2">
            <v>1.9678000000000001E-2</v>
          </cell>
        </row>
      </sheetData>
      <sheetData sheetId="230">
        <row r="2">
          <cell r="B2">
            <v>1.9678000000000001E-2</v>
          </cell>
        </row>
      </sheetData>
      <sheetData sheetId="231">
        <row r="2">
          <cell r="B2">
            <v>1.9678000000000001E-2</v>
          </cell>
        </row>
      </sheetData>
      <sheetData sheetId="232">
        <row r="2">
          <cell r="B2">
            <v>1.9678000000000001E-2</v>
          </cell>
        </row>
      </sheetData>
      <sheetData sheetId="233">
        <row r="2">
          <cell r="B2">
            <v>1.9678000000000001E-2</v>
          </cell>
        </row>
      </sheetData>
      <sheetData sheetId="234">
        <row r="2">
          <cell r="B2">
            <v>1.9678000000000001E-2</v>
          </cell>
        </row>
      </sheetData>
      <sheetData sheetId="235">
        <row r="2">
          <cell r="B2">
            <v>1.9678000000000001E-2</v>
          </cell>
        </row>
      </sheetData>
      <sheetData sheetId="236">
        <row r="2">
          <cell r="B2">
            <v>1.9678000000000001E-2</v>
          </cell>
        </row>
      </sheetData>
      <sheetData sheetId="237">
        <row r="2">
          <cell r="B2">
            <v>1.9678000000000001E-2</v>
          </cell>
        </row>
      </sheetData>
      <sheetData sheetId="238">
        <row r="2">
          <cell r="B2">
            <v>1.9678000000000001E-2</v>
          </cell>
        </row>
      </sheetData>
      <sheetData sheetId="239">
        <row r="2">
          <cell r="B2">
            <v>1.9678000000000001E-2</v>
          </cell>
        </row>
      </sheetData>
      <sheetData sheetId="240">
        <row r="2">
          <cell r="B2">
            <v>1.9678000000000001E-2</v>
          </cell>
        </row>
      </sheetData>
      <sheetData sheetId="241">
        <row r="2">
          <cell r="B2">
            <v>1.9678000000000001E-2</v>
          </cell>
        </row>
      </sheetData>
      <sheetData sheetId="242">
        <row r="2">
          <cell r="B2">
            <v>1.9678000000000001E-2</v>
          </cell>
        </row>
      </sheetData>
      <sheetData sheetId="243">
        <row r="2">
          <cell r="B2">
            <v>1.9678000000000001E-2</v>
          </cell>
        </row>
      </sheetData>
      <sheetData sheetId="244">
        <row r="2">
          <cell r="B2">
            <v>1.9678000000000001E-2</v>
          </cell>
        </row>
      </sheetData>
      <sheetData sheetId="245">
        <row r="2">
          <cell r="B2">
            <v>1.9678000000000001E-2</v>
          </cell>
        </row>
      </sheetData>
      <sheetData sheetId="246">
        <row r="2">
          <cell r="B2">
            <v>1.9678000000000001E-2</v>
          </cell>
        </row>
      </sheetData>
      <sheetData sheetId="247">
        <row r="2">
          <cell r="B2">
            <v>1.9678000000000001E-2</v>
          </cell>
        </row>
      </sheetData>
      <sheetData sheetId="248">
        <row r="2">
          <cell r="B2">
            <v>1.9678000000000001E-2</v>
          </cell>
        </row>
      </sheetData>
      <sheetData sheetId="249">
        <row r="2">
          <cell r="B2">
            <v>1.9678000000000001E-2</v>
          </cell>
        </row>
      </sheetData>
      <sheetData sheetId="250">
        <row r="2">
          <cell r="B2">
            <v>1.9678000000000001E-2</v>
          </cell>
        </row>
      </sheetData>
      <sheetData sheetId="251">
        <row r="2">
          <cell r="B2">
            <v>1.9678000000000001E-2</v>
          </cell>
        </row>
      </sheetData>
      <sheetData sheetId="252">
        <row r="2">
          <cell r="B2">
            <v>1.9678000000000001E-2</v>
          </cell>
        </row>
      </sheetData>
      <sheetData sheetId="253">
        <row r="2">
          <cell r="B2">
            <v>1.9678000000000001E-2</v>
          </cell>
        </row>
      </sheetData>
      <sheetData sheetId="254">
        <row r="2">
          <cell r="B2">
            <v>1.9678000000000001E-2</v>
          </cell>
        </row>
      </sheetData>
      <sheetData sheetId="255">
        <row r="2">
          <cell r="B2">
            <v>1.9678000000000001E-2</v>
          </cell>
        </row>
      </sheetData>
      <sheetData sheetId="256">
        <row r="2">
          <cell r="B2">
            <v>1.9678000000000001E-2</v>
          </cell>
        </row>
      </sheetData>
      <sheetData sheetId="257">
        <row r="2">
          <cell r="B2">
            <v>1.9678000000000001E-2</v>
          </cell>
        </row>
      </sheetData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>
        <row r="2">
          <cell r="B2">
            <v>1.9678000000000001E-2</v>
          </cell>
        </row>
      </sheetData>
      <sheetData sheetId="270">
        <row r="2">
          <cell r="B2">
            <v>1.9678000000000001E-2</v>
          </cell>
        </row>
      </sheetData>
      <sheetData sheetId="271">
        <row r="2">
          <cell r="B2">
            <v>1.9678000000000001E-2</v>
          </cell>
        </row>
      </sheetData>
      <sheetData sheetId="272">
        <row r="2">
          <cell r="B2">
            <v>1.9678000000000001E-2</v>
          </cell>
        </row>
      </sheetData>
      <sheetData sheetId="273">
        <row r="2">
          <cell r="B2">
            <v>1.9678000000000001E-2</v>
          </cell>
        </row>
      </sheetData>
      <sheetData sheetId="274">
        <row r="2">
          <cell r="B2">
            <v>1.9678000000000001E-2</v>
          </cell>
        </row>
      </sheetData>
      <sheetData sheetId="275">
        <row r="2">
          <cell r="B2">
            <v>1.9678000000000001E-2</v>
          </cell>
        </row>
      </sheetData>
      <sheetData sheetId="276">
        <row r="2">
          <cell r="B2">
            <v>1.9678000000000001E-2</v>
          </cell>
        </row>
      </sheetData>
      <sheetData sheetId="277">
        <row r="2">
          <cell r="B2">
            <v>1.9678000000000001E-2</v>
          </cell>
        </row>
      </sheetData>
      <sheetData sheetId="278">
        <row r="2">
          <cell r="B2">
            <v>1.9678000000000001E-2</v>
          </cell>
        </row>
      </sheetData>
      <sheetData sheetId="279">
        <row r="2">
          <cell r="B2">
            <v>1.9678000000000001E-2</v>
          </cell>
        </row>
      </sheetData>
      <sheetData sheetId="280">
        <row r="2">
          <cell r="B2">
            <v>1.9678000000000001E-2</v>
          </cell>
        </row>
      </sheetData>
      <sheetData sheetId="281">
        <row r="2">
          <cell r="B2">
            <v>1.9678000000000001E-2</v>
          </cell>
        </row>
      </sheetData>
      <sheetData sheetId="282">
        <row r="2">
          <cell r="B2">
            <v>1.9678000000000001E-2</v>
          </cell>
        </row>
      </sheetData>
      <sheetData sheetId="283">
        <row r="2">
          <cell r="B2">
            <v>1.9678000000000001E-2</v>
          </cell>
        </row>
      </sheetData>
      <sheetData sheetId="284">
        <row r="2">
          <cell r="B2">
            <v>1.9678000000000001E-2</v>
          </cell>
        </row>
      </sheetData>
      <sheetData sheetId="285">
        <row r="2">
          <cell r="B2">
            <v>1.9678000000000001E-2</v>
          </cell>
        </row>
      </sheetData>
      <sheetData sheetId="286">
        <row r="2">
          <cell r="B2">
            <v>1.9678000000000001E-2</v>
          </cell>
        </row>
      </sheetData>
      <sheetData sheetId="287">
        <row r="2">
          <cell r="B2">
            <v>1.9678000000000001E-2</v>
          </cell>
        </row>
      </sheetData>
      <sheetData sheetId="288">
        <row r="2">
          <cell r="B2">
            <v>1.9678000000000001E-2</v>
          </cell>
        </row>
      </sheetData>
      <sheetData sheetId="289">
        <row r="2">
          <cell r="B2">
            <v>1.9678000000000001E-2</v>
          </cell>
        </row>
      </sheetData>
      <sheetData sheetId="290">
        <row r="2">
          <cell r="B2">
            <v>1.9678000000000001E-2</v>
          </cell>
        </row>
      </sheetData>
      <sheetData sheetId="291">
        <row r="2">
          <cell r="B2">
            <v>1.9678000000000001E-2</v>
          </cell>
        </row>
      </sheetData>
      <sheetData sheetId="292">
        <row r="2">
          <cell r="B2">
            <v>1.9678000000000001E-2</v>
          </cell>
        </row>
      </sheetData>
      <sheetData sheetId="293">
        <row r="2">
          <cell r="B2">
            <v>1.9678000000000001E-2</v>
          </cell>
        </row>
      </sheetData>
      <sheetData sheetId="294">
        <row r="2">
          <cell r="B2">
            <v>1.9678000000000001E-2</v>
          </cell>
        </row>
      </sheetData>
      <sheetData sheetId="295">
        <row r="2">
          <cell r="B2">
            <v>1.9678000000000001E-2</v>
          </cell>
        </row>
      </sheetData>
      <sheetData sheetId="296">
        <row r="2">
          <cell r="B2">
            <v>1.9678000000000001E-2</v>
          </cell>
        </row>
      </sheetData>
      <sheetData sheetId="297">
        <row r="2">
          <cell r="B2">
            <v>1.9678000000000001E-2</v>
          </cell>
        </row>
      </sheetData>
      <sheetData sheetId="298">
        <row r="2">
          <cell r="B2">
            <v>1.9678000000000001E-2</v>
          </cell>
        </row>
      </sheetData>
      <sheetData sheetId="299">
        <row r="2">
          <cell r="B2">
            <v>1.9678000000000001E-2</v>
          </cell>
        </row>
      </sheetData>
      <sheetData sheetId="300">
        <row r="2">
          <cell r="B2">
            <v>1.9678000000000001E-2</v>
          </cell>
        </row>
      </sheetData>
      <sheetData sheetId="301">
        <row r="2">
          <cell r="B2">
            <v>1.9678000000000001E-2</v>
          </cell>
        </row>
      </sheetData>
      <sheetData sheetId="302">
        <row r="2">
          <cell r="B2">
            <v>1.9678000000000001E-2</v>
          </cell>
        </row>
      </sheetData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>
        <row r="2">
          <cell r="B2">
            <v>1.9678000000000001E-2</v>
          </cell>
        </row>
      </sheetData>
      <sheetData sheetId="319">
        <row r="2">
          <cell r="B2">
            <v>1.9678000000000001E-2</v>
          </cell>
        </row>
      </sheetData>
      <sheetData sheetId="320">
        <row r="2">
          <cell r="B2">
            <v>1.9678000000000001E-2</v>
          </cell>
        </row>
      </sheetData>
      <sheetData sheetId="321">
        <row r="2">
          <cell r="B2">
            <v>1.9678000000000001E-2</v>
          </cell>
        </row>
      </sheetData>
      <sheetData sheetId="322">
        <row r="2">
          <cell r="B2">
            <v>1.9678000000000001E-2</v>
          </cell>
        </row>
      </sheetData>
      <sheetData sheetId="323">
        <row r="2">
          <cell r="B2">
            <v>1.9678000000000001E-2</v>
          </cell>
        </row>
      </sheetData>
      <sheetData sheetId="324">
        <row r="2">
          <cell r="B2">
            <v>1.9678000000000001E-2</v>
          </cell>
        </row>
      </sheetData>
      <sheetData sheetId="325">
        <row r="2">
          <cell r="B2">
            <v>1.9678000000000001E-2</v>
          </cell>
        </row>
      </sheetData>
      <sheetData sheetId="326">
        <row r="2">
          <cell r="B2">
            <v>1.9678000000000001E-2</v>
          </cell>
        </row>
      </sheetData>
      <sheetData sheetId="327">
        <row r="2">
          <cell r="B2">
            <v>1.9678000000000001E-2</v>
          </cell>
        </row>
      </sheetData>
      <sheetData sheetId="328">
        <row r="2">
          <cell r="B2">
            <v>1.9678000000000001E-2</v>
          </cell>
        </row>
      </sheetData>
      <sheetData sheetId="329">
        <row r="2">
          <cell r="B2">
            <v>1.9678000000000001E-2</v>
          </cell>
        </row>
      </sheetData>
      <sheetData sheetId="330">
        <row r="2">
          <cell r="B2">
            <v>1.9678000000000001E-2</v>
          </cell>
        </row>
      </sheetData>
      <sheetData sheetId="331">
        <row r="2">
          <cell r="B2">
            <v>1.9678000000000001E-2</v>
          </cell>
        </row>
      </sheetData>
      <sheetData sheetId="332">
        <row r="2">
          <cell r="B2">
            <v>1.9678000000000001E-2</v>
          </cell>
        </row>
      </sheetData>
      <sheetData sheetId="333">
        <row r="2">
          <cell r="B2">
            <v>1.9678000000000001E-2</v>
          </cell>
        </row>
      </sheetData>
      <sheetData sheetId="334">
        <row r="2">
          <cell r="B2">
            <v>1.9678000000000001E-2</v>
          </cell>
        </row>
      </sheetData>
      <sheetData sheetId="335">
        <row r="2">
          <cell r="B2">
            <v>1.9678000000000001E-2</v>
          </cell>
        </row>
      </sheetData>
      <sheetData sheetId="336">
        <row r="2">
          <cell r="B2">
            <v>1.9678000000000001E-2</v>
          </cell>
        </row>
      </sheetData>
      <sheetData sheetId="337">
        <row r="2">
          <cell r="B2">
            <v>1.9678000000000001E-2</v>
          </cell>
        </row>
      </sheetData>
      <sheetData sheetId="338">
        <row r="2">
          <cell r="B2">
            <v>1.9678000000000001E-2</v>
          </cell>
        </row>
      </sheetData>
      <sheetData sheetId="339">
        <row r="2">
          <cell r="B2">
            <v>1.9678000000000001E-2</v>
          </cell>
        </row>
      </sheetData>
      <sheetData sheetId="340">
        <row r="2">
          <cell r="B2">
            <v>1.9678000000000001E-2</v>
          </cell>
        </row>
      </sheetData>
      <sheetData sheetId="341">
        <row r="2">
          <cell r="B2">
            <v>1.9678000000000001E-2</v>
          </cell>
        </row>
      </sheetData>
      <sheetData sheetId="342">
        <row r="2">
          <cell r="B2">
            <v>1.9678000000000001E-2</v>
          </cell>
        </row>
      </sheetData>
      <sheetData sheetId="343">
        <row r="2">
          <cell r="B2">
            <v>1.9678000000000001E-2</v>
          </cell>
        </row>
      </sheetData>
      <sheetData sheetId="344">
        <row r="2">
          <cell r="B2">
            <v>1.9678000000000001E-2</v>
          </cell>
        </row>
      </sheetData>
      <sheetData sheetId="345">
        <row r="2">
          <cell r="B2">
            <v>1.9678000000000001E-2</v>
          </cell>
        </row>
      </sheetData>
      <sheetData sheetId="346">
        <row r="2">
          <cell r="B2">
            <v>1.9678000000000001E-2</v>
          </cell>
        </row>
      </sheetData>
      <sheetData sheetId="347">
        <row r="2">
          <cell r="B2">
            <v>1.9678000000000001E-2</v>
          </cell>
        </row>
      </sheetData>
      <sheetData sheetId="348">
        <row r="2">
          <cell r="B2">
            <v>1.9678000000000001E-2</v>
          </cell>
        </row>
      </sheetData>
      <sheetData sheetId="349">
        <row r="2">
          <cell r="B2">
            <v>1.9678000000000001E-2</v>
          </cell>
        </row>
      </sheetData>
      <sheetData sheetId="350">
        <row r="2">
          <cell r="B2">
            <v>1.9678000000000001E-2</v>
          </cell>
        </row>
      </sheetData>
      <sheetData sheetId="351">
        <row r="2">
          <cell r="B2">
            <v>1.9678000000000001E-2</v>
          </cell>
        </row>
      </sheetData>
      <sheetData sheetId="352">
        <row r="2">
          <cell r="B2">
            <v>1.9678000000000001E-2</v>
          </cell>
        </row>
      </sheetData>
      <sheetData sheetId="353">
        <row r="2">
          <cell r="B2">
            <v>1.9678000000000001E-2</v>
          </cell>
        </row>
      </sheetData>
      <sheetData sheetId="354">
        <row r="2">
          <cell r="B2">
            <v>1.9678000000000001E-2</v>
          </cell>
        </row>
      </sheetData>
      <sheetData sheetId="355">
        <row r="2">
          <cell r="B2">
            <v>1.9678000000000001E-2</v>
          </cell>
        </row>
      </sheetData>
      <sheetData sheetId="356">
        <row r="2">
          <cell r="B2">
            <v>1.9678000000000001E-2</v>
          </cell>
        </row>
      </sheetData>
      <sheetData sheetId="357">
        <row r="2">
          <cell r="B2">
            <v>1.9678000000000001E-2</v>
          </cell>
        </row>
      </sheetData>
      <sheetData sheetId="358">
        <row r="2">
          <cell r="B2">
            <v>1.9678000000000001E-2</v>
          </cell>
        </row>
      </sheetData>
      <sheetData sheetId="359">
        <row r="2">
          <cell r="B2">
            <v>1.9678000000000001E-2</v>
          </cell>
        </row>
      </sheetData>
      <sheetData sheetId="360">
        <row r="2">
          <cell r="B2">
            <v>1.9678000000000001E-2</v>
          </cell>
        </row>
      </sheetData>
      <sheetData sheetId="361">
        <row r="2">
          <cell r="B2">
            <v>1.9678000000000001E-2</v>
          </cell>
        </row>
      </sheetData>
      <sheetData sheetId="362">
        <row r="2">
          <cell r="B2">
            <v>1.9678000000000001E-2</v>
          </cell>
        </row>
      </sheetData>
      <sheetData sheetId="363">
        <row r="2">
          <cell r="B2">
            <v>1.9678000000000001E-2</v>
          </cell>
        </row>
      </sheetData>
      <sheetData sheetId="364">
        <row r="2">
          <cell r="B2">
            <v>1.9678000000000001E-2</v>
          </cell>
        </row>
      </sheetData>
      <sheetData sheetId="365">
        <row r="2">
          <cell r="B2">
            <v>1.9678000000000001E-2</v>
          </cell>
        </row>
      </sheetData>
      <sheetData sheetId="366">
        <row r="2">
          <cell r="B2">
            <v>1.9678000000000001E-2</v>
          </cell>
        </row>
      </sheetData>
      <sheetData sheetId="367">
        <row r="2">
          <cell r="B2">
            <v>1.9678000000000001E-2</v>
          </cell>
        </row>
      </sheetData>
      <sheetData sheetId="368">
        <row r="2">
          <cell r="B2">
            <v>1.9678000000000001E-2</v>
          </cell>
        </row>
      </sheetData>
      <sheetData sheetId="369">
        <row r="2">
          <cell r="B2">
            <v>1.9678000000000001E-2</v>
          </cell>
        </row>
      </sheetData>
      <sheetData sheetId="370">
        <row r="2">
          <cell r="B2">
            <v>1.9678000000000001E-2</v>
          </cell>
        </row>
      </sheetData>
      <sheetData sheetId="371">
        <row r="2">
          <cell r="B2">
            <v>1.9678000000000001E-2</v>
          </cell>
        </row>
      </sheetData>
      <sheetData sheetId="372">
        <row r="2">
          <cell r="B2">
            <v>1.9678000000000001E-2</v>
          </cell>
        </row>
      </sheetData>
      <sheetData sheetId="373">
        <row r="2">
          <cell r="B2">
            <v>1.9678000000000001E-2</v>
          </cell>
        </row>
      </sheetData>
      <sheetData sheetId="374">
        <row r="2">
          <cell r="B2">
            <v>1.9678000000000001E-2</v>
          </cell>
        </row>
      </sheetData>
      <sheetData sheetId="375">
        <row r="2">
          <cell r="B2">
            <v>1.9678000000000001E-2</v>
          </cell>
        </row>
      </sheetData>
      <sheetData sheetId="376">
        <row r="2">
          <cell r="B2">
            <v>1.9678000000000001E-2</v>
          </cell>
        </row>
      </sheetData>
      <sheetData sheetId="377">
        <row r="2">
          <cell r="B2">
            <v>1.9678000000000001E-2</v>
          </cell>
        </row>
      </sheetData>
      <sheetData sheetId="378">
        <row r="2">
          <cell r="B2">
            <v>1.9678000000000001E-2</v>
          </cell>
        </row>
      </sheetData>
      <sheetData sheetId="379">
        <row r="2">
          <cell r="B2">
            <v>1.9678000000000001E-2</v>
          </cell>
        </row>
      </sheetData>
      <sheetData sheetId="380">
        <row r="2">
          <cell r="B2">
            <v>1.9678000000000001E-2</v>
          </cell>
        </row>
      </sheetData>
      <sheetData sheetId="381">
        <row r="2">
          <cell r="B2">
            <v>1.9678000000000001E-2</v>
          </cell>
        </row>
      </sheetData>
      <sheetData sheetId="382">
        <row r="2">
          <cell r="B2">
            <v>1.9678000000000001E-2</v>
          </cell>
        </row>
      </sheetData>
      <sheetData sheetId="383">
        <row r="2">
          <cell r="B2">
            <v>1.9678000000000001E-2</v>
          </cell>
        </row>
      </sheetData>
      <sheetData sheetId="384">
        <row r="2">
          <cell r="B2">
            <v>1.9678000000000001E-2</v>
          </cell>
        </row>
      </sheetData>
      <sheetData sheetId="385">
        <row r="2">
          <cell r="B2">
            <v>1.9678000000000001E-2</v>
          </cell>
        </row>
      </sheetData>
      <sheetData sheetId="386">
        <row r="2">
          <cell r="B2">
            <v>1.9678000000000001E-2</v>
          </cell>
        </row>
      </sheetData>
      <sheetData sheetId="387">
        <row r="2">
          <cell r="B2">
            <v>1.9678000000000001E-2</v>
          </cell>
        </row>
      </sheetData>
      <sheetData sheetId="388">
        <row r="2">
          <cell r="B2">
            <v>1.9678000000000001E-2</v>
          </cell>
        </row>
      </sheetData>
      <sheetData sheetId="389">
        <row r="2">
          <cell r="B2">
            <v>1.9678000000000001E-2</v>
          </cell>
        </row>
      </sheetData>
      <sheetData sheetId="390">
        <row r="2">
          <cell r="B2">
            <v>1.9678000000000001E-2</v>
          </cell>
        </row>
      </sheetData>
      <sheetData sheetId="391">
        <row r="2">
          <cell r="B2">
            <v>1.9678000000000001E-2</v>
          </cell>
        </row>
      </sheetData>
      <sheetData sheetId="392">
        <row r="2">
          <cell r="B2">
            <v>1.9678000000000001E-2</v>
          </cell>
        </row>
      </sheetData>
      <sheetData sheetId="393">
        <row r="2">
          <cell r="B2">
            <v>1.9678000000000001E-2</v>
          </cell>
        </row>
      </sheetData>
      <sheetData sheetId="394">
        <row r="2">
          <cell r="B2">
            <v>1.9678000000000001E-2</v>
          </cell>
        </row>
      </sheetData>
      <sheetData sheetId="395">
        <row r="2">
          <cell r="B2">
            <v>1.9678000000000001E-2</v>
          </cell>
        </row>
      </sheetData>
      <sheetData sheetId="396">
        <row r="2">
          <cell r="B2">
            <v>1.9678000000000001E-2</v>
          </cell>
        </row>
      </sheetData>
      <sheetData sheetId="397">
        <row r="2">
          <cell r="B2">
            <v>1.9678000000000001E-2</v>
          </cell>
        </row>
      </sheetData>
      <sheetData sheetId="398">
        <row r="2">
          <cell r="B2">
            <v>1.9678000000000001E-2</v>
          </cell>
        </row>
      </sheetData>
      <sheetData sheetId="399">
        <row r="2">
          <cell r="B2">
            <v>1.9678000000000001E-2</v>
          </cell>
        </row>
      </sheetData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>
        <row r="2">
          <cell r="B2">
            <v>0</v>
          </cell>
        </row>
      </sheetData>
      <sheetData sheetId="437"/>
      <sheetData sheetId="438">
        <row r="2">
          <cell r="B2">
            <v>0</v>
          </cell>
        </row>
      </sheetData>
      <sheetData sheetId="439"/>
      <sheetData sheetId="440"/>
      <sheetData sheetId="441"/>
      <sheetData sheetId="442"/>
      <sheetData sheetId="443">
        <row r="2">
          <cell r="B2">
            <v>0</v>
          </cell>
        </row>
      </sheetData>
      <sheetData sheetId="444"/>
      <sheetData sheetId="445"/>
      <sheetData sheetId="446"/>
      <sheetData sheetId="447"/>
      <sheetData sheetId="448"/>
      <sheetData sheetId="449">
        <row r="2">
          <cell r="B2">
            <v>1.9678000000000001E-2</v>
          </cell>
        </row>
      </sheetData>
      <sheetData sheetId="450">
        <row r="2">
          <cell r="B2">
            <v>0</v>
          </cell>
        </row>
      </sheetData>
      <sheetData sheetId="451">
        <row r="2">
          <cell r="B2">
            <v>1.9678000000000001E-2</v>
          </cell>
        </row>
      </sheetData>
      <sheetData sheetId="452">
        <row r="2">
          <cell r="B2">
            <v>0</v>
          </cell>
        </row>
      </sheetData>
      <sheetData sheetId="453">
        <row r="2">
          <cell r="B2">
            <v>1.9678000000000001E-2</v>
          </cell>
        </row>
      </sheetData>
      <sheetData sheetId="454">
        <row r="2">
          <cell r="B2">
            <v>1.9678000000000001E-2</v>
          </cell>
        </row>
      </sheetData>
      <sheetData sheetId="455">
        <row r="2">
          <cell r="B2">
            <v>1.9678000000000001E-2</v>
          </cell>
        </row>
      </sheetData>
      <sheetData sheetId="456">
        <row r="2">
          <cell r="B2">
            <v>1.9678000000000001E-2</v>
          </cell>
        </row>
      </sheetData>
      <sheetData sheetId="457">
        <row r="2">
          <cell r="B2">
            <v>0</v>
          </cell>
        </row>
      </sheetData>
      <sheetData sheetId="458">
        <row r="2">
          <cell r="B2">
            <v>0</v>
          </cell>
        </row>
      </sheetData>
      <sheetData sheetId="459">
        <row r="2">
          <cell r="B2">
            <v>0</v>
          </cell>
        </row>
      </sheetData>
      <sheetData sheetId="460">
        <row r="2">
          <cell r="B2">
            <v>0</v>
          </cell>
        </row>
      </sheetData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>
        <row r="2">
          <cell r="B2">
            <v>1.9678000000000001E-2</v>
          </cell>
        </row>
      </sheetData>
      <sheetData sheetId="493">
        <row r="2">
          <cell r="B2">
            <v>1.9678000000000001E-2</v>
          </cell>
        </row>
      </sheetData>
      <sheetData sheetId="494"/>
      <sheetData sheetId="495"/>
      <sheetData sheetId="496"/>
      <sheetData sheetId="497"/>
      <sheetData sheetId="498"/>
      <sheetData sheetId="499"/>
      <sheetData sheetId="500"/>
      <sheetData sheetId="501">
        <row r="2">
          <cell r="B2">
            <v>1.9678000000000001E-2</v>
          </cell>
        </row>
      </sheetData>
      <sheetData sheetId="502">
        <row r="2">
          <cell r="B2">
            <v>1.9678000000000001E-2</v>
          </cell>
        </row>
      </sheetData>
      <sheetData sheetId="503">
        <row r="2">
          <cell r="B2">
            <v>1.9678000000000001E-2</v>
          </cell>
        </row>
      </sheetData>
      <sheetData sheetId="504">
        <row r="2">
          <cell r="B2">
            <v>1.9678000000000001E-2</v>
          </cell>
        </row>
      </sheetData>
      <sheetData sheetId="505">
        <row r="2">
          <cell r="B2">
            <v>1.9678000000000001E-2</v>
          </cell>
        </row>
      </sheetData>
      <sheetData sheetId="506"/>
      <sheetData sheetId="507">
        <row r="2">
          <cell r="B2">
            <v>1.9678000000000001E-2</v>
          </cell>
        </row>
      </sheetData>
      <sheetData sheetId="508"/>
      <sheetData sheetId="509">
        <row r="2">
          <cell r="B2">
            <v>0</v>
          </cell>
        </row>
      </sheetData>
      <sheetData sheetId="510">
        <row r="2">
          <cell r="B2">
            <v>1.9678000000000001E-2</v>
          </cell>
        </row>
      </sheetData>
      <sheetData sheetId="511">
        <row r="2">
          <cell r="B2">
            <v>1.9678000000000001E-2</v>
          </cell>
        </row>
      </sheetData>
      <sheetData sheetId="512">
        <row r="2">
          <cell r="B2">
            <v>1.9678000000000001E-2</v>
          </cell>
        </row>
      </sheetData>
      <sheetData sheetId="513"/>
      <sheetData sheetId="514"/>
      <sheetData sheetId="515"/>
      <sheetData sheetId="516"/>
      <sheetData sheetId="517"/>
      <sheetData sheetId="518">
        <row r="2">
          <cell r="B2">
            <v>1.9678000000000001E-2</v>
          </cell>
        </row>
      </sheetData>
      <sheetData sheetId="519">
        <row r="2">
          <cell r="B2">
            <v>1.9678000000000001E-2</v>
          </cell>
        </row>
      </sheetData>
      <sheetData sheetId="520">
        <row r="2">
          <cell r="B2">
            <v>1.9678000000000001E-2</v>
          </cell>
        </row>
      </sheetData>
      <sheetData sheetId="521">
        <row r="2">
          <cell r="B2">
            <v>1.9678000000000001E-2</v>
          </cell>
        </row>
      </sheetData>
      <sheetData sheetId="522">
        <row r="2">
          <cell r="B2">
            <v>1.9678000000000001E-2</v>
          </cell>
        </row>
      </sheetData>
      <sheetData sheetId="523">
        <row r="2">
          <cell r="B2">
            <v>1.9678000000000001E-2</v>
          </cell>
        </row>
      </sheetData>
      <sheetData sheetId="524">
        <row r="2">
          <cell r="B2">
            <v>1.9678000000000001E-2</v>
          </cell>
        </row>
      </sheetData>
      <sheetData sheetId="525">
        <row r="2">
          <cell r="B2">
            <v>1.9678000000000001E-2</v>
          </cell>
        </row>
      </sheetData>
      <sheetData sheetId="526">
        <row r="2">
          <cell r="B2">
            <v>1.9678000000000001E-2</v>
          </cell>
        </row>
      </sheetData>
      <sheetData sheetId="527">
        <row r="2">
          <cell r="B2">
            <v>1.9678000000000001E-2</v>
          </cell>
        </row>
      </sheetData>
      <sheetData sheetId="528">
        <row r="2">
          <cell r="B2">
            <v>1.9678000000000001E-2</v>
          </cell>
        </row>
      </sheetData>
      <sheetData sheetId="529">
        <row r="2">
          <cell r="B2">
            <v>1.9678000000000001E-2</v>
          </cell>
        </row>
      </sheetData>
      <sheetData sheetId="530">
        <row r="2">
          <cell r="B2">
            <v>1.9678000000000001E-2</v>
          </cell>
        </row>
      </sheetData>
      <sheetData sheetId="531">
        <row r="2">
          <cell r="B2">
            <v>1.9678000000000001E-2</v>
          </cell>
        </row>
      </sheetData>
      <sheetData sheetId="532">
        <row r="2">
          <cell r="B2">
            <v>1.9678000000000001E-2</v>
          </cell>
        </row>
      </sheetData>
      <sheetData sheetId="533">
        <row r="2">
          <cell r="B2">
            <v>1.9678000000000001E-2</v>
          </cell>
        </row>
      </sheetData>
      <sheetData sheetId="534">
        <row r="2">
          <cell r="B2">
            <v>1.9678000000000001E-2</v>
          </cell>
        </row>
      </sheetData>
      <sheetData sheetId="535">
        <row r="2">
          <cell r="B2">
            <v>1.9678000000000001E-2</v>
          </cell>
        </row>
      </sheetData>
      <sheetData sheetId="536">
        <row r="2">
          <cell r="B2">
            <v>1.9678000000000001E-2</v>
          </cell>
        </row>
      </sheetData>
      <sheetData sheetId="537">
        <row r="2">
          <cell r="B2">
            <v>1.9678000000000001E-2</v>
          </cell>
        </row>
      </sheetData>
      <sheetData sheetId="538">
        <row r="2">
          <cell r="B2">
            <v>1.9678000000000001E-2</v>
          </cell>
        </row>
      </sheetData>
      <sheetData sheetId="539">
        <row r="2">
          <cell r="B2">
            <v>1.9678000000000001E-2</v>
          </cell>
        </row>
      </sheetData>
      <sheetData sheetId="540">
        <row r="2">
          <cell r="B2">
            <v>1.9678000000000001E-2</v>
          </cell>
        </row>
      </sheetData>
      <sheetData sheetId="541">
        <row r="2">
          <cell r="B2">
            <v>1.9678000000000001E-2</v>
          </cell>
        </row>
      </sheetData>
      <sheetData sheetId="542">
        <row r="2">
          <cell r="B2">
            <v>1.9678000000000001E-2</v>
          </cell>
        </row>
      </sheetData>
      <sheetData sheetId="543">
        <row r="2">
          <cell r="B2">
            <v>1.9678000000000001E-2</v>
          </cell>
        </row>
      </sheetData>
      <sheetData sheetId="544">
        <row r="2">
          <cell r="B2">
            <v>1.9678000000000001E-2</v>
          </cell>
        </row>
      </sheetData>
      <sheetData sheetId="545">
        <row r="2">
          <cell r="B2">
            <v>1.9678000000000001E-2</v>
          </cell>
        </row>
      </sheetData>
      <sheetData sheetId="546">
        <row r="2">
          <cell r="B2">
            <v>1.9678000000000001E-2</v>
          </cell>
        </row>
      </sheetData>
      <sheetData sheetId="547">
        <row r="2">
          <cell r="B2">
            <v>1.9678000000000001E-2</v>
          </cell>
        </row>
      </sheetData>
      <sheetData sheetId="548">
        <row r="2">
          <cell r="B2">
            <v>1.9678000000000001E-2</v>
          </cell>
        </row>
      </sheetData>
      <sheetData sheetId="549">
        <row r="2">
          <cell r="B2">
            <v>1.9678000000000001E-2</v>
          </cell>
        </row>
      </sheetData>
      <sheetData sheetId="550">
        <row r="2">
          <cell r="B2">
            <v>1.9678000000000001E-2</v>
          </cell>
        </row>
      </sheetData>
      <sheetData sheetId="551">
        <row r="2">
          <cell r="B2">
            <v>1.9678000000000001E-2</v>
          </cell>
        </row>
      </sheetData>
      <sheetData sheetId="552">
        <row r="2">
          <cell r="B2">
            <v>1.9678000000000001E-2</v>
          </cell>
        </row>
      </sheetData>
      <sheetData sheetId="553">
        <row r="2">
          <cell r="B2">
            <v>1.9678000000000001E-2</v>
          </cell>
        </row>
      </sheetData>
      <sheetData sheetId="554">
        <row r="2">
          <cell r="B2">
            <v>1.9678000000000001E-2</v>
          </cell>
        </row>
      </sheetData>
      <sheetData sheetId="555"/>
      <sheetData sheetId="556"/>
      <sheetData sheetId="557"/>
      <sheetData sheetId="558"/>
      <sheetData sheetId="559">
        <row r="2">
          <cell r="B2">
            <v>1.9678000000000001E-2</v>
          </cell>
        </row>
      </sheetData>
      <sheetData sheetId="560">
        <row r="2">
          <cell r="B2">
            <v>1.9678000000000001E-2</v>
          </cell>
        </row>
      </sheetData>
      <sheetData sheetId="561">
        <row r="2">
          <cell r="B2">
            <v>1.9678000000000001E-2</v>
          </cell>
        </row>
      </sheetData>
      <sheetData sheetId="562"/>
      <sheetData sheetId="563">
        <row r="2">
          <cell r="B2">
            <v>1.9678000000000001E-2</v>
          </cell>
        </row>
      </sheetData>
      <sheetData sheetId="564"/>
      <sheetData sheetId="565"/>
      <sheetData sheetId="566"/>
      <sheetData sheetId="567">
        <row r="2">
          <cell r="B2">
            <v>1.9678000000000001E-2</v>
          </cell>
        </row>
      </sheetData>
      <sheetData sheetId="568"/>
      <sheetData sheetId="569">
        <row r="2">
          <cell r="B2">
            <v>1.9678000000000001E-2</v>
          </cell>
        </row>
      </sheetData>
      <sheetData sheetId="570">
        <row r="2">
          <cell r="B2">
            <v>1.9678000000000001E-2</v>
          </cell>
        </row>
      </sheetData>
      <sheetData sheetId="571"/>
      <sheetData sheetId="572">
        <row r="2">
          <cell r="B2">
            <v>1.9678000000000001E-2</v>
          </cell>
        </row>
      </sheetData>
      <sheetData sheetId="573">
        <row r="2">
          <cell r="B2">
            <v>1.9678000000000001E-2</v>
          </cell>
        </row>
      </sheetData>
      <sheetData sheetId="574"/>
      <sheetData sheetId="575"/>
      <sheetData sheetId="576"/>
      <sheetData sheetId="577">
        <row r="2">
          <cell r="B2">
            <v>1.9678000000000001E-2</v>
          </cell>
        </row>
      </sheetData>
      <sheetData sheetId="578">
        <row r="2">
          <cell r="B2">
            <v>1.9678000000000001E-2</v>
          </cell>
        </row>
      </sheetData>
      <sheetData sheetId="579">
        <row r="2">
          <cell r="B2">
            <v>1.9678000000000001E-2</v>
          </cell>
        </row>
      </sheetData>
      <sheetData sheetId="580">
        <row r="2">
          <cell r="B2">
            <v>1.9678000000000001E-2</v>
          </cell>
        </row>
      </sheetData>
      <sheetData sheetId="581">
        <row r="2">
          <cell r="B2">
            <v>1.9678000000000001E-2</v>
          </cell>
        </row>
      </sheetData>
      <sheetData sheetId="582">
        <row r="2">
          <cell r="B2">
            <v>1.9678000000000001E-2</v>
          </cell>
        </row>
      </sheetData>
      <sheetData sheetId="583">
        <row r="2">
          <cell r="B2">
            <v>1.9678000000000001E-2</v>
          </cell>
        </row>
      </sheetData>
      <sheetData sheetId="584">
        <row r="2">
          <cell r="B2">
            <v>1.9678000000000001E-2</v>
          </cell>
        </row>
      </sheetData>
      <sheetData sheetId="585">
        <row r="2">
          <cell r="B2">
            <v>1.9678000000000001E-2</v>
          </cell>
        </row>
      </sheetData>
      <sheetData sheetId="586">
        <row r="2">
          <cell r="B2">
            <v>1.9678000000000001E-2</v>
          </cell>
        </row>
      </sheetData>
      <sheetData sheetId="587"/>
      <sheetData sheetId="588">
        <row r="2">
          <cell r="B2">
            <v>1.9678000000000001E-2</v>
          </cell>
        </row>
      </sheetData>
      <sheetData sheetId="589">
        <row r="2">
          <cell r="B2">
            <v>1.9678000000000001E-2</v>
          </cell>
        </row>
      </sheetData>
      <sheetData sheetId="590"/>
      <sheetData sheetId="591">
        <row r="2">
          <cell r="B2">
            <v>1.9678000000000001E-2</v>
          </cell>
        </row>
      </sheetData>
      <sheetData sheetId="592">
        <row r="2">
          <cell r="B2">
            <v>1.9678000000000001E-2</v>
          </cell>
        </row>
      </sheetData>
      <sheetData sheetId="593"/>
      <sheetData sheetId="594">
        <row r="2">
          <cell r="B2">
            <v>1.9678000000000001E-2</v>
          </cell>
        </row>
      </sheetData>
      <sheetData sheetId="595">
        <row r="2">
          <cell r="B2">
            <v>1.9678000000000001E-2</v>
          </cell>
        </row>
      </sheetData>
      <sheetData sheetId="596"/>
      <sheetData sheetId="597">
        <row r="2">
          <cell r="B2">
            <v>1.9678000000000001E-2</v>
          </cell>
        </row>
      </sheetData>
      <sheetData sheetId="598"/>
      <sheetData sheetId="599">
        <row r="2">
          <cell r="B2">
            <v>1.9678000000000001E-2</v>
          </cell>
        </row>
      </sheetData>
      <sheetData sheetId="600"/>
      <sheetData sheetId="601"/>
      <sheetData sheetId="602"/>
      <sheetData sheetId="603"/>
      <sheetData sheetId="604"/>
      <sheetData sheetId="605">
        <row r="2">
          <cell r="B2">
            <v>1.9678000000000001E-2</v>
          </cell>
        </row>
      </sheetData>
      <sheetData sheetId="606">
        <row r="2">
          <cell r="B2">
            <v>1.9678000000000001E-2</v>
          </cell>
        </row>
      </sheetData>
      <sheetData sheetId="607">
        <row r="2">
          <cell r="B2">
            <v>1.9678000000000001E-2</v>
          </cell>
        </row>
      </sheetData>
      <sheetData sheetId="608">
        <row r="2">
          <cell r="B2">
            <v>1.9678000000000001E-2</v>
          </cell>
        </row>
      </sheetData>
      <sheetData sheetId="609"/>
      <sheetData sheetId="610"/>
      <sheetData sheetId="611">
        <row r="2">
          <cell r="B2">
            <v>1.9678000000000001E-2</v>
          </cell>
        </row>
      </sheetData>
      <sheetData sheetId="612">
        <row r="2">
          <cell r="B2">
            <v>1.9678000000000001E-2</v>
          </cell>
        </row>
      </sheetData>
      <sheetData sheetId="613"/>
      <sheetData sheetId="614"/>
      <sheetData sheetId="615">
        <row r="2">
          <cell r="B2">
            <v>1.9678000000000001E-2</v>
          </cell>
        </row>
      </sheetData>
      <sheetData sheetId="616">
        <row r="2">
          <cell r="B2">
            <v>1.9678000000000001E-2</v>
          </cell>
        </row>
      </sheetData>
      <sheetData sheetId="617">
        <row r="2">
          <cell r="B2">
            <v>1.9678000000000001E-2</v>
          </cell>
        </row>
      </sheetData>
      <sheetData sheetId="618">
        <row r="2">
          <cell r="B2">
            <v>1.9678000000000001E-2</v>
          </cell>
        </row>
      </sheetData>
      <sheetData sheetId="619"/>
      <sheetData sheetId="620"/>
      <sheetData sheetId="621">
        <row r="2">
          <cell r="B2">
            <v>1.9678000000000001E-2</v>
          </cell>
        </row>
      </sheetData>
      <sheetData sheetId="622">
        <row r="2">
          <cell r="B2">
            <v>1.9678000000000001E-2</v>
          </cell>
        </row>
      </sheetData>
      <sheetData sheetId="623">
        <row r="2">
          <cell r="B2">
            <v>1.9678000000000001E-2</v>
          </cell>
        </row>
      </sheetData>
      <sheetData sheetId="624">
        <row r="2">
          <cell r="B2">
            <v>1.9678000000000001E-2</v>
          </cell>
        </row>
      </sheetData>
      <sheetData sheetId="625">
        <row r="2">
          <cell r="B2">
            <v>1.9678000000000001E-2</v>
          </cell>
        </row>
      </sheetData>
      <sheetData sheetId="626">
        <row r="2">
          <cell r="B2">
            <v>1.9678000000000001E-2</v>
          </cell>
        </row>
      </sheetData>
      <sheetData sheetId="627">
        <row r="2">
          <cell r="B2">
            <v>1.9678000000000001E-2</v>
          </cell>
        </row>
      </sheetData>
      <sheetData sheetId="628">
        <row r="2">
          <cell r="B2">
            <v>1.9678000000000001E-2</v>
          </cell>
        </row>
      </sheetData>
      <sheetData sheetId="629">
        <row r="2">
          <cell r="B2">
            <v>1.9678000000000001E-2</v>
          </cell>
        </row>
      </sheetData>
      <sheetData sheetId="630">
        <row r="2">
          <cell r="B2">
            <v>1.9678000000000001E-2</v>
          </cell>
        </row>
      </sheetData>
      <sheetData sheetId="631">
        <row r="2">
          <cell r="B2">
            <v>1.9678000000000001E-2</v>
          </cell>
        </row>
      </sheetData>
      <sheetData sheetId="632">
        <row r="2">
          <cell r="B2">
            <v>1.9678000000000001E-2</v>
          </cell>
        </row>
      </sheetData>
      <sheetData sheetId="633">
        <row r="2">
          <cell r="B2">
            <v>1.9678000000000001E-2</v>
          </cell>
        </row>
      </sheetData>
      <sheetData sheetId="634">
        <row r="2">
          <cell r="B2">
            <v>1.9678000000000001E-2</v>
          </cell>
        </row>
      </sheetData>
      <sheetData sheetId="635">
        <row r="2">
          <cell r="B2">
            <v>1.9678000000000001E-2</v>
          </cell>
        </row>
      </sheetData>
      <sheetData sheetId="636">
        <row r="2">
          <cell r="B2">
            <v>1.9678000000000001E-2</v>
          </cell>
        </row>
      </sheetData>
      <sheetData sheetId="637">
        <row r="2">
          <cell r="B2">
            <v>1.9678000000000001E-2</v>
          </cell>
        </row>
      </sheetData>
      <sheetData sheetId="638">
        <row r="2">
          <cell r="B2">
            <v>1.9678000000000001E-2</v>
          </cell>
        </row>
      </sheetData>
      <sheetData sheetId="639">
        <row r="2">
          <cell r="B2">
            <v>1.9678000000000001E-2</v>
          </cell>
        </row>
      </sheetData>
      <sheetData sheetId="640">
        <row r="2">
          <cell r="B2">
            <v>1.9678000000000001E-2</v>
          </cell>
        </row>
      </sheetData>
      <sheetData sheetId="641">
        <row r="2">
          <cell r="B2">
            <v>1.9678000000000001E-2</v>
          </cell>
        </row>
      </sheetData>
      <sheetData sheetId="642">
        <row r="2">
          <cell r="B2">
            <v>1.9678000000000001E-2</v>
          </cell>
        </row>
      </sheetData>
      <sheetData sheetId="643">
        <row r="2">
          <cell r="B2">
            <v>1.9678000000000001E-2</v>
          </cell>
        </row>
      </sheetData>
      <sheetData sheetId="644">
        <row r="2">
          <cell r="B2">
            <v>1.9678000000000001E-2</v>
          </cell>
        </row>
      </sheetData>
      <sheetData sheetId="645"/>
      <sheetData sheetId="646"/>
      <sheetData sheetId="647"/>
      <sheetData sheetId="648"/>
      <sheetData sheetId="649">
        <row r="2">
          <cell r="B2">
            <v>1.9678000000000001E-2</v>
          </cell>
        </row>
      </sheetData>
      <sheetData sheetId="650">
        <row r="2">
          <cell r="B2">
            <v>1.9678000000000001E-2</v>
          </cell>
        </row>
      </sheetData>
      <sheetData sheetId="651">
        <row r="2">
          <cell r="B2">
            <v>1.9678000000000001E-2</v>
          </cell>
        </row>
      </sheetData>
      <sheetData sheetId="652"/>
      <sheetData sheetId="653">
        <row r="2">
          <cell r="B2">
            <v>1.9678000000000001E-2</v>
          </cell>
        </row>
      </sheetData>
      <sheetData sheetId="654"/>
      <sheetData sheetId="655"/>
      <sheetData sheetId="656"/>
      <sheetData sheetId="657">
        <row r="2">
          <cell r="B2">
            <v>1.9678000000000001E-2</v>
          </cell>
        </row>
      </sheetData>
      <sheetData sheetId="658"/>
      <sheetData sheetId="659">
        <row r="2">
          <cell r="B2">
            <v>1.9678000000000001E-2</v>
          </cell>
        </row>
      </sheetData>
      <sheetData sheetId="660">
        <row r="2">
          <cell r="B2">
            <v>1.9678000000000001E-2</v>
          </cell>
        </row>
      </sheetData>
      <sheetData sheetId="661"/>
      <sheetData sheetId="662">
        <row r="2">
          <cell r="B2">
            <v>1.9678000000000001E-2</v>
          </cell>
        </row>
      </sheetData>
      <sheetData sheetId="663">
        <row r="2">
          <cell r="B2">
            <v>1.9678000000000001E-2</v>
          </cell>
        </row>
      </sheetData>
      <sheetData sheetId="664"/>
      <sheetData sheetId="665"/>
      <sheetData sheetId="666"/>
      <sheetData sheetId="667">
        <row r="2">
          <cell r="B2">
            <v>1.9678000000000001E-2</v>
          </cell>
        </row>
      </sheetData>
      <sheetData sheetId="668">
        <row r="2">
          <cell r="B2">
            <v>1.9678000000000001E-2</v>
          </cell>
        </row>
      </sheetData>
      <sheetData sheetId="669">
        <row r="2">
          <cell r="B2">
            <v>1.9678000000000001E-2</v>
          </cell>
        </row>
      </sheetData>
      <sheetData sheetId="670">
        <row r="2">
          <cell r="B2">
            <v>1.9678000000000001E-2</v>
          </cell>
        </row>
      </sheetData>
      <sheetData sheetId="671">
        <row r="2">
          <cell r="B2">
            <v>1.9678000000000001E-2</v>
          </cell>
        </row>
      </sheetData>
      <sheetData sheetId="672">
        <row r="2">
          <cell r="B2">
            <v>1.9678000000000001E-2</v>
          </cell>
        </row>
      </sheetData>
      <sheetData sheetId="673">
        <row r="2">
          <cell r="B2">
            <v>1.9678000000000001E-2</v>
          </cell>
        </row>
      </sheetData>
      <sheetData sheetId="674">
        <row r="2">
          <cell r="B2">
            <v>1.9678000000000001E-2</v>
          </cell>
        </row>
      </sheetData>
      <sheetData sheetId="675">
        <row r="2">
          <cell r="B2">
            <v>1.9678000000000001E-2</v>
          </cell>
        </row>
      </sheetData>
      <sheetData sheetId="676">
        <row r="2">
          <cell r="B2">
            <v>1.9678000000000001E-2</v>
          </cell>
        </row>
      </sheetData>
      <sheetData sheetId="677"/>
      <sheetData sheetId="678">
        <row r="2">
          <cell r="B2">
            <v>1.9678000000000001E-2</v>
          </cell>
        </row>
      </sheetData>
      <sheetData sheetId="679">
        <row r="2">
          <cell r="B2">
            <v>1.9678000000000001E-2</v>
          </cell>
        </row>
      </sheetData>
      <sheetData sheetId="680"/>
      <sheetData sheetId="681">
        <row r="2">
          <cell r="B2">
            <v>1.9678000000000001E-2</v>
          </cell>
        </row>
      </sheetData>
      <sheetData sheetId="682">
        <row r="2">
          <cell r="B2">
            <v>1.9678000000000001E-2</v>
          </cell>
        </row>
      </sheetData>
      <sheetData sheetId="683"/>
      <sheetData sheetId="684">
        <row r="2">
          <cell r="B2">
            <v>1.9678000000000001E-2</v>
          </cell>
        </row>
      </sheetData>
      <sheetData sheetId="685">
        <row r="2">
          <cell r="B2">
            <v>1.9678000000000001E-2</v>
          </cell>
        </row>
      </sheetData>
      <sheetData sheetId="686"/>
      <sheetData sheetId="687">
        <row r="2">
          <cell r="B2">
            <v>1.9678000000000001E-2</v>
          </cell>
        </row>
      </sheetData>
      <sheetData sheetId="688"/>
      <sheetData sheetId="689">
        <row r="2">
          <cell r="B2">
            <v>1.9678000000000001E-2</v>
          </cell>
        </row>
      </sheetData>
      <sheetData sheetId="690"/>
      <sheetData sheetId="691"/>
      <sheetData sheetId="692"/>
      <sheetData sheetId="693"/>
      <sheetData sheetId="694"/>
      <sheetData sheetId="695">
        <row r="2">
          <cell r="B2">
            <v>1.9678000000000001E-2</v>
          </cell>
        </row>
      </sheetData>
      <sheetData sheetId="696">
        <row r="2">
          <cell r="B2">
            <v>1.9678000000000001E-2</v>
          </cell>
        </row>
      </sheetData>
      <sheetData sheetId="697">
        <row r="2">
          <cell r="B2">
            <v>1.9678000000000001E-2</v>
          </cell>
        </row>
      </sheetData>
      <sheetData sheetId="698">
        <row r="2">
          <cell r="B2">
            <v>1.9678000000000001E-2</v>
          </cell>
        </row>
      </sheetData>
      <sheetData sheetId="699"/>
      <sheetData sheetId="700"/>
      <sheetData sheetId="701">
        <row r="2">
          <cell r="B2">
            <v>1.9678000000000001E-2</v>
          </cell>
        </row>
      </sheetData>
      <sheetData sheetId="702">
        <row r="2">
          <cell r="B2">
            <v>1.9678000000000001E-2</v>
          </cell>
        </row>
      </sheetData>
      <sheetData sheetId="703"/>
      <sheetData sheetId="704"/>
      <sheetData sheetId="705">
        <row r="2">
          <cell r="B2">
            <v>1.9678000000000001E-2</v>
          </cell>
        </row>
      </sheetData>
      <sheetData sheetId="706">
        <row r="2">
          <cell r="B2">
            <v>1.9678000000000001E-2</v>
          </cell>
        </row>
      </sheetData>
      <sheetData sheetId="707">
        <row r="2">
          <cell r="B2">
            <v>1.9678000000000001E-2</v>
          </cell>
        </row>
      </sheetData>
      <sheetData sheetId="708">
        <row r="2">
          <cell r="B2">
            <v>1.9678000000000001E-2</v>
          </cell>
        </row>
      </sheetData>
      <sheetData sheetId="709"/>
      <sheetData sheetId="710"/>
      <sheetData sheetId="711">
        <row r="2">
          <cell r="B2">
            <v>1.9678000000000001E-2</v>
          </cell>
        </row>
      </sheetData>
      <sheetData sheetId="712">
        <row r="2">
          <cell r="B2">
            <v>1.9678000000000001E-2</v>
          </cell>
        </row>
      </sheetData>
      <sheetData sheetId="713">
        <row r="2">
          <cell r="B2">
            <v>1.9678000000000001E-2</v>
          </cell>
        </row>
      </sheetData>
      <sheetData sheetId="714">
        <row r="2">
          <cell r="B2">
            <v>1.9678000000000001E-2</v>
          </cell>
        </row>
      </sheetData>
      <sheetData sheetId="715">
        <row r="2">
          <cell r="B2">
            <v>1.9678000000000001E-2</v>
          </cell>
        </row>
      </sheetData>
      <sheetData sheetId="716">
        <row r="2">
          <cell r="B2">
            <v>1.9678000000000001E-2</v>
          </cell>
        </row>
      </sheetData>
      <sheetData sheetId="717">
        <row r="2">
          <cell r="B2">
            <v>1.9678000000000001E-2</v>
          </cell>
        </row>
      </sheetData>
      <sheetData sheetId="718">
        <row r="2">
          <cell r="B2">
            <v>1.9678000000000001E-2</v>
          </cell>
        </row>
      </sheetData>
      <sheetData sheetId="719">
        <row r="2">
          <cell r="B2">
            <v>1.9678000000000001E-2</v>
          </cell>
        </row>
      </sheetData>
      <sheetData sheetId="720">
        <row r="2">
          <cell r="B2">
            <v>1.9678000000000001E-2</v>
          </cell>
        </row>
      </sheetData>
      <sheetData sheetId="721">
        <row r="2">
          <cell r="B2">
            <v>1.9678000000000001E-2</v>
          </cell>
        </row>
      </sheetData>
      <sheetData sheetId="722">
        <row r="2">
          <cell r="B2">
            <v>1.9678000000000001E-2</v>
          </cell>
        </row>
      </sheetData>
      <sheetData sheetId="723">
        <row r="2">
          <cell r="B2">
            <v>1.9678000000000001E-2</v>
          </cell>
        </row>
      </sheetData>
      <sheetData sheetId="724">
        <row r="2">
          <cell r="B2">
            <v>1.9678000000000001E-2</v>
          </cell>
        </row>
      </sheetData>
      <sheetData sheetId="725">
        <row r="2">
          <cell r="B2">
            <v>1.9678000000000001E-2</v>
          </cell>
        </row>
      </sheetData>
      <sheetData sheetId="726">
        <row r="2">
          <cell r="B2">
            <v>1.9678000000000001E-2</v>
          </cell>
        </row>
      </sheetData>
      <sheetData sheetId="727">
        <row r="2">
          <cell r="B2">
            <v>1.9678000000000001E-2</v>
          </cell>
        </row>
      </sheetData>
      <sheetData sheetId="728">
        <row r="2">
          <cell r="B2">
            <v>1.9678000000000001E-2</v>
          </cell>
        </row>
      </sheetData>
      <sheetData sheetId="729">
        <row r="2">
          <cell r="B2">
            <v>1.9678000000000001E-2</v>
          </cell>
        </row>
      </sheetData>
      <sheetData sheetId="730">
        <row r="2">
          <cell r="B2">
            <v>1.9678000000000001E-2</v>
          </cell>
        </row>
      </sheetData>
      <sheetData sheetId="731">
        <row r="2">
          <cell r="B2">
            <v>1.9678000000000001E-2</v>
          </cell>
        </row>
      </sheetData>
      <sheetData sheetId="732">
        <row r="2">
          <cell r="B2">
            <v>1.9678000000000001E-2</v>
          </cell>
        </row>
      </sheetData>
      <sheetData sheetId="733">
        <row r="2">
          <cell r="B2">
            <v>1.9678000000000001E-2</v>
          </cell>
        </row>
      </sheetData>
      <sheetData sheetId="734">
        <row r="2">
          <cell r="B2">
            <v>1.9678000000000001E-2</v>
          </cell>
        </row>
      </sheetData>
      <sheetData sheetId="735"/>
      <sheetData sheetId="736"/>
      <sheetData sheetId="737"/>
      <sheetData sheetId="738"/>
      <sheetData sheetId="739">
        <row r="2">
          <cell r="B2">
            <v>1.9678000000000001E-2</v>
          </cell>
        </row>
      </sheetData>
      <sheetData sheetId="740">
        <row r="2">
          <cell r="B2">
            <v>1.9678000000000001E-2</v>
          </cell>
        </row>
      </sheetData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>
        <row r="2">
          <cell r="B2">
            <v>1.9678000000000001E-2</v>
          </cell>
        </row>
      </sheetData>
      <sheetData sheetId="750">
        <row r="2">
          <cell r="B2">
            <v>1.9678000000000001E-2</v>
          </cell>
        </row>
      </sheetData>
      <sheetData sheetId="751"/>
      <sheetData sheetId="752">
        <row r="2">
          <cell r="B2">
            <v>1.9678000000000001E-2</v>
          </cell>
        </row>
      </sheetData>
      <sheetData sheetId="753"/>
      <sheetData sheetId="754"/>
      <sheetData sheetId="755"/>
      <sheetData sheetId="756"/>
      <sheetData sheetId="757">
        <row r="2">
          <cell r="B2">
            <v>0</v>
          </cell>
        </row>
      </sheetData>
      <sheetData sheetId="758"/>
      <sheetData sheetId="759"/>
      <sheetData sheetId="760"/>
      <sheetData sheetId="76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>
        <row r="2">
          <cell r="B2">
            <v>1.9678000000000001E-2</v>
          </cell>
        </row>
      </sheetData>
      <sheetData sheetId="769" refreshError="1"/>
      <sheetData sheetId="770" refreshError="1"/>
      <sheetData sheetId="771" refreshError="1"/>
      <sheetData sheetId="772" refreshError="1"/>
      <sheetData sheetId="773">
        <row r="2">
          <cell r="B2">
            <v>0</v>
          </cell>
        </row>
      </sheetData>
      <sheetData sheetId="774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/>
      <sheetData sheetId="792"/>
      <sheetData sheetId="793"/>
      <sheetData sheetId="794"/>
      <sheetData sheetId="795"/>
      <sheetData sheetId="796"/>
      <sheetData sheetId="797">
        <row r="2">
          <cell r="B2">
            <v>1.9678000000000001E-2</v>
          </cell>
        </row>
      </sheetData>
      <sheetData sheetId="798"/>
      <sheetData sheetId="799"/>
      <sheetData sheetId="800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>
        <row r="2">
          <cell r="B2">
            <v>1.9678000000000001E-2</v>
          </cell>
        </row>
      </sheetData>
      <sheetData sheetId="812">
        <row r="2">
          <cell r="B2">
            <v>1.9678000000000001E-2</v>
          </cell>
        </row>
      </sheetData>
      <sheetData sheetId="813">
        <row r="2">
          <cell r="B2">
            <v>1.9678000000000001E-2</v>
          </cell>
        </row>
      </sheetData>
      <sheetData sheetId="814">
        <row r="2">
          <cell r="B2">
            <v>1.9678000000000001E-2</v>
          </cell>
        </row>
      </sheetData>
      <sheetData sheetId="815">
        <row r="2">
          <cell r="B2">
            <v>1.9678000000000001E-2</v>
          </cell>
        </row>
      </sheetData>
      <sheetData sheetId="816">
        <row r="2">
          <cell r="B2">
            <v>1.9678000000000001E-2</v>
          </cell>
        </row>
      </sheetData>
      <sheetData sheetId="817">
        <row r="2">
          <cell r="B2">
            <v>1.9678000000000001E-2</v>
          </cell>
        </row>
      </sheetData>
      <sheetData sheetId="818">
        <row r="2">
          <cell r="B2">
            <v>1.9678000000000001E-2</v>
          </cell>
        </row>
      </sheetData>
      <sheetData sheetId="819">
        <row r="2">
          <cell r="B2">
            <v>1.9678000000000001E-2</v>
          </cell>
        </row>
      </sheetData>
      <sheetData sheetId="820">
        <row r="2">
          <cell r="B2">
            <v>1.9678000000000001E-2</v>
          </cell>
        </row>
      </sheetData>
      <sheetData sheetId="821">
        <row r="2">
          <cell r="B2">
            <v>1.9678000000000001E-2</v>
          </cell>
        </row>
      </sheetData>
      <sheetData sheetId="822">
        <row r="2">
          <cell r="B2">
            <v>1.9678000000000001E-2</v>
          </cell>
        </row>
      </sheetData>
      <sheetData sheetId="823">
        <row r="2">
          <cell r="B2">
            <v>1.9678000000000001E-2</v>
          </cell>
        </row>
      </sheetData>
      <sheetData sheetId="824">
        <row r="2">
          <cell r="B2">
            <v>1.9678000000000001E-2</v>
          </cell>
        </row>
      </sheetData>
      <sheetData sheetId="825">
        <row r="2">
          <cell r="B2">
            <v>1.9678000000000001E-2</v>
          </cell>
        </row>
      </sheetData>
      <sheetData sheetId="826">
        <row r="2">
          <cell r="B2">
            <v>1.9678000000000001E-2</v>
          </cell>
        </row>
      </sheetData>
      <sheetData sheetId="827">
        <row r="2">
          <cell r="B2">
            <v>1.9678000000000001E-2</v>
          </cell>
        </row>
      </sheetData>
      <sheetData sheetId="828">
        <row r="2">
          <cell r="B2">
            <v>1.9678000000000001E-2</v>
          </cell>
        </row>
      </sheetData>
      <sheetData sheetId="829">
        <row r="2">
          <cell r="B2">
            <v>1.9678000000000001E-2</v>
          </cell>
        </row>
      </sheetData>
      <sheetData sheetId="830">
        <row r="2">
          <cell r="B2">
            <v>1.9678000000000001E-2</v>
          </cell>
        </row>
      </sheetData>
      <sheetData sheetId="831">
        <row r="2">
          <cell r="B2">
            <v>0</v>
          </cell>
        </row>
      </sheetData>
      <sheetData sheetId="832">
        <row r="2">
          <cell r="B2">
            <v>1.9678000000000001E-2</v>
          </cell>
        </row>
      </sheetData>
      <sheetData sheetId="833">
        <row r="3">
          <cell r="B3" t="str">
            <v>Total</v>
          </cell>
        </row>
      </sheetData>
      <sheetData sheetId="834">
        <row r="2">
          <cell r="B2">
            <v>1.9678000000000001E-2</v>
          </cell>
        </row>
      </sheetData>
      <sheetData sheetId="835">
        <row r="2">
          <cell r="B2">
            <v>1.9678000000000001E-2</v>
          </cell>
        </row>
      </sheetData>
      <sheetData sheetId="836">
        <row r="2">
          <cell r="B2">
            <v>1.9678000000000001E-2</v>
          </cell>
        </row>
      </sheetData>
      <sheetData sheetId="837">
        <row r="2">
          <cell r="B2">
            <v>1.9678000000000001E-2</v>
          </cell>
        </row>
      </sheetData>
      <sheetData sheetId="838">
        <row r="2">
          <cell r="B2">
            <v>1.9678000000000001E-2</v>
          </cell>
        </row>
      </sheetData>
      <sheetData sheetId="839">
        <row r="2">
          <cell r="B2">
            <v>1.9678000000000001E-2</v>
          </cell>
        </row>
      </sheetData>
      <sheetData sheetId="840">
        <row r="2">
          <cell r="B2">
            <v>1.9678000000000001E-2</v>
          </cell>
        </row>
      </sheetData>
      <sheetData sheetId="841">
        <row r="2">
          <cell r="B2">
            <v>1.9678000000000001E-2</v>
          </cell>
        </row>
      </sheetData>
      <sheetData sheetId="842">
        <row r="2">
          <cell r="B2">
            <v>1.9678000000000001E-2</v>
          </cell>
        </row>
      </sheetData>
      <sheetData sheetId="843">
        <row r="2">
          <cell r="B2">
            <v>1.9678000000000001E-2</v>
          </cell>
        </row>
      </sheetData>
      <sheetData sheetId="844">
        <row r="2">
          <cell r="B2">
            <v>1.9678000000000001E-2</v>
          </cell>
        </row>
      </sheetData>
      <sheetData sheetId="845">
        <row r="2">
          <cell r="B2">
            <v>1.9678000000000001E-2</v>
          </cell>
        </row>
      </sheetData>
      <sheetData sheetId="846">
        <row r="2">
          <cell r="B2">
            <v>1.9678000000000001E-2</v>
          </cell>
        </row>
      </sheetData>
      <sheetData sheetId="847">
        <row r="2">
          <cell r="B2">
            <v>1.9678000000000001E-2</v>
          </cell>
        </row>
      </sheetData>
      <sheetData sheetId="848">
        <row r="2">
          <cell r="B2">
            <v>1.9678000000000001E-2</v>
          </cell>
        </row>
      </sheetData>
      <sheetData sheetId="849">
        <row r="2">
          <cell r="B2">
            <v>1.9678000000000001E-2</v>
          </cell>
        </row>
      </sheetData>
      <sheetData sheetId="850">
        <row r="2">
          <cell r="B2">
            <v>1.9678000000000001E-2</v>
          </cell>
        </row>
      </sheetData>
      <sheetData sheetId="851">
        <row r="2">
          <cell r="B2">
            <v>1.9678000000000001E-2</v>
          </cell>
        </row>
      </sheetData>
      <sheetData sheetId="852">
        <row r="2">
          <cell r="B2">
            <v>1.9678000000000001E-2</v>
          </cell>
        </row>
      </sheetData>
      <sheetData sheetId="853">
        <row r="2">
          <cell r="B2">
            <v>1.9678000000000001E-2</v>
          </cell>
        </row>
      </sheetData>
      <sheetData sheetId="854">
        <row r="2">
          <cell r="B2">
            <v>1.9678000000000001E-2</v>
          </cell>
        </row>
      </sheetData>
      <sheetData sheetId="855">
        <row r="2">
          <cell r="B2">
            <v>1.9678000000000001E-2</v>
          </cell>
        </row>
      </sheetData>
      <sheetData sheetId="856">
        <row r="2">
          <cell r="B2">
            <v>1.9678000000000001E-2</v>
          </cell>
        </row>
      </sheetData>
      <sheetData sheetId="857">
        <row r="2">
          <cell r="B2">
            <v>1.9678000000000001E-2</v>
          </cell>
        </row>
      </sheetData>
      <sheetData sheetId="858">
        <row r="2">
          <cell r="B2">
            <v>1.9678000000000001E-2</v>
          </cell>
        </row>
      </sheetData>
      <sheetData sheetId="859">
        <row r="2">
          <cell r="B2">
            <v>1.9678000000000001E-2</v>
          </cell>
        </row>
      </sheetData>
      <sheetData sheetId="860">
        <row r="2">
          <cell r="B2">
            <v>1.9678000000000001E-2</v>
          </cell>
        </row>
      </sheetData>
      <sheetData sheetId="861">
        <row r="2">
          <cell r="B2">
            <v>1.9678000000000001E-2</v>
          </cell>
        </row>
      </sheetData>
      <sheetData sheetId="862">
        <row r="2">
          <cell r="B2">
            <v>1.9678000000000001E-2</v>
          </cell>
        </row>
      </sheetData>
      <sheetData sheetId="863">
        <row r="2">
          <cell r="B2">
            <v>1.9678000000000001E-2</v>
          </cell>
        </row>
      </sheetData>
      <sheetData sheetId="864">
        <row r="2">
          <cell r="B2">
            <v>1.9678000000000001E-2</v>
          </cell>
        </row>
      </sheetData>
      <sheetData sheetId="865">
        <row r="2">
          <cell r="B2">
            <v>1.9678000000000001E-2</v>
          </cell>
        </row>
      </sheetData>
      <sheetData sheetId="866">
        <row r="2">
          <cell r="B2">
            <v>1.9678000000000001E-2</v>
          </cell>
        </row>
      </sheetData>
      <sheetData sheetId="867">
        <row r="2">
          <cell r="B2">
            <v>1.9678000000000001E-2</v>
          </cell>
        </row>
      </sheetData>
      <sheetData sheetId="868">
        <row r="2">
          <cell r="B2">
            <v>1.9678000000000001E-2</v>
          </cell>
        </row>
      </sheetData>
      <sheetData sheetId="869">
        <row r="2">
          <cell r="B2">
            <v>1.9678000000000001E-2</v>
          </cell>
        </row>
      </sheetData>
      <sheetData sheetId="870">
        <row r="2">
          <cell r="B2">
            <v>1.9678000000000001E-2</v>
          </cell>
        </row>
      </sheetData>
      <sheetData sheetId="871">
        <row r="2">
          <cell r="B2">
            <v>1.9678000000000001E-2</v>
          </cell>
        </row>
      </sheetData>
      <sheetData sheetId="872">
        <row r="2">
          <cell r="B2">
            <v>1.9678000000000001E-2</v>
          </cell>
        </row>
      </sheetData>
      <sheetData sheetId="873">
        <row r="2">
          <cell r="B2">
            <v>1.9678000000000001E-2</v>
          </cell>
        </row>
      </sheetData>
      <sheetData sheetId="874">
        <row r="2">
          <cell r="B2">
            <v>1.9678000000000001E-2</v>
          </cell>
        </row>
      </sheetData>
      <sheetData sheetId="875">
        <row r="2">
          <cell r="B2">
            <v>1.9678000000000001E-2</v>
          </cell>
        </row>
      </sheetData>
      <sheetData sheetId="876">
        <row r="2">
          <cell r="B2">
            <v>1.9678000000000001E-2</v>
          </cell>
        </row>
      </sheetData>
      <sheetData sheetId="877">
        <row r="2">
          <cell r="B2">
            <v>1.9678000000000001E-2</v>
          </cell>
        </row>
      </sheetData>
      <sheetData sheetId="878">
        <row r="2">
          <cell r="B2">
            <v>1.9678000000000001E-2</v>
          </cell>
        </row>
      </sheetData>
      <sheetData sheetId="879">
        <row r="2">
          <cell r="B2">
            <v>1.9678000000000001E-2</v>
          </cell>
        </row>
      </sheetData>
      <sheetData sheetId="880">
        <row r="2">
          <cell r="B2">
            <v>1.9678000000000001E-2</v>
          </cell>
        </row>
      </sheetData>
      <sheetData sheetId="881">
        <row r="2">
          <cell r="B2">
            <v>1.9678000000000001E-2</v>
          </cell>
        </row>
      </sheetData>
      <sheetData sheetId="882">
        <row r="2">
          <cell r="B2">
            <v>1.9678000000000001E-2</v>
          </cell>
        </row>
      </sheetData>
      <sheetData sheetId="883">
        <row r="2">
          <cell r="B2">
            <v>1.9678000000000001E-2</v>
          </cell>
        </row>
      </sheetData>
      <sheetData sheetId="884">
        <row r="2">
          <cell r="B2">
            <v>1.9678000000000001E-2</v>
          </cell>
        </row>
      </sheetData>
      <sheetData sheetId="885">
        <row r="2">
          <cell r="B2">
            <v>1.9678000000000001E-2</v>
          </cell>
        </row>
      </sheetData>
      <sheetData sheetId="886">
        <row r="2">
          <cell r="B2">
            <v>1.9678000000000001E-2</v>
          </cell>
        </row>
      </sheetData>
      <sheetData sheetId="887">
        <row r="2">
          <cell r="B2">
            <v>1.9678000000000001E-2</v>
          </cell>
        </row>
      </sheetData>
      <sheetData sheetId="888">
        <row r="2">
          <cell r="B2">
            <v>1.9678000000000001E-2</v>
          </cell>
        </row>
      </sheetData>
      <sheetData sheetId="889">
        <row r="2">
          <cell r="B2">
            <v>1.9678000000000001E-2</v>
          </cell>
        </row>
      </sheetData>
      <sheetData sheetId="890">
        <row r="2">
          <cell r="B2">
            <v>1.9678000000000001E-2</v>
          </cell>
        </row>
      </sheetData>
      <sheetData sheetId="891">
        <row r="2">
          <cell r="B2">
            <v>1.9678000000000001E-2</v>
          </cell>
        </row>
      </sheetData>
      <sheetData sheetId="892">
        <row r="2">
          <cell r="B2">
            <v>1.9678000000000001E-2</v>
          </cell>
        </row>
      </sheetData>
      <sheetData sheetId="893">
        <row r="2">
          <cell r="B2">
            <v>1.9678000000000001E-2</v>
          </cell>
        </row>
      </sheetData>
      <sheetData sheetId="894">
        <row r="2">
          <cell r="B2">
            <v>1.9678000000000001E-2</v>
          </cell>
        </row>
      </sheetData>
      <sheetData sheetId="895">
        <row r="2">
          <cell r="B2">
            <v>1.9678000000000001E-2</v>
          </cell>
        </row>
      </sheetData>
      <sheetData sheetId="896">
        <row r="2">
          <cell r="B2">
            <v>1.9678000000000001E-2</v>
          </cell>
        </row>
      </sheetData>
      <sheetData sheetId="897">
        <row r="2">
          <cell r="B2">
            <v>1.9678000000000001E-2</v>
          </cell>
        </row>
      </sheetData>
      <sheetData sheetId="898">
        <row r="2">
          <cell r="B2">
            <v>1.9678000000000001E-2</v>
          </cell>
        </row>
      </sheetData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>
        <row r="2">
          <cell r="B2">
            <v>0</v>
          </cell>
        </row>
      </sheetData>
      <sheetData sheetId="923"/>
      <sheetData sheetId="924"/>
      <sheetData sheetId="925"/>
      <sheetData sheetId="926"/>
      <sheetData sheetId="927"/>
      <sheetData sheetId="928"/>
      <sheetData sheetId="929">
        <row r="2">
          <cell r="B2">
            <v>0</v>
          </cell>
        </row>
      </sheetData>
      <sheetData sheetId="930"/>
      <sheetData sheetId="931"/>
      <sheetData sheetId="932">
        <row r="2">
          <cell r="B2">
            <v>0</v>
          </cell>
        </row>
      </sheetData>
      <sheetData sheetId="933"/>
      <sheetData sheetId="934"/>
      <sheetData sheetId="935"/>
      <sheetData sheetId="936"/>
      <sheetData sheetId="937"/>
      <sheetData sheetId="938"/>
      <sheetData sheetId="939">
        <row r="2">
          <cell r="B2">
            <v>0</v>
          </cell>
        </row>
      </sheetData>
      <sheetData sheetId="940"/>
      <sheetData sheetId="941"/>
      <sheetData sheetId="942">
        <row r="2">
          <cell r="B2">
            <v>0</v>
          </cell>
        </row>
      </sheetData>
      <sheetData sheetId="943"/>
      <sheetData sheetId="944"/>
      <sheetData sheetId="945" refreshError="1"/>
      <sheetData sheetId="946" refreshError="1"/>
      <sheetData sheetId="947">
        <row r="2">
          <cell r="B2">
            <v>1.9677996635437012E-2</v>
          </cell>
        </row>
      </sheetData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 refreshError="1"/>
      <sheetData sheetId="1184" refreshError="1"/>
      <sheetData sheetId="1185" refreshError="1"/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 refreshError="1"/>
      <sheetData sheetId="1240" refreshError="1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 refreshError="1"/>
      <sheetData sheetId="1247" refreshError="1"/>
      <sheetData sheetId="1248" refreshError="1"/>
      <sheetData sheetId="1249" refreshError="1"/>
      <sheetData sheetId="1250" refreshError="1"/>
      <sheetData sheetId="1251" refreshError="1"/>
      <sheetData sheetId="1252" refreshError="1"/>
      <sheetData sheetId="1253" refreshError="1"/>
      <sheetData sheetId="1254" refreshError="1"/>
      <sheetData sheetId="1255" refreshError="1"/>
      <sheetData sheetId="1256" refreshError="1"/>
      <sheetData sheetId="1257" refreshError="1"/>
      <sheetData sheetId="1258" refreshError="1"/>
      <sheetData sheetId="1259" refreshError="1"/>
      <sheetData sheetId="1260" refreshError="1"/>
      <sheetData sheetId="1261" refreshError="1"/>
      <sheetData sheetId="1262" refreshError="1"/>
      <sheetData sheetId="1263" refreshError="1"/>
      <sheetData sheetId="1264" refreshError="1"/>
      <sheetData sheetId="1265" refreshError="1"/>
      <sheetData sheetId="1266" refreshError="1"/>
      <sheetData sheetId="1267" refreshError="1"/>
      <sheetData sheetId="1268" refreshError="1"/>
      <sheetData sheetId="1269" refreshError="1"/>
      <sheetData sheetId="1270" refreshError="1"/>
      <sheetData sheetId="1271" refreshError="1"/>
      <sheetData sheetId="1272" refreshError="1"/>
      <sheetData sheetId="1273" refreshError="1"/>
      <sheetData sheetId="1274" refreshError="1"/>
      <sheetData sheetId="1275" refreshError="1"/>
      <sheetData sheetId="1276" refreshError="1"/>
      <sheetData sheetId="1277" refreshError="1"/>
      <sheetData sheetId="1278" refreshError="1"/>
      <sheetData sheetId="1279" refreshError="1"/>
      <sheetData sheetId="1280" refreshError="1"/>
      <sheetData sheetId="1281" refreshError="1"/>
      <sheetData sheetId="1282" refreshError="1"/>
      <sheetData sheetId="1283" refreshError="1"/>
      <sheetData sheetId="1284" refreshError="1"/>
      <sheetData sheetId="1285" refreshError="1"/>
      <sheetData sheetId="1286" refreshError="1"/>
      <sheetData sheetId="1287" refreshError="1"/>
      <sheetData sheetId="1288" refreshError="1"/>
      <sheetData sheetId="1289" refreshError="1"/>
      <sheetData sheetId="1290" refreshError="1"/>
      <sheetData sheetId="1291" refreshError="1"/>
      <sheetData sheetId="1292" refreshError="1"/>
      <sheetData sheetId="1293" refreshError="1"/>
      <sheetData sheetId="1294" refreshError="1"/>
      <sheetData sheetId="1295" refreshError="1"/>
      <sheetData sheetId="1296" refreshError="1"/>
      <sheetData sheetId="1297" refreshError="1"/>
      <sheetData sheetId="1298" refreshError="1"/>
      <sheetData sheetId="1299" refreshError="1"/>
      <sheetData sheetId="1300" refreshError="1"/>
      <sheetData sheetId="1301" refreshError="1"/>
      <sheetData sheetId="1302" refreshError="1"/>
      <sheetData sheetId="1303" refreshError="1"/>
      <sheetData sheetId="1304" refreshError="1"/>
      <sheetData sheetId="1305" refreshError="1"/>
      <sheetData sheetId="1306" refreshError="1"/>
      <sheetData sheetId="1307" refreshError="1"/>
      <sheetData sheetId="1308" refreshError="1"/>
      <sheetData sheetId="1309" refreshError="1"/>
      <sheetData sheetId="1310" refreshError="1"/>
      <sheetData sheetId="1311" refreshError="1"/>
      <sheetData sheetId="1312" refreshError="1"/>
      <sheetData sheetId="1313" refreshError="1"/>
      <sheetData sheetId="1314" refreshError="1"/>
      <sheetData sheetId="1315" refreshError="1"/>
      <sheetData sheetId="1316" refreshError="1"/>
      <sheetData sheetId="1317" refreshError="1"/>
      <sheetData sheetId="1318" refreshError="1"/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 refreshError="1"/>
      <sheetData sheetId="1341" refreshError="1"/>
      <sheetData sheetId="1342" refreshError="1"/>
      <sheetData sheetId="1343" refreshError="1"/>
      <sheetData sheetId="1344" refreshError="1"/>
      <sheetData sheetId="1345" refreshError="1"/>
      <sheetData sheetId="1346" refreshError="1"/>
      <sheetData sheetId="1347" refreshError="1"/>
      <sheetData sheetId="1348" refreshError="1"/>
      <sheetData sheetId="1349" refreshError="1"/>
      <sheetData sheetId="1350" refreshError="1"/>
      <sheetData sheetId="1351" refreshError="1"/>
      <sheetData sheetId="1352" refreshError="1"/>
      <sheetData sheetId="1353" refreshError="1"/>
      <sheetData sheetId="1354" refreshError="1"/>
      <sheetData sheetId="1355" refreshError="1"/>
      <sheetData sheetId="1356" refreshError="1"/>
      <sheetData sheetId="1357" refreshError="1"/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 refreshError="1"/>
      <sheetData sheetId="1364" refreshError="1"/>
      <sheetData sheetId="1365" refreshError="1"/>
      <sheetData sheetId="1366" refreshError="1"/>
      <sheetData sheetId="1367" refreshError="1"/>
      <sheetData sheetId="1368" refreshError="1"/>
      <sheetData sheetId="1369" refreshError="1"/>
      <sheetData sheetId="1370" refreshError="1"/>
      <sheetData sheetId="1371" refreshError="1"/>
      <sheetData sheetId="1372" refreshError="1"/>
      <sheetData sheetId="1373" refreshError="1"/>
      <sheetData sheetId="1374" refreshError="1"/>
      <sheetData sheetId="1375" refreshError="1"/>
      <sheetData sheetId="1376" refreshError="1"/>
      <sheetData sheetId="1377" refreshError="1"/>
      <sheetData sheetId="1378" refreshError="1"/>
      <sheetData sheetId="1379" refreshError="1"/>
      <sheetData sheetId="1380" refreshError="1"/>
      <sheetData sheetId="1381" refreshError="1"/>
      <sheetData sheetId="1382" refreshError="1"/>
      <sheetData sheetId="1383" refreshError="1"/>
      <sheetData sheetId="1384" refreshError="1"/>
      <sheetData sheetId="1385" refreshError="1"/>
      <sheetData sheetId="1386" refreshError="1"/>
      <sheetData sheetId="1387" refreshError="1"/>
      <sheetData sheetId="1388" refreshError="1"/>
      <sheetData sheetId="1389" refreshError="1"/>
      <sheetData sheetId="1390" refreshError="1"/>
      <sheetData sheetId="1391" refreshError="1"/>
      <sheetData sheetId="1392" refreshError="1"/>
      <sheetData sheetId="1393" refreshError="1"/>
      <sheetData sheetId="1394" refreshError="1"/>
      <sheetData sheetId="1395" refreshError="1"/>
      <sheetData sheetId="1396" refreshError="1"/>
      <sheetData sheetId="1397" refreshError="1"/>
      <sheetData sheetId="1398" refreshError="1"/>
      <sheetData sheetId="1399" refreshError="1"/>
      <sheetData sheetId="1400" refreshError="1"/>
      <sheetData sheetId="1401" refreshError="1"/>
      <sheetData sheetId="1402" refreshError="1"/>
      <sheetData sheetId="1403" refreshError="1"/>
      <sheetData sheetId="1404" refreshError="1"/>
      <sheetData sheetId="1405" refreshError="1"/>
      <sheetData sheetId="1406" refreshError="1"/>
      <sheetData sheetId="1407" refreshError="1"/>
      <sheetData sheetId="1408" refreshError="1"/>
      <sheetData sheetId="1409" refreshError="1"/>
      <sheetData sheetId="1410" refreshError="1"/>
      <sheetData sheetId="1411" refreshError="1"/>
      <sheetData sheetId="1412" refreshError="1"/>
      <sheetData sheetId="1413" refreshError="1"/>
      <sheetData sheetId="1414" refreshError="1"/>
      <sheetData sheetId="1415" refreshError="1"/>
      <sheetData sheetId="1416" refreshError="1"/>
      <sheetData sheetId="1417" refreshError="1"/>
      <sheetData sheetId="1418" refreshError="1"/>
      <sheetData sheetId="1419" refreshError="1"/>
      <sheetData sheetId="1420" refreshError="1"/>
      <sheetData sheetId="1421" refreshError="1"/>
      <sheetData sheetId="1422" refreshError="1"/>
      <sheetData sheetId="1423" refreshError="1"/>
      <sheetData sheetId="1424" refreshError="1"/>
      <sheetData sheetId="1425" refreshError="1"/>
      <sheetData sheetId="1426" refreshError="1"/>
      <sheetData sheetId="1427" refreshError="1"/>
      <sheetData sheetId="1428" refreshError="1"/>
      <sheetData sheetId="1429" refreshError="1"/>
      <sheetData sheetId="1430" refreshError="1"/>
      <sheetData sheetId="1431" refreshError="1"/>
      <sheetData sheetId="1432" refreshError="1"/>
      <sheetData sheetId="1433" refreshError="1"/>
      <sheetData sheetId="1434" refreshError="1"/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 refreshError="1"/>
      <sheetData sheetId="1442" refreshError="1"/>
      <sheetData sheetId="1443" refreshError="1"/>
      <sheetData sheetId="1444" refreshError="1"/>
      <sheetData sheetId="1445" refreshError="1"/>
      <sheetData sheetId="1446" refreshError="1"/>
      <sheetData sheetId="1447" refreshError="1"/>
      <sheetData sheetId="1448" refreshError="1"/>
      <sheetData sheetId="1449" refreshError="1"/>
      <sheetData sheetId="1450" refreshError="1"/>
      <sheetData sheetId="1451" refreshError="1"/>
      <sheetData sheetId="1452" refreshError="1"/>
      <sheetData sheetId="1453" refreshError="1"/>
      <sheetData sheetId="1454" refreshError="1"/>
      <sheetData sheetId="1455" refreshError="1"/>
      <sheetData sheetId="1456" refreshError="1"/>
      <sheetData sheetId="1457" refreshError="1"/>
      <sheetData sheetId="1458" refreshError="1"/>
      <sheetData sheetId="1459" refreshError="1"/>
      <sheetData sheetId="1460" refreshError="1"/>
      <sheetData sheetId="1461" refreshError="1"/>
      <sheetData sheetId="1462" refreshError="1"/>
      <sheetData sheetId="1463" refreshError="1"/>
      <sheetData sheetId="1464" refreshError="1"/>
      <sheetData sheetId="1465" refreshError="1"/>
      <sheetData sheetId="1466" refreshError="1"/>
      <sheetData sheetId="1467" refreshError="1"/>
      <sheetData sheetId="1468" refreshError="1"/>
      <sheetData sheetId="1469" refreshError="1"/>
      <sheetData sheetId="1470" refreshError="1"/>
      <sheetData sheetId="1471" refreshError="1"/>
      <sheetData sheetId="1472" refreshError="1"/>
      <sheetData sheetId="1473" refreshError="1"/>
      <sheetData sheetId="1474" refreshError="1"/>
      <sheetData sheetId="1475" refreshError="1"/>
      <sheetData sheetId="1476" refreshError="1"/>
      <sheetData sheetId="1477" refreshError="1"/>
      <sheetData sheetId="1478" refreshError="1"/>
      <sheetData sheetId="1479" refreshError="1"/>
      <sheetData sheetId="1480" refreshError="1"/>
      <sheetData sheetId="1481" refreshError="1"/>
      <sheetData sheetId="1482" refreshError="1"/>
      <sheetData sheetId="1483" refreshError="1"/>
      <sheetData sheetId="1484" refreshError="1"/>
      <sheetData sheetId="1485" refreshError="1"/>
      <sheetData sheetId="1486" refreshError="1"/>
      <sheetData sheetId="1487" refreshError="1"/>
      <sheetData sheetId="1488" refreshError="1"/>
      <sheetData sheetId="1489" refreshError="1"/>
      <sheetData sheetId="1490" refreshError="1"/>
      <sheetData sheetId="1491" refreshError="1"/>
      <sheetData sheetId="1492" refreshError="1"/>
      <sheetData sheetId="1493" refreshError="1"/>
      <sheetData sheetId="1494" refreshError="1"/>
      <sheetData sheetId="1495" refreshError="1"/>
      <sheetData sheetId="1496" refreshError="1"/>
      <sheetData sheetId="1497" refreshError="1"/>
      <sheetData sheetId="1498" refreshError="1"/>
      <sheetData sheetId="1499" refreshError="1"/>
      <sheetData sheetId="1500" refreshError="1"/>
      <sheetData sheetId="1501" refreshError="1"/>
      <sheetData sheetId="1502" refreshError="1"/>
      <sheetData sheetId="1503" refreshError="1"/>
      <sheetData sheetId="1504" refreshError="1"/>
      <sheetData sheetId="1505" refreshError="1"/>
      <sheetData sheetId="1506" refreshError="1"/>
      <sheetData sheetId="1507" refreshError="1"/>
      <sheetData sheetId="1508" refreshError="1"/>
      <sheetData sheetId="1509" refreshError="1"/>
      <sheetData sheetId="1510" refreshError="1"/>
      <sheetData sheetId="1511" refreshError="1"/>
      <sheetData sheetId="1512" refreshError="1"/>
      <sheetData sheetId="1513" refreshError="1"/>
      <sheetData sheetId="1514" refreshError="1"/>
      <sheetData sheetId="1515" refreshError="1"/>
      <sheetData sheetId="1516" refreshError="1"/>
      <sheetData sheetId="1517" refreshError="1"/>
      <sheetData sheetId="1518" refreshError="1"/>
      <sheetData sheetId="1519" refreshError="1"/>
      <sheetData sheetId="1520" refreshError="1"/>
      <sheetData sheetId="1521" refreshError="1"/>
      <sheetData sheetId="1522" refreshError="1"/>
      <sheetData sheetId="1523" refreshError="1"/>
      <sheetData sheetId="1524" refreshError="1"/>
      <sheetData sheetId="1525" refreshError="1"/>
      <sheetData sheetId="1526" refreshError="1"/>
      <sheetData sheetId="1527" refreshError="1"/>
      <sheetData sheetId="1528" refreshError="1"/>
      <sheetData sheetId="1529" refreshError="1"/>
      <sheetData sheetId="1530" refreshError="1"/>
      <sheetData sheetId="1531" refreshError="1"/>
      <sheetData sheetId="1532" refreshError="1"/>
      <sheetData sheetId="1533" refreshError="1"/>
      <sheetData sheetId="1534" refreshError="1"/>
      <sheetData sheetId="1535" refreshError="1"/>
      <sheetData sheetId="1536" refreshError="1"/>
      <sheetData sheetId="1537" refreshError="1"/>
      <sheetData sheetId="1538" refreshError="1"/>
      <sheetData sheetId="1539" refreshError="1"/>
      <sheetData sheetId="1540" refreshError="1"/>
      <sheetData sheetId="1541" refreshError="1"/>
      <sheetData sheetId="1542" refreshError="1"/>
      <sheetData sheetId="1543" refreshError="1"/>
      <sheetData sheetId="1544" refreshError="1"/>
      <sheetData sheetId="1545" refreshError="1"/>
      <sheetData sheetId="1546" refreshError="1"/>
      <sheetData sheetId="1547" refreshError="1"/>
      <sheetData sheetId="1548" refreshError="1"/>
      <sheetData sheetId="1549" refreshError="1"/>
      <sheetData sheetId="1550" refreshError="1"/>
      <sheetData sheetId="1551" refreshError="1"/>
      <sheetData sheetId="1552" refreshError="1"/>
      <sheetData sheetId="1553" refreshError="1"/>
      <sheetData sheetId="1554" refreshError="1"/>
      <sheetData sheetId="1555" refreshError="1"/>
      <sheetData sheetId="1556" refreshError="1"/>
      <sheetData sheetId="1557" refreshError="1"/>
      <sheetData sheetId="1558" refreshError="1"/>
      <sheetData sheetId="1559" refreshError="1"/>
      <sheetData sheetId="1560" refreshError="1"/>
      <sheetData sheetId="1561" refreshError="1"/>
      <sheetData sheetId="1562" refreshError="1"/>
      <sheetData sheetId="1563"/>
      <sheetData sheetId="1564"/>
      <sheetData sheetId="1565" refreshError="1"/>
      <sheetData sheetId="1566" refreshError="1"/>
      <sheetData sheetId="1567" refreshError="1"/>
      <sheetData sheetId="1568" refreshError="1"/>
      <sheetData sheetId="1569" refreshError="1"/>
      <sheetData sheetId="1570" refreshError="1"/>
      <sheetData sheetId="1571" refreshError="1"/>
      <sheetData sheetId="1572" refreshError="1"/>
      <sheetData sheetId="1573" refreshError="1"/>
      <sheetData sheetId="1574" refreshError="1"/>
      <sheetData sheetId="1575" refreshError="1"/>
      <sheetData sheetId="1576" refreshError="1"/>
      <sheetData sheetId="1577" refreshError="1"/>
      <sheetData sheetId="1578" refreshError="1"/>
      <sheetData sheetId="1579" refreshError="1"/>
      <sheetData sheetId="1580" refreshError="1"/>
      <sheetData sheetId="1581" refreshError="1"/>
      <sheetData sheetId="1582" refreshError="1"/>
      <sheetData sheetId="1583" refreshError="1"/>
      <sheetData sheetId="1584" refreshError="1"/>
      <sheetData sheetId="1585" refreshError="1"/>
      <sheetData sheetId="1586" refreshError="1"/>
      <sheetData sheetId="1587" refreshError="1"/>
      <sheetData sheetId="1588" refreshError="1"/>
      <sheetData sheetId="1589" refreshError="1"/>
      <sheetData sheetId="1590" refreshError="1"/>
      <sheetData sheetId="1591" refreshError="1"/>
      <sheetData sheetId="1592" refreshError="1"/>
      <sheetData sheetId="1593" refreshError="1"/>
      <sheetData sheetId="1594"/>
      <sheetData sheetId="1595"/>
      <sheetData sheetId="1596"/>
      <sheetData sheetId="1597" refreshError="1"/>
      <sheetData sheetId="1598" refreshError="1"/>
      <sheetData sheetId="1599" refreshError="1"/>
      <sheetData sheetId="1600" refreshError="1"/>
      <sheetData sheetId="1601" refreshError="1"/>
      <sheetData sheetId="1602" refreshError="1"/>
    </sheetDataSet>
  </externalBook>
</externalLink>
</file>

<file path=xl/externalLinks/externalLink1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st data adj."/>
    </sheetNames>
    <sheetDataSet>
      <sheetData sheetId="0" refreshError="1"/>
    </sheetDataSet>
  </externalBook>
</externalLink>
</file>

<file path=xl/externalLinks/externalLink1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st data adj."/>
      <sheetName val="cost"/>
      <sheetName val="hypo"/>
    </sheetNames>
    <sheetDataSet>
      <sheetData sheetId="0" refreshError="1">
        <row r="3">
          <cell r="A3" t="str">
            <v>ราคาเสนอขาย</v>
          </cell>
          <cell r="B3" t="str">
            <v>ทำเลคล้ายกัน ไม่ปรับ</v>
          </cell>
          <cell r="C3" t="str">
            <v>เท่ากัน ไม่ปรับ</v>
          </cell>
          <cell r="D3" t="str">
            <v>เท่ากัน ไม่ปรับ</v>
          </cell>
          <cell r="E3" t="str">
            <v>ใกล้เคียงกัน ไม่ปรับ</v>
          </cell>
        </row>
        <row r="4">
          <cell r="A4" t="str">
            <v>ราคาเสนอขาย ต่อรองเบื้องต้นได้</v>
          </cell>
          <cell r="B4" t="str">
            <v>หลักทรัพย์ดีกว่า ปรับเพิ่ม</v>
          </cell>
          <cell r="C4" t="str">
            <v>หลักทรัพย์มากกว่า ปรับเพิ่ม</v>
          </cell>
          <cell r="D4" t="str">
            <v>หลักทรัพย์มากกว่า ปรับเพิ่ม</v>
          </cell>
          <cell r="E4" t="str">
            <v>หลักทรัพย์ดีกว่า ปรับเพิ่ม</v>
          </cell>
        </row>
        <row r="5">
          <cell r="A5" t="str">
            <v xml:space="preserve">ราคาซื้อ-ขายแล้ว เมื่อปี </v>
          </cell>
          <cell r="B5" t="str">
            <v>หลักทรัพย์ด้อยกว่า ปรับลด</v>
          </cell>
          <cell r="C5" t="str">
            <v>หลักทรัพย์น้อยกว่า ปรับลด</v>
          </cell>
          <cell r="D5" t="str">
            <v>หลักทรัพย์น้อยกว่า ปรับลด</v>
          </cell>
          <cell r="E5" t="str">
            <v>หลักทรัพย์ด้อยกว่า ปรับลด</v>
          </cell>
        </row>
      </sheetData>
      <sheetData sheetId="1"/>
      <sheetData sheetId="2"/>
    </sheetDataSet>
  </externalBook>
</externalLink>
</file>

<file path=xl/externalLinks/externalLink1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so"/>
    </sheetNames>
    <sheetDataSet>
      <sheetData sheetId="0" refreshError="1"/>
    </sheetDataSet>
  </externalBook>
</externalLink>
</file>

<file path=xl/externalLinks/externalLink1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1000"/>
      <sheetName val="2000"/>
      <sheetName val="Conso"/>
      <sheetName val="ADJ 12"/>
      <sheetName val="ADJ 3 (ไม่ใช้)"/>
      <sheetName val="Sheet2"/>
      <sheetName val="BS"/>
      <sheetName val="LI"/>
      <sheetName val="PL 12 เดือน (ไม่ใช้)"/>
      <sheetName val="PL 3 เดือน"/>
      <sheetName val="TO - SP"/>
      <sheetName val="TO _ SP"/>
      <sheetName val="K-5"/>
      <sheetName val="Invoice"/>
      <sheetName val="ADJ - RATE"/>
      <sheetName val="DM OK."/>
      <sheetName val="M_Maincomp"/>
      <sheetName val="P&amp;L"/>
      <sheetName val="FF_3"/>
      <sheetName val="DEP1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</sheetNames>
    <sheetDataSet>
      <sheetData sheetId="0" refreshError="1"/>
    </sheetDataSet>
  </externalBook>
</externalLink>
</file>

<file path=xl/externalLinks/externalLink1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"/>
      <sheetName val="E1-Prov &amp; circul"/>
      <sheetName val="FORMC94"/>
      <sheetName val="FF_4"/>
      <sheetName val="M_Maincomp"/>
      <sheetName val="Conso"/>
      <sheetName val="ADJ - RATE"/>
      <sheetName val="CA Shee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ewbros.holdings"/>
      <sheetName val="chewbros."/>
      <sheetName val="B"/>
      <sheetName val="FORMC94"/>
      <sheetName val="Gain Loss Calculati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1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 _ SP"/>
    </sheetNames>
    <sheetDataSet>
      <sheetData sheetId="0" refreshError="1"/>
    </sheetDataSet>
  </externalBook>
</externalLink>
</file>

<file path=xl/externalLinks/externalLink1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TO _ SP"/>
      <sheetName val="Conso"/>
      <sheetName val="K-5"/>
      <sheetName val="BPR"/>
      <sheetName val="Standing Data"/>
      <sheetName val="Asset &amp; Liability"/>
      <sheetName val="Net asset value"/>
      <sheetName val="cost4-47"/>
      <sheetName val="200-110"/>
      <sheetName val="Newspaper"/>
      <sheetName val="StandingData"/>
      <sheetName val="A"/>
      <sheetName val="LC _ TR Listing"/>
      <sheetName val="Sheet1"/>
      <sheetName val="currency"/>
      <sheetName val="Adj&amp;Rje(Z820) "/>
      <sheetName val="D300"/>
      <sheetName val="CST1198"/>
      <sheetName val="GL"/>
      <sheetName val="Register Cal Mar_04_July_05 "/>
      <sheetName val="List"/>
      <sheetName val="อัตรามรณะ"/>
      <sheetName val="สรุปข้อมูลที่เตรียม (SB_54)"/>
      <sheetName val="REPORT"/>
      <sheetName val="CODE,NAME"/>
      <sheetName val="PS-1995"/>
      <sheetName val="11922"/>
      <sheetName val="Payment"/>
      <sheetName val="sale"/>
      <sheetName val="Sheet11"/>
      <sheetName val="Sheet3"/>
      <sheetName val="Raw Material"/>
      <sheetName val="STATEMENT"/>
      <sheetName val="CODE"/>
      <sheetName val="E510"/>
      <sheetName val="Asp"/>
      <sheetName val="addl cost"/>
      <sheetName val="accumdeprn"/>
      <sheetName val="Purchase Order"/>
      <sheetName val="Customize Your Purchase Order"/>
      <sheetName val="CT Thang Mo"/>
      <sheetName val="CT  PL"/>
      <sheetName val="CA Sheet"/>
      <sheetName val="SILICATE"/>
      <sheetName val="bblยังไม่จ่าย"/>
      <sheetName val="NAME"/>
      <sheetName val="Salaries"/>
      <sheetName val="Energy(update)"/>
      <sheetName val="Addition_AUC"/>
      <sheetName val="Details"/>
      <sheetName val="ADJ - RATE"/>
      <sheetName val="Graph Ratio - Fin Analysis"/>
      <sheetName val="Trial Balance"/>
      <sheetName val="CASH RP"/>
      <sheetName val="Header"/>
      <sheetName val="Assumptions"/>
      <sheetName val="feature"/>
      <sheetName val="A500"/>
      <sheetName val="B200"/>
      <sheetName val="B900"/>
      <sheetName val="11-20"/>
      <sheetName val="RateFutureTrx"/>
      <sheetName val="Sheet2"/>
      <sheetName val="Reconcile"/>
      <sheetName val="B131 "/>
      <sheetName val="Sampling"/>
      <sheetName val="สำนักงาน"/>
      <sheetName val="งบต้นทุนผลิต48"/>
      <sheetName val="Company Info"/>
      <sheetName val="CA Comp"/>
      <sheetName val="TBA"/>
      <sheetName val="FF_3"/>
      <sheetName val="CF;E Q"/>
      <sheetName val="FF-3"/>
      <sheetName val="M_Maincomp"/>
      <sheetName val="2301"/>
      <sheetName val="ชื่อหุ้น"/>
      <sheetName val="B&amp;S 1999"/>
      <sheetName val="SCB 1 - Current"/>
      <sheetName val="SCB 2 - Current"/>
      <sheetName val="_กระทบผลรวม  1710 "/>
      <sheetName val=" กระทบผลรวม  1710 "/>
      <sheetName val="PL _ ผลงานใหม่รวม"/>
      <sheetName val="Norms SP"/>
      <sheetName val="จันทร์"/>
      <sheetName val="BAL42"/>
      <sheetName val="Expense Summary"/>
      <sheetName val="part-import"/>
      <sheetName val="New Item"/>
      <sheetName val="part-local"/>
      <sheetName val="D"/>
      <sheetName val="B"/>
      <sheetName val="FSA"/>
      <sheetName val="DATA EXPEN.BG"/>
      <sheetName val="DI (2)"/>
      <sheetName val="FS (2)"/>
      <sheetName val="HOLD (2)"/>
      <sheetName val="Sheet7"/>
      <sheetName val="WIP VD (2)"/>
      <sheetName val="Sheet1 (3)"/>
      <sheetName val="FG"/>
      <sheetName val="Sheet15"/>
      <sheetName val="Sheet5"/>
      <sheetName val="Sheet6"/>
      <sheetName val="U"/>
      <sheetName val="FF_2"/>
      <sheetName val="HP"/>
      <sheetName val="K.Thitipong SaleForecast"/>
      <sheetName val="#Lookup"/>
      <sheetName val="InventTableModule_1-1"/>
      <sheetName val="COSUB"/>
      <sheetName val="Financial Summary"/>
      <sheetName val="P810-TB"/>
      <sheetName val="A100"/>
      <sheetName val="A200"/>
      <sheetName val="HK"/>
      <sheetName val="HK (แปลงอัตราแลกเปลี่ยน)"/>
      <sheetName val="Conso (2)"/>
      <sheetName val="Conso (3)"/>
      <sheetName val="วางค่า"/>
      <sheetName val="Parameter"/>
      <sheetName val="1489"/>
      <sheetName val="Inf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</sheetDataSet>
  </externalBook>
</externalLink>
</file>

<file path=xl/externalLinks/externalLink1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"/>
      <sheetName val="FSA-Attached"/>
      <sheetName val="Materiality"/>
      <sheetName val="AP110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1"/>
      <sheetName val="C"/>
      <sheetName val="L"/>
      <sheetName val="U-1"/>
      <sheetName val="Sheet2"/>
      <sheetName val="U"/>
      <sheetName val="U-RCD6"/>
      <sheetName val="Z"/>
      <sheetName val="AA"/>
      <sheetName val="BB"/>
      <sheetName val="BB-1"/>
      <sheetName val="CC"/>
      <sheetName val="CC-60"/>
      <sheetName val="CC-Recon"/>
      <sheetName val="FF"/>
      <sheetName val="FF-1"/>
      <sheetName val="FF-2"/>
      <sheetName val="FF-3"/>
      <sheetName val="FF-4"/>
      <sheetName val="FF-5"/>
      <sheetName val="FF-10"/>
      <sheetName val="KK"/>
      <sheetName val="Sheet4"/>
      <sheetName val="MM"/>
      <sheetName val="PP"/>
      <sheetName val="10"/>
      <sheetName val="20"/>
      <sheetName val="30"/>
      <sheetName val="40"/>
      <sheetName val="50"/>
      <sheetName val="60"/>
      <sheetName val="70"/>
      <sheetName val="80"/>
      <sheetName val="90"/>
      <sheetName val="100"/>
      <sheetName val="FF_2"/>
      <sheetName val="Energy(update)"/>
      <sheetName val="New Item"/>
      <sheetName val="currency"/>
      <sheetName val="Newspaper"/>
      <sheetName val="#Lookup"/>
      <sheetName val="IFS"/>
      <sheetName val="UF"/>
      <sheetName val="Register Cal Mar_04_July_05 "/>
      <sheetName val="Adj&amp;Rje(Z820) "/>
      <sheetName val="InventTableModule_1-1"/>
      <sheetName val="M_Maincomp"/>
      <sheetName val="Employee"/>
      <sheetName val="JobOrder"/>
      <sheetName val="pondAWP00-final"/>
      <sheetName val="_Lookup"/>
      <sheetName val="TO _ SP"/>
      <sheetName val="Machine2,3'04"/>
      <sheetName val="mcot_upc"/>
      <sheetName val="11-20"/>
      <sheetName val="เครื่องตกแต่ง"/>
      <sheetName val="อาคาร"/>
      <sheetName val="เครื่องมือ"/>
      <sheetName val="cost4-47"/>
      <sheetName val="ยานพาหนะ"/>
      <sheetName val="D300"/>
      <sheetName val="TO - SP"/>
      <sheetName val="FF_3"/>
      <sheetName val="ADJ - RATE"/>
      <sheetName val="B131 "/>
      <sheetName val="CST1198"/>
      <sheetName val="gl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 refreshError="1"/>
      <sheetData sheetId="48" refreshError="1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</sheetDataSet>
  </externalBook>
</externalLink>
</file>

<file path=xl/externalLinks/externalLink1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ertificate 21"/>
      <sheetName val="Sum"/>
      <sheetName val="Est_ 4"/>
      <sheetName val="Est_ 5"/>
      <sheetName val="Sheet8"/>
      <sheetName val="Recover roof"/>
      <sheetName val="Roof 3M"/>
      <sheetName val="Cons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</sheetDataSet>
  </externalBook>
</externalLink>
</file>

<file path=xl/externalLinks/externalLink1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130"/>
      <sheetName val="1131 "/>
      <sheetName val="1131-1 "/>
      <sheetName val="1132"/>
      <sheetName val="1133"/>
      <sheetName val="Sheet1"/>
      <sheetName val="1133 GJ"/>
      <sheetName val="FF_2"/>
      <sheetName val="Energy(update)"/>
      <sheetName val="TO _ S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</sheetDataSet>
  </externalBook>
</externalLink>
</file>

<file path=xl/externalLinks/externalLink1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</sheetNames>
    <sheetDataSet>
      <sheetData sheetId="0" refreshError="1"/>
    </sheetDataSet>
  </externalBook>
</externalLink>
</file>

<file path=xl/externalLinks/externalLink1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1131 "/>
      <sheetName val="A461 "/>
      <sheetName val="Write off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</sheetNames>
    <sheetDataSet>
      <sheetData sheetId="0" refreshError="1"/>
    </sheetDataSet>
  </externalBook>
</externalLink>
</file>

<file path=xl/externalLinks/externalLink1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</sheetNames>
    <sheetDataSet>
      <sheetData sheetId="0" refreshError="1"/>
    </sheetDataSet>
  </externalBook>
</externalLink>
</file>

<file path=xl/externalLinks/externalLink1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</sheetNames>
    <sheetDataSet>
      <sheetData sheetId="0" refreshError="1"/>
    </sheetDataSet>
  </externalBook>
</externalLink>
</file>

<file path=xl/externalLinks/externalLink1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</sheetNames>
    <sheetDataSet>
      <sheetData sheetId="0" refreshError="1"/>
    </sheetDataSet>
  </externalBook>
</externalLink>
</file>

<file path=xl/externalLinks/externalLink1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</sheetNames>
    <sheetDataSet>
      <sheetData sheetId="0" refreshError="1"/>
    </sheetDataSet>
  </externalBook>
</externalLink>
</file>

<file path=xl/externalLinks/externalLink1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</sheetNames>
    <sheetDataSet>
      <sheetData sheetId="0" refreshError="1"/>
    </sheetDataSet>
  </externalBook>
</externalLink>
</file>

<file path=xl/externalLinks/externalLink1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</sheetNames>
    <sheetDataSet>
      <sheetData sheetId="0"/>
    </sheetDataSet>
  </externalBook>
</externalLink>
</file>

<file path=xl/externalLinks/externalLink1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</sheetNames>
    <sheetDataSet>
      <sheetData sheetId="0" refreshError="1"/>
    </sheetDataSet>
  </externalBook>
</externalLink>
</file>

<file path=xl/externalLinks/externalLink1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</sheetNames>
    <sheetDataSet>
      <sheetData sheetId="0" refreshError="1"/>
    </sheetDataSet>
  </externalBook>
</externalLink>
</file>

<file path=xl/externalLinks/externalLink1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</sheetNames>
    <sheetDataSet>
      <sheetData sheetId="0" refreshError="1"/>
    </sheetDataSet>
  </externalBook>
</externalLink>
</file>

<file path=xl/externalLinks/externalLink1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</sheetNames>
    <sheetDataSet>
      <sheetData sheetId="0" refreshError="1"/>
    </sheetDataSet>
  </externalBook>
</externalLink>
</file>

<file path=xl/externalLinks/externalLink2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2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</sheetNames>
    <sheetDataSet>
      <sheetData sheetId="0" refreshError="1"/>
    </sheetDataSet>
  </externalBook>
</externalLink>
</file>

<file path=xl/externalLinks/externalLink2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</sheetNames>
    <sheetDataSet>
      <sheetData sheetId="0"/>
    </sheetDataSet>
  </externalBook>
</externalLink>
</file>

<file path=xl/externalLinks/externalLink2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</sheetNames>
    <sheetDataSet>
      <sheetData sheetId="0" refreshError="1"/>
    </sheetDataSet>
  </externalBook>
</externalLink>
</file>

<file path=xl/externalLinks/externalLink2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20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</sheetNames>
    <sheetDataSet>
      <sheetData sheetId="0" refreshError="1"/>
    </sheetDataSet>
  </externalBook>
</externalLink>
</file>

<file path=xl/externalLinks/externalLink20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20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</sheetNames>
    <sheetDataSet>
      <sheetData sheetId="0" refreshError="1"/>
    </sheetDataSet>
  </externalBook>
</externalLink>
</file>

<file path=xl/externalLinks/externalLink20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20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</sheetNames>
    <sheetDataSet>
      <sheetData sheetId="0" refreshError="1"/>
    </sheetDataSet>
  </externalBook>
</externalLink>
</file>

<file path=xl/externalLinks/externalLink2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2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</sheetNames>
    <sheetDataSet>
      <sheetData sheetId="0" refreshError="1"/>
    </sheetDataSet>
  </externalBook>
</externalLink>
</file>

<file path=xl/externalLinks/externalLink2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</sheetNames>
    <sheetDataSet>
      <sheetData sheetId="0"/>
    </sheetDataSet>
  </externalBook>
</externalLink>
</file>

<file path=xl/externalLinks/externalLink2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</sheetNames>
    <sheetDataSet>
      <sheetData sheetId="0" refreshError="1"/>
    </sheetDataSet>
  </externalBook>
</externalLink>
</file>

<file path=xl/externalLinks/externalLink2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2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</sheetNames>
    <sheetDataSet>
      <sheetData sheetId="0" refreshError="1"/>
    </sheetDataSet>
  </externalBook>
</externalLink>
</file>

<file path=xl/externalLinks/externalLink2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FORMC94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2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BO0497"/>
    </sheetNames>
    <sheetDataSet>
      <sheetData sheetId="0" refreshError="1"/>
    </sheetDataSet>
  </externalBook>
</externalLink>
</file>

<file path=xl/externalLinks/externalLink2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BO0497"/>
      <sheetName val="M-2"/>
      <sheetName val="รายละเอียดทรัพย์สิน"/>
      <sheetName val="picture"/>
      <sheetName val="E"/>
      <sheetName val="B- 1"/>
    </sheetNames>
    <sheetDataSet>
      <sheetData sheetId="0">
        <row r="6">
          <cell r="A6" t="str">
            <v>1.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2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</sheetNames>
    <sheetDataSet>
      <sheetData sheetId="0" refreshError="1"/>
    </sheetDataSet>
  </externalBook>
</externalLink>
</file>

<file path=xl/externalLinks/externalLink2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4"/>
      <sheetName val="Sheet3"/>
      <sheetName val="Sheet2"/>
      <sheetName val="Sheet1"/>
    </sheetNames>
    <sheetDataSet>
      <sheetData sheetId="0"/>
      <sheetData sheetId="1"/>
      <sheetData sheetId="2"/>
      <sheetData sheetId="3"/>
    </sheetDataSet>
  </externalBook>
</externalLink>
</file>

<file path=xl/externalLinks/externalLink2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</sheetNames>
    <sheetDataSet>
      <sheetData sheetId="0" refreshError="1"/>
    </sheetDataSet>
  </externalBook>
</externalLink>
</file>

<file path=xl/externalLinks/externalLink2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2"/>
      <sheetName val="CA Sheet"/>
      <sheetName val="เงินกู้ธนชาติ"/>
      <sheetName val="เงินกู้ MGC"/>
      <sheetName val="Newspaper"/>
      <sheetName val="IFS"/>
      <sheetName val="UF"/>
      <sheetName val="Adj&amp;Rje(Z820) "/>
      <sheetName val="Energy(update)"/>
      <sheetName val="#Lookup"/>
      <sheetName val="F L"/>
      <sheetName val="CBO0497"/>
      <sheetName val="TB Q1 2015"/>
      <sheetName val="M_Maincomp"/>
      <sheetName val="Instructions"/>
      <sheetName val="Family3-Machined Comp."/>
      <sheetName val="Assy Prod Schedule"/>
      <sheetName val="Quest-Machined Comp."/>
      <sheetName val="Quantum-Machined Comp."/>
      <sheetName val="Summary"/>
      <sheetName val="U-3"/>
      <sheetName val="part-import"/>
      <sheetName val="part-local"/>
      <sheetName val="Nit344_AWPs"/>
      <sheetName val="New Item"/>
      <sheetName val="currency"/>
      <sheetName val="B131 "/>
      <sheetName val="List"/>
      <sheetName val="feature"/>
      <sheetName val="Sparepart_Package_Jan'08"/>
      <sheetName val="11-20"/>
      <sheetName val="DATA EXPEN.BG"/>
      <sheetName val="U"/>
      <sheetName val="FF_2 _1_"/>
      <sheetName val="FSA"/>
      <sheetName val="B"/>
      <sheetName val="094W原紙 "/>
      <sheetName val="วงเครดิต 3"/>
      <sheetName val="GL CB"/>
      <sheetName val="GL M"/>
      <sheetName val="HH"/>
      <sheetName val="J1"/>
      <sheetName val="ยานพาหนะ"/>
      <sheetName val="เครื่องมือ"/>
      <sheetName val="Home"/>
      <sheetName val="อาคาร"/>
      <sheetName val="Register Cal Mar_04_July_05 "/>
      <sheetName val="BP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</sheetDataSet>
  </externalBook>
</externalLink>
</file>

<file path=xl/externalLinks/externalLink2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3"/>
      <sheetName val="摊销表"/>
      <sheetName val="A-1"/>
      <sheetName val="MBBDU"/>
      <sheetName val="FSA"/>
      <sheetName val="12月到货 "/>
      <sheetName val="Cost centre expenditure"/>
      <sheetName val="MMIP(JU)"/>
      <sheetName val="F-1&amp;F-2"/>
      <sheetName val="SAME"/>
      <sheetName val="G-35-3"/>
      <sheetName val="1"/>
      <sheetName val="esxa"/>
      <sheetName val="PA"/>
      <sheetName val="BPR"/>
      <sheetName val="CA Sheet"/>
      <sheetName val="FF-13"/>
      <sheetName val="5 Analysis"/>
      <sheetName val="FF-21(a)"/>
      <sheetName val="accumdeprn"/>
      <sheetName val="FF-2 (1)"/>
      <sheetName val="B"/>
      <sheetName val="CA"/>
      <sheetName val="O1 - Lead"/>
      <sheetName val="G2|1-MGS-SS"/>
      <sheetName val="1 LeadSchedule"/>
      <sheetName val="n10"/>
      <sheetName val="TAXCOM96"/>
      <sheetName val="M-1 Nov"/>
      <sheetName val="Company Info"/>
      <sheetName val="1997"/>
      <sheetName val="6A CA"/>
      <sheetName val="Comp equip"/>
      <sheetName val="FFE"/>
      <sheetName val="CAPEX"/>
      <sheetName val="OPEX"/>
      <sheetName val="Hp"/>
      <sheetName val="Sheet1"/>
      <sheetName val="0000"/>
      <sheetName val="addl cost"/>
      <sheetName val="EBC"/>
      <sheetName val="Breakdown (1)"/>
      <sheetName val="Assumptions 1"/>
      <sheetName val="Assumptions 2"/>
      <sheetName val="Traffic Tables"/>
      <sheetName val="Cashflow"/>
      <sheetName val="PAYROLL"/>
      <sheetName val="Reimbursements"/>
      <sheetName val="COEFF"/>
      <sheetName val="資料"/>
      <sheetName val="O101"/>
      <sheetName val="Journal"/>
      <sheetName val="B-4"/>
      <sheetName val="FF-21"/>
      <sheetName val="cashflowcomp"/>
      <sheetName val="Criteria"/>
      <sheetName val="Summary"/>
      <sheetName val="31072001"/>
      <sheetName val="ADMIN"/>
      <sheetName val="MFG"/>
      <sheetName val="Nit344_AWPs"/>
      <sheetName val="U_"/>
      <sheetName val="FF-2_(1)"/>
      <sheetName val="Company_Info"/>
      <sheetName val="1_LeadSchedule"/>
      <sheetName val="5_Analysis"/>
      <sheetName val="CA_Sheet"/>
      <sheetName val="Cost_centre_expenditure"/>
      <sheetName val="M-1_Nov"/>
      <sheetName val="Breakdown_(1)"/>
      <sheetName val="O1_-_Lead"/>
      <sheetName val="6A_CA"/>
      <sheetName val="Interim --&gt; Top"/>
      <sheetName val="Exchange Rate"/>
      <sheetName val="Notes"/>
      <sheetName val="P&amp;L"/>
      <sheetName val="TBal"/>
      <sheetName val="Entity Data"/>
      <sheetName val="TTL"/>
      <sheetName val="F-1 F-2"/>
      <sheetName val="P12.4"/>
      <sheetName val="Kod Negara "/>
      <sheetName val="Muka 1"/>
      <sheetName val="U10|20"/>
      <sheetName val="C-1-5"/>
      <sheetName val="Accounts00"/>
      <sheetName val="K4. F&amp;F"/>
      <sheetName val="JUNE EOH-MASTER (2)"/>
      <sheetName val="stock1020v1.3"/>
      <sheetName val="C_Lead"/>
      <sheetName val="FSL"/>
      <sheetName val="4 Analysis"/>
      <sheetName val="gl"/>
      <sheetName val="master"/>
      <sheetName val="FF-50"/>
      <sheetName val="F-1,F-3"/>
      <sheetName val="N2-1F"/>
      <sheetName val="DFA"/>
      <sheetName val="10-1 Media"/>
      <sheetName val="10-cut"/>
      <sheetName val="ตั๋วเงินรับ"/>
      <sheetName val="FA-LISTING"/>
      <sheetName val="Newspaper"/>
      <sheetName val="IFS"/>
      <sheetName val="UF"/>
      <sheetName val="FF_2"/>
      <sheetName val="List"/>
      <sheetName val="part-import"/>
      <sheetName val="part-local"/>
      <sheetName val="MCMD95"/>
      <sheetName val="คชจ.ฝ่ายขาย"/>
      <sheetName val="1131 "/>
      <sheetName val="Orders"/>
      <sheetName val="Fcsthist"/>
      <sheetName val="AFA"/>
      <sheetName val="U"/>
      <sheetName val="Fin_Perf_wc"/>
      <sheetName val="Palm Oil Prices"/>
      <sheetName val="619030_oth admin"/>
      <sheetName val="F_1"/>
      <sheetName val="F_8"/>
      <sheetName val="Q1"/>
      <sheetName val="Addition"/>
      <sheetName val="SCH B"/>
      <sheetName val="Control"/>
      <sheetName val="Hypo"/>
      <sheetName val="Tables"/>
      <sheetName val="DPLA"/>
      <sheetName val="FF-2(1)"/>
      <sheetName val="ABR P&amp;L"/>
      <sheetName val="PLmth "/>
      <sheetName val="Loan Amortization Table"/>
      <sheetName val="Feb 04"/>
      <sheetName val="Obsol 2004"/>
      <sheetName val="CA-O7"/>
      <sheetName val="10-20"/>
      <sheetName val="3 P&amp;L "/>
      <sheetName val="CBS - App1"/>
      <sheetName val="Curr Prov   O7"/>
      <sheetName val="CFlow2"/>
      <sheetName val="AUDIT SCHEDULE"/>
      <sheetName val="Assumption sheet"/>
      <sheetName val="Pnl-1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F-8(FSA)"/>
      <sheetName val="L"/>
      <sheetName val="M MM"/>
      <sheetName val="30a"/>
      <sheetName val="30-Note"/>
      <sheetName val="U-2"/>
      <sheetName val="self_rating 2001"/>
      <sheetName val="F3"/>
      <sheetName val="price"/>
      <sheetName val="Backend"/>
      <sheetName val="Disposal"/>
      <sheetName val="A3"/>
      <sheetName val="Prod"/>
      <sheetName val="Sch18-34"/>
      <sheetName val="1120"/>
      <sheetName val="PL"/>
      <sheetName val="MFA"/>
      <sheetName val="ADD"/>
      <sheetName val="Balance Sheet"/>
      <sheetName val="COVER"/>
      <sheetName val="CA Comp"/>
      <sheetName val="Appx B"/>
      <sheetName val="61 HR"/>
      <sheetName val="65 FINANCE"/>
      <sheetName val="B_S"/>
      <sheetName val="Validation"/>
      <sheetName val="TAX SCHEDULE"/>
      <sheetName val="SUAD"/>
      <sheetName val="U-13-2(disc)"/>
      <sheetName val="Sheet3"/>
      <sheetName val="U-3"/>
      <sheetName val="Ji100_Summary"/>
      <sheetName val="lead "/>
      <sheetName val="BS"/>
      <sheetName val="COST"/>
      <sheetName val="5E CA Comp"/>
      <sheetName val="U3"/>
      <sheetName val="FG2540"/>
      <sheetName val="D"/>
      <sheetName val="COMP"/>
      <sheetName val="MV"/>
      <sheetName val="JobDetails"/>
      <sheetName val="Sheet2"/>
      <sheetName val="G101"/>
      <sheetName val="Note"/>
      <sheetName val="COM"/>
      <sheetName val="BPR-Gym"/>
      <sheetName val="FTT- Profitability"/>
      <sheetName val="Additional Procedures"/>
      <sheetName val="FTT- Balance Sheet"/>
      <sheetName val="Sch16-27"/>
      <sheetName val="A2-3"/>
      <sheetName val="IBA"/>
      <sheetName val="Sort Of SAP-GL"/>
      <sheetName val="ALLOWANCE"/>
      <sheetName val="TC"/>
      <sheetName val="OSM"/>
      <sheetName val="FF_21_a_"/>
      <sheetName val="Electrical "/>
      <sheetName val="FORMC94"/>
      <sheetName val="O2 TC"/>
      <sheetName val="O4 CA"/>
      <sheetName val="G2. Prepayments"/>
      <sheetName val="BIS LIST-NTH 18"/>
      <sheetName val="BPR-Bloom"/>
      <sheetName val="U2 - Sales"/>
      <sheetName val="EXIT"/>
      <sheetName val="K1-1"/>
      <sheetName val="K1-3"/>
      <sheetName val="Total CA_IA"/>
      <sheetName val="O5_CA"/>
      <sheetName val="det_exps"/>
      <sheetName val="Adm97"/>
      <sheetName val="Leasehold improvement"/>
      <sheetName val="U4-Recruitment"/>
      <sheetName val="C-63"/>
      <sheetName val="HP99"/>
      <sheetName val="C1"/>
      <sheetName val="company"/>
      <sheetName val="???"/>
      <sheetName val="??"/>
      <sheetName val="J2"/>
      <sheetName val="Sparepart_Package_Jan'08"/>
      <sheetName val="FF_2 _1_"/>
      <sheetName val="11-20"/>
      <sheetName val="Standing Data"/>
      <sheetName val="Asset &amp; Liability"/>
      <sheetName val="Net asset value"/>
      <sheetName val="feature"/>
      <sheetName val="Energy(update)"/>
      <sheetName val="Adj&amp;Rje(Z820) "/>
      <sheetName val="currency"/>
      <sheetName val="PHSB-GL-TB"/>
      <sheetName val="Apx6"/>
      <sheetName val="Apx5"/>
      <sheetName val="Bil.BE"/>
      <sheetName val="FF_6"/>
      <sheetName val="2.A.1 Fixed Assets"/>
      <sheetName val="2.A2.L Fixed Assets"/>
      <sheetName val="Exchange"/>
      <sheetName val="Chemlist"/>
      <sheetName val="DetailsA-M"/>
      <sheetName val="DetailsN-Z"/>
      <sheetName val="DetailsST"/>
      <sheetName val="Special"/>
      <sheetName val="Dept"/>
      <sheetName val="M_Maincomp"/>
      <sheetName val="Listing"/>
      <sheetName val="AmCon-Listing"/>
      <sheetName val="24100 Accr Liab"/>
      <sheetName val="Customize Your Loan Manager"/>
      <sheetName val="IS by Co (Individual)"/>
      <sheetName val="Green details"/>
      <sheetName val="O2-CA"/>
      <sheetName val="Customize_Your_Loan_Manager"/>
      <sheetName val="Loan_Amortization_Table"/>
      <sheetName val="24100_Accr_Liab"/>
      <sheetName val="Entity_Data"/>
      <sheetName val="CA_Comp"/>
      <sheetName val="Dec08"/>
      <sheetName val="03 Detailed"/>
      <sheetName val="01 Bid Price summary"/>
      <sheetName val="Main"/>
      <sheetName val="1257"/>
      <sheetName val="Menu"/>
      <sheetName val="UB-20"/>
      <sheetName val="FADISP_FY2002_B_"/>
      <sheetName val="Sch18_34"/>
      <sheetName val="FADISP-FY2002(B)"/>
      <sheetName val="K5-1"/>
      <sheetName val="Farm1"/>
      <sheetName val="JAN 07"/>
      <sheetName val="JUL 06"/>
      <sheetName val="OCT 06"/>
      <sheetName val="n7-e"/>
      <sheetName val="U_1"/>
      <sheetName val="FF-2_(1)1"/>
      <sheetName val="Company_Info1"/>
      <sheetName val="6A_CA1"/>
      <sheetName val="O1_-_Lead1"/>
      <sheetName val="1_LeadSchedule1"/>
      <sheetName val="5_Analysis1"/>
      <sheetName val="CA_Sheet1"/>
      <sheetName val="Cost_centre_expenditure1"/>
      <sheetName val="M-1_Nov1"/>
      <sheetName val="Breakdown_(1)1"/>
      <sheetName val="addl_cost"/>
      <sheetName val="Exchange_Rate"/>
      <sheetName val="Assumptions_1"/>
      <sheetName val="Assumptions_2"/>
      <sheetName val="Traffic_Tables"/>
      <sheetName val="Comp_equip"/>
      <sheetName val="Interim_--&gt;_Top"/>
      <sheetName val="F-1_F-2"/>
      <sheetName val="K4__F&amp;F"/>
      <sheetName val="JUNE_EOH-MASTER_(2)"/>
      <sheetName val="stock1020v1_3"/>
      <sheetName val="P12_4"/>
      <sheetName val="SCH_B"/>
      <sheetName val="Kod_Negara_"/>
      <sheetName val="Muka_1"/>
      <sheetName val="4_Analysis"/>
      <sheetName val="Obsol_2004"/>
      <sheetName val="Feb_04"/>
      <sheetName val="Palm_Oil_Prices"/>
      <sheetName val="619030_oth_admin"/>
      <sheetName val="ABR_P&amp;L"/>
      <sheetName val="PLmth_"/>
      <sheetName val="CBS_-_App1"/>
      <sheetName val="Curr_Prov___O7"/>
      <sheetName val="AUDIT_SCHEDULE"/>
      <sheetName val="3_P&amp;L_"/>
      <sheetName val="Assumption_sheet"/>
      <sheetName val="self_rating_2001"/>
      <sheetName val="M_MM"/>
      <sheetName val="15100 Prepayment"/>
      <sheetName val="BALANCESHEET"/>
      <sheetName val="U1.6"/>
      <sheetName val="___"/>
      <sheetName val="__"/>
      <sheetName val="Drop List References"/>
      <sheetName val="FORMC"/>
      <sheetName val="E101 Lead"/>
      <sheetName val="costing"/>
      <sheetName val="MatCust"/>
      <sheetName val="Sales Price"/>
      <sheetName val="GVL-NC-M"/>
      <sheetName val="Drop Down Lists"/>
      <sheetName val="Weights"/>
      <sheetName val="Confirmation"/>
      <sheetName val="Detail Loan Move. &amp; Listing"/>
      <sheetName val="MFA00"/>
      <sheetName val="COMP00"/>
      <sheetName val="c"/>
      <sheetName val="B_Sheet"/>
      <sheetName val="Q-HP-44"/>
      <sheetName val="N2 Detailed Listing (Pre-final)"/>
      <sheetName val="N2-1-f"/>
      <sheetName val="MDN"/>
      <sheetName val="NGA"/>
      <sheetName val="INFO"/>
      <sheetName val="E002"/>
      <sheetName val="Mach &amp; equip"/>
      <sheetName val="K101 "/>
      <sheetName val="U301"/>
      <sheetName val="July Posting"/>
      <sheetName val="all dept master"/>
      <sheetName val="E101"/>
      <sheetName val="ARP_U201"/>
      <sheetName val="Parameter"/>
      <sheetName val="BUDGET1"/>
      <sheetName val="F2-3-6 OH absorbtion rate "/>
      <sheetName val=" IB-PL-00-01 SUMMARY"/>
      <sheetName val="DETAIL PNL"/>
      <sheetName val="Precomm Work"/>
      <sheetName val="SS"/>
      <sheetName val="SCH4B"/>
      <sheetName val="SCH5C"/>
      <sheetName val="SCH6(5-8)"/>
      <sheetName val="SCH 4D(i)"/>
      <sheetName val="SCH 7C"/>
      <sheetName val="LOOSECHKLIST"/>
      <sheetName val="U1"/>
      <sheetName val="RATE"/>
      <sheetName val="A16"/>
      <sheetName val="U101 P&amp;L"/>
      <sheetName val="Rates"/>
      <sheetName val="Lease"/>
      <sheetName val="EE97"/>
      <sheetName val="MainComp"/>
      <sheetName val="Q400"/>
      <sheetName val="A4.4 (FY06)"/>
      <sheetName val="BP-CPX1"/>
      <sheetName val="CR.AJE"/>
      <sheetName val="CFS US-Canada CAD"/>
      <sheetName val="CFS AP-NZD (Trade Bills)"/>
      <sheetName val="DEV"/>
      <sheetName val="J-N"/>
      <sheetName val="O12-O15"/>
      <sheetName val="P1"/>
      <sheetName val="H1-Investments"/>
      <sheetName val="C.A.Sum."/>
      <sheetName val="DATA"/>
      <sheetName val="Gain Loss Calculation"/>
      <sheetName val="A7"/>
      <sheetName val="Code"/>
      <sheetName val="luong06"/>
      <sheetName val="Consol BS"/>
      <sheetName val="IC BAL"/>
      <sheetName val="L1A-1"/>
      <sheetName val="SCH"/>
      <sheetName val="U2.2"/>
      <sheetName val="DECO INCOME"/>
      <sheetName val="dirlist"/>
      <sheetName val="U2 Sales"/>
      <sheetName val="Pareto Daily"/>
      <sheetName val="Hyperion "/>
      <sheetName val="Assy Prod Schedule"/>
      <sheetName val="Instructions"/>
      <sheetName val="Quest-Machined Comp."/>
      <sheetName val="Family3-Machined Comp."/>
      <sheetName val="#REF"/>
      <sheetName val="Treasury - GSL 0%"/>
      <sheetName val="U_2"/>
      <sheetName val="CA_Sheet2"/>
      <sheetName val="Kod_Negara_1"/>
      <sheetName val="Muka_11"/>
      <sheetName val="FF-2_(1)2"/>
      <sheetName val="Cost_centre_expenditure2"/>
      <sheetName val="1_LeadSchedule2"/>
      <sheetName val="Company_Info2"/>
      <sheetName val="M-1_Nov2"/>
      <sheetName val="5_Analysis2"/>
      <sheetName val="6A_CA2"/>
      <sheetName val="O1_-_Lead2"/>
      <sheetName val="Breakdown_(1)2"/>
      <sheetName val="addl_cost1"/>
      <sheetName val="Comp_equip1"/>
      <sheetName val="Assumptions_11"/>
      <sheetName val="Assumptions_21"/>
      <sheetName val="Traffic_Tables1"/>
      <sheetName val="Exchange_Rate1"/>
      <sheetName val="K4__F&amp;F1"/>
      <sheetName val="Interim_--&gt;_Top1"/>
      <sheetName val="JUNE_EOH-MASTER_(2)1"/>
      <sheetName val="stock1020v1_31"/>
      <sheetName val="Entity_Data1"/>
      <sheetName val="F-1_F-21"/>
      <sheetName val="P12_41"/>
      <sheetName val="SCH_B1"/>
      <sheetName val="4_Analysis1"/>
      <sheetName val="Obsol_20041"/>
      <sheetName val="ABR_P&amp;L1"/>
      <sheetName val="PLmth_1"/>
      <sheetName val="Loan_Amortization_Table1"/>
      <sheetName val="Palm_Oil_Prices1"/>
      <sheetName val="619030_oth_admin1"/>
      <sheetName val="Feb_041"/>
      <sheetName val="3_P&amp;L_1"/>
      <sheetName val="CBS_-_App11"/>
      <sheetName val="Curr_Prov___O71"/>
      <sheetName val="AUDIT_SCHEDULE1"/>
      <sheetName val="Assumption_sheet1"/>
      <sheetName val="self_rating_20011"/>
      <sheetName val="M_MM1"/>
      <sheetName val="12月到货_1"/>
      <sheetName val="Balance_Sheet1"/>
      <sheetName val="CA_Comp1"/>
      <sheetName val="Appx_B1"/>
      <sheetName val="61_HR1"/>
      <sheetName val="65_FINANCE1"/>
      <sheetName val="lead_1"/>
      <sheetName val="5E_CA_Comp1"/>
      <sheetName val="Leasehold_improvement1"/>
      <sheetName val="12月到货_"/>
      <sheetName val="Balance_Sheet"/>
      <sheetName val="Appx_B"/>
      <sheetName val="61_HR"/>
      <sheetName val="65_FINANCE"/>
      <sheetName val="lead_"/>
      <sheetName val="5E_CA_Comp"/>
      <sheetName val="Leasehold_improvement"/>
      <sheetName val="U_3"/>
      <sheetName val="CA_Sheet3"/>
      <sheetName val="Kod_Negara_2"/>
      <sheetName val="Muka_12"/>
      <sheetName val="FF-2_(1)3"/>
      <sheetName val="Cost_centre_expenditure3"/>
      <sheetName val="1_LeadSchedule3"/>
      <sheetName val="Company_Info3"/>
      <sheetName val="M-1_Nov3"/>
      <sheetName val="5_Analysis3"/>
      <sheetName val="6A_CA3"/>
      <sheetName val="O1_-_Lead3"/>
      <sheetName val="Breakdown_(1)3"/>
      <sheetName val="addl_cost2"/>
      <sheetName val="Comp_equip2"/>
      <sheetName val="Assumptions_12"/>
      <sheetName val="Assumptions_22"/>
      <sheetName val="Traffic_Tables2"/>
      <sheetName val="Exchange_Rate2"/>
      <sheetName val="K4__F&amp;F2"/>
      <sheetName val="Interim_--&gt;_Top2"/>
      <sheetName val="JUNE_EOH-MASTER_(2)2"/>
      <sheetName val="stock1020v1_32"/>
      <sheetName val="Entity_Data2"/>
      <sheetName val="F-1_F-22"/>
      <sheetName val="P12_42"/>
      <sheetName val="SCH_B2"/>
      <sheetName val="4_Analysis2"/>
      <sheetName val="Obsol_20042"/>
      <sheetName val="ABR_P&amp;L2"/>
      <sheetName val="PLmth_2"/>
      <sheetName val="Loan_Amortization_Table2"/>
      <sheetName val="Palm_Oil_Prices2"/>
      <sheetName val="619030_oth_admin2"/>
      <sheetName val="Feb_042"/>
      <sheetName val="3_P&amp;L_2"/>
      <sheetName val="CBS_-_App12"/>
      <sheetName val="Curr_Prov___O72"/>
      <sheetName val="AUDIT_SCHEDULE2"/>
      <sheetName val="Assumption_sheet2"/>
      <sheetName val="self_rating_20012"/>
      <sheetName val="M_MM2"/>
      <sheetName val="12月到货_2"/>
      <sheetName val="Balance_Sheet2"/>
      <sheetName val="CA_Comp2"/>
      <sheetName val="Appx_B2"/>
      <sheetName val="61_HR2"/>
      <sheetName val="65_FINANCE2"/>
      <sheetName val="lead_2"/>
      <sheetName val="5E_CA_Comp2"/>
      <sheetName val="Leasehold_improvement2"/>
      <sheetName val="GeneralInfo"/>
      <sheetName val="Permanent info"/>
      <sheetName val="APCODE"/>
      <sheetName val="FA"/>
      <sheetName val="may 06"/>
      <sheetName val="Balance Sheet Accoung"/>
      <sheetName val="C101"/>
      <sheetName val="U1.2"/>
      <sheetName val="U1.5"/>
      <sheetName val="U1.1"/>
      <sheetName val="U1.3"/>
      <sheetName val="BS_GRP"/>
      <sheetName val="tax-ss"/>
      <sheetName val="Index"/>
      <sheetName val="sch10-rm2"/>
      <sheetName val="sch6-rm"/>
      <sheetName val="other-rm"/>
      <sheetName val="TMS2000"/>
      <sheetName val="itc-inv"/>
      <sheetName val="FA-Add"/>
      <sheetName val="Age311299TESP"/>
      <sheetName val="Disk2Basic"/>
      <sheetName val="Leasehold Land"/>
      <sheetName val="WIRE"/>
      <sheetName val="detailed"/>
      <sheetName val="Input"/>
      <sheetName val="Dates"/>
      <sheetName val="Dec"/>
      <sheetName val="Nov"/>
      <sheetName val="MTD PL"/>
      <sheetName val="1A TaxComp (pi)"/>
      <sheetName val="Input Table"/>
      <sheetName val="M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2001"/>
      <sheetName val="MOS2008"/>
      <sheetName val="Pack St Val 95 (Local)"/>
      <sheetName val="Jul-06"/>
      <sheetName val="SCH_4D(i)"/>
      <sheetName val="SCH_7C"/>
      <sheetName val="MTD_PL"/>
      <sheetName val="1A_TaxComp_(pi)"/>
      <sheetName val="JAN_07"/>
      <sheetName val="JUL_06"/>
      <sheetName val="OCT_06"/>
      <sheetName val="F2-3-6_OH_absorbtion_rate_"/>
      <sheetName val="_IB-PL-00-01_SUMMARY"/>
      <sheetName val="Input_Table"/>
      <sheetName val="Names"/>
      <sheetName val="应交增值税"/>
      <sheetName val="Co info"/>
      <sheetName val="notes98"/>
      <sheetName val="SH-F"/>
      <sheetName val="STATEMENT"/>
      <sheetName val="TO - SP"/>
      <sheetName val="ค่าขนส่ง"/>
      <sheetName val="cost4-47"/>
      <sheetName val="CST1198"/>
      <sheetName val="TAX COMP"/>
      <sheetName val="maruti-qty"/>
      <sheetName val="Purchase Order"/>
      <sheetName val="Customize Your Purchase Order"/>
      <sheetName val="ADJ - RATE"/>
      <sheetName val="Norms SP"/>
      <sheetName val="จันทร์"/>
      <sheetName val="U-2.1"/>
      <sheetName val="JAN"/>
      <sheetName val="อัตรามรณะ"/>
      <sheetName val="PS-1995"/>
      <sheetName val="F L"/>
      <sheetName val="อาคาร"/>
      <sheetName val="เครื่องตกแต่ง"/>
      <sheetName val="เครื่องมือ"/>
      <sheetName val="Comparison"/>
      <sheetName val="DEP12"/>
      <sheetName val="C-1"/>
      <sheetName val="#Lookup"/>
      <sheetName val="New Item"/>
      <sheetName val="B131 "/>
      <sheetName val="DATA EXPEN.BG"/>
      <sheetName val="Setup"/>
      <sheetName val="dBase"/>
      <sheetName val="group"/>
      <sheetName val="รวม"/>
      <sheetName val="ยานพาหนะ"/>
      <sheetName val="_Lookup"/>
      <sheetName val="Register Cal Mar_04_July_05 "/>
      <sheetName val="SGT New Equipment Sta Al_inputs"/>
      <sheetName val="MOBDCF"/>
      <sheetName val="OLDPOTS"/>
      <sheetName val="Details  (Link)"/>
      <sheetName val="K2"/>
      <sheetName val="STAT"/>
      <sheetName val="C400-Cash Cut off"/>
      <sheetName val="Currency deposit-MYR"/>
      <sheetName val="U10"/>
      <sheetName val="平衡测试"/>
      <sheetName val="Cum.91-93"/>
      <sheetName val="Dec 94"/>
      <sheetName val="depn-Sep 03"/>
      <sheetName val="Note2"/>
      <sheetName val="FA_Rec"/>
      <sheetName val="Lookup Data"/>
      <sheetName val="Atth CC"/>
      <sheetName val="Input Director Info &amp; Part Q"/>
      <sheetName val="KMCPronto"/>
      <sheetName val="SCH 4 - 7"/>
      <sheetName val="FS"/>
      <sheetName val="U-1"/>
      <sheetName val="BS15"/>
      <sheetName val="PRICE @ 31 Jan 2000"/>
      <sheetName val="Travel Overseas"/>
      <sheetName val="Seagate _share_in_units"/>
      <sheetName val="O-11"/>
      <sheetName val="CRA-Detail"/>
      <sheetName val="Mth"/>
      <sheetName val="TITLE"/>
      <sheetName val="NTFS 2003"/>
      <sheetName val="gvl"/>
      <sheetName val="Nav (r)"/>
      <sheetName val="lookup"/>
      <sheetName val="P910"/>
      <sheetName val="NOTE 2"/>
      <sheetName val="Dir"/>
      <sheetName val="Sheet4"/>
      <sheetName val="Format (2)"/>
      <sheetName val="jul97"/>
      <sheetName val="Sch 22"/>
      <sheetName val="K1-1 Addn"/>
      <sheetName val="adm&amp;selling exp"/>
      <sheetName val="revenue-mth"/>
      <sheetName val="cumm-ohd"/>
      <sheetName val="Working"/>
      <sheetName val="Categories"/>
      <sheetName val="Accn"/>
      <sheetName val="PTSB-BS(1)"/>
      <sheetName val="A4-1&amp;2"/>
      <sheetName val="FF-10"/>
      <sheetName val="C2"/>
      <sheetName val="analysis"/>
      <sheetName val="ADVANCE-STAFF"/>
      <sheetName val="Options"/>
      <sheetName val="GIT"/>
      <sheetName val="bankrecon"/>
      <sheetName val="เงินกู้ธนชาติ"/>
      <sheetName val="เงินกู้ MGC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>
        <row r="1">
          <cell r="A1" t="str">
            <v>NITE BEAUTY INDUSTRIES SDN. BHD.</v>
          </cell>
        </row>
      </sheetData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/>
      <sheetData sheetId="305" refreshError="1"/>
      <sheetData sheetId="306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/>
      <sheetData sheetId="453" refreshError="1"/>
      <sheetData sheetId="454" refreshError="1"/>
      <sheetData sheetId="455"/>
      <sheetData sheetId="456" refreshError="1"/>
      <sheetData sheetId="457" refreshError="1"/>
      <sheetData sheetId="458" refreshError="1"/>
      <sheetData sheetId="459"/>
      <sheetData sheetId="460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</sheetDataSet>
  </externalBook>
</externalLink>
</file>

<file path=xl/externalLinks/externalLink2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-3"/>
    </sheetNames>
    <sheetDataSet>
      <sheetData sheetId="0" refreshError="1"/>
    </sheetDataSet>
  </externalBook>
</externalLink>
</file>

<file path=xl/externalLinks/externalLink2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FF-3"/>
      <sheetName val="Cost centre expenditure"/>
      <sheetName val="Customize Your Loan Manager"/>
      <sheetName val="Loan Amortization Table"/>
      <sheetName val="BPR"/>
      <sheetName val="CBO0497"/>
      <sheetName val="PA"/>
      <sheetName val="FSA"/>
      <sheetName val="depn-Sep 03"/>
      <sheetName val="TAXCOM96"/>
      <sheetName val="FF-2"/>
      <sheetName val="1 LeadSchedule"/>
      <sheetName val="4 Analysis"/>
      <sheetName val="U2 Sales"/>
      <sheetName val="FF-5"/>
      <sheetName val="MMIP(JU)"/>
      <sheetName val="F-1&amp;F-2"/>
      <sheetName val="G-35-3"/>
      <sheetName val="1997"/>
      <sheetName val="15100 Prepayment"/>
      <sheetName val="24100 Accr Liab"/>
      <sheetName val="CA_Sheet"/>
      <sheetName val="Customize_Your_Loan_Manager"/>
      <sheetName val="Loan_Amortization_Table"/>
      <sheetName val="depn-Sep_03"/>
      <sheetName val="1_LeadSchedule"/>
      <sheetName val="4_Analysis"/>
      <sheetName val="U2_Sales"/>
      <sheetName val="15100_Prepayment"/>
      <sheetName val="24100_Accr_Liab"/>
      <sheetName val="FF-1"/>
      <sheetName val="F-3"/>
      <sheetName val="CFS US-Canada CAD"/>
      <sheetName val="CFS AP-NZD (Trade Bills)"/>
      <sheetName val="Journal"/>
      <sheetName val="cashflowcomp"/>
      <sheetName val="meeting"/>
      <sheetName val="Company Info"/>
      <sheetName val="FF_3"/>
      <sheetName val="ตั๋วเงินรับ"/>
      <sheetName val="M-1 Nov"/>
      <sheetName val="CA-8"/>
      <sheetName val="Dep"/>
      <sheetName val="gl"/>
      <sheetName val="Interim --&gt; Top"/>
      <sheetName val="#REF!"/>
      <sheetName val="Setup"/>
      <sheetName val="M_Maincomp"/>
      <sheetName val="PL"/>
      <sheetName val="BS"/>
      <sheetName val="data"/>
      <sheetName val="ใบแนบ"/>
      <sheetName val="DEV"/>
      <sheetName val="O17-O24"/>
      <sheetName val="CA Comp"/>
      <sheetName val="tax-ss"/>
      <sheetName val="YA00 CYB"/>
      <sheetName val="MainComp"/>
      <sheetName val="Comp equip"/>
      <sheetName val="DEPRECIATION &amp; VSE"/>
      <sheetName val="MARKET - DATA SHEET"/>
      <sheetName val="CT_Out"/>
      <sheetName val="C_A_Sum"/>
      <sheetName val="jul97"/>
      <sheetName val="J-N"/>
      <sheetName val="O12-O15"/>
      <sheetName val="NTFS 2003"/>
      <sheetName val="IS"/>
      <sheetName val="IE"/>
      <sheetName val="Config"/>
      <sheetName val="Dashboard"/>
      <sheetName val="Entities"/>
      <sheetName val="HFM.Config"/>
      <sheetName val="SSL"/>
      <sheetName val="FF-6"/>
      <sheetName val="dept"/>
      <sheetName val="ADMIN"/>
      <sheetName val="MFG"/>
      <sheetName val="NOTE 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</sheetDataSet>
  </externalBook>
</externalLink>
</file>

<file path=xl/externalLinks/externalLink2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x-ss"/>
    </sheetNames>
    <sheetDataSet>
      <sheetData sheetId="0" refreshError="1"/>
    </sheetDataSet>
  </externalBook>
</externalLink>
</file>

<file path=xl/externalLinks/externalLink2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LATED-CO (AR) "/>
      <sheetName val="RELATED-CO (AP) "/>
      <sheetName val="tax-ss"/>
      <sheetName val="FS"/>
      <sheetName val="FF-3"/>
      <sheetName val="Val_Ind"/>
      <sheetName val="U4-Recruitment"/>
      <sheetName val="FF_3"/>
      <sheetName val="ADJ - RATE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2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tails"/>
    </sheetNames>
    <sheetDataSet>
      <sheetData sheetId="0" refreshError="1"/>
    </sheetDataSet>
  </externalBook>
</externalLink>
</file>

<file path=xl/externalLinks/externalLink2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tails"/>
      <sheetName val="Report"/>
      <sheetName val="Sales"/>
      <sheetName val="4th cos"/>
      <sheetName val="F-5"/>
      <sheetName val="tax-ss"/>
    </sheetNames>
    <sheetDataSet>
      <sheetData sheetId="0">
        <row r="92">
          <cell r="C92" t="str">
            <v>PELCO</v>
          </cell>
        </row>
        <row r="125">
          <cell r="C125" t="str">
            <v>K.D. HOWA SENG SDN BHD</v>
          </cell>
        </row>
        <row r="157">
          <cell r="C157" t="str">
            <v>JEBSEN &amp; JESSEN COMMUNICATIONS(M) SDN BHD</v>
          </cell>
        </row>
        <row r="197">
          <cell r="C197" t="str">
            <v>NEXUSTEL SDN BHD</v>
          </cell>
        </row>
      </sheetData>
      <sheetData sheetId="1"/>
      <sheetData sheetId="2"/>
      <sheetData sheetId="3"/>
      <sheetData sheetId="4" refreshError="1"/>
      <sheetData sheetId="5" refreshError="1"/>
    </sheetDataSet>
  </externalBook>
</externalLink>
</file>

<file path=xl/externalLinks/externalLink2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x-ss"/>
    </sheetNames>
    <sheetDataSet>
      <sheetData sheetId="0" refreshError="1"/>
    </sheetDataSet>
  </externalBook>
</externalLink>
</file>

<file path=xl/externalLinks/externalLink2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x-ss"/>
      <sheetName val="details"/>
    </sheetNames>
    <sheetDataSet>
      <sheetData sheetId="0" refreshError="1"/>
      <sheetData sheetId="1" refreshError="1"/>
    </sheetDataSet>
  </externalBook>
</externalLink>
</file>

<file path=xl/externalLinks/externalLink2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3800"/>
      <sheetName val="J1"/>
      <sheetName val="J2"/>
      <sheetName val="J3 - Nong Pra Lai"/>
      <sheetName val="J4 - Cha Cheng Sao"/>
      <sheetName val="Variance"/>
      <sheetName val="ตั๋วเงินรับ"/>
      <sheetName val="Sheet1"/>
      <sheetName val="J3_-_Nong_Pra_Lai"/>
      <sheetName val="J4_-_Cha_Cheng_Sao"/>
      <sheetName val="S33"/>
      <sheetName val="10-1 Media"/>
      <sheetName val="10-cut"/>
      <sheetName val="Title"/>
      <sheetName val="May-Apr 2009"/>
      <sheetName val="ACFC"/>
      <sheetName val="Test cost oversea"/>
      <sheetName val="K-CUR"/>
      <sheetName val="kai_Tprofile_Report"/>
      <sheetName val="DEP12"/>
      <sheetName val="Age311299TAS"/>
      <sheetName val="TASintDec00"/>
      <sheetName val="P4DDBFTAS"/>
      <sheetName val="SEA"/>
      <sheetName val="Master List (ม.ค.-มี.ค)"/>
      <sheetName val="ทรัพย์ประจำระหว่างทำ"/>
      <sheetName val="Purchase"/>
      <sheetName val="อาคาร"/>
      <sheetName val="เครื่องตกแต่ง"/>
      <sheetName val="CST1198"/>
      <sheetName val="EW-FA-0900"/>
      <sheetName val="Data"/>
      <sheetName val="L to 20"/>
      <sheetName val="A"/>
      <sheetName val="ลูกหนี้(เก่า)"/>
      <sheetName val="M_Maincomp"/>
      <sheetName val="index"/>
      <sheetName val="Trial Balance"/>
      <sheetName val="B1"/>
      <sheetName val="DataInput1"/>
      <sheetName val="H-110"/>
      <sheetName val="H-120"/>
      <sheetName val="เงินกู้ธนชาติ"/>
      <sheetName val="เงินกู้ MGC"/>
      <sheetName val="10-1_Media"/>
      <sheetName val="Test_cost_oversea"/>
      <sheetName val="Coding"/>
      <sheetName val="Bk2Form8(iii)"/>
      <sheetName val="J3_-_Nong_Pra_Lai1"/>
      <sheetName val="J4_-_Cha_Cheng_Sao1"/>
      <sheetName val="10-1_Media1"/>
      <sheetName val="May-Apr_2009"/>
      <sheetName val="Test_cost_oversea1"/>
      <sheetName val="Master_List_(ม_ค_-มี_ค)"/>
      <sheetName val="L_to_20"/>
      <sheetName val="Trial_Balance"/>
      <sheetName val="เงินกู้_MGC"/>
      <sheetName val="df_รหัส"/>
      <sheetName val="MASTER SCRAP"/>
      <sheetName val="Köpfe"/>
      <sheetName val="AGING LOCAL"/>
      <sheetName val="EQ4NTV"/>
      <sheetName val="AccpacTB"/>
      <sheetName val="code"/>
      <sheetName val="Master"/>
      <sheetName val="Monthly Sales Report"/>
      <sheetName val="F_OH"/>
      <sheetName val="CJEs"/>
      <sheetName val="PGM_2LEVYTD"/>
      <sheetName val="Daily"/>
      <sheetName val="Links"/>
      <sheetName val="Lead"/>
      <sheetName val="MIVb"/>
      <sheetName val="เครื่องมือ"/>
      <sheetName val="List valid date"/>
      <sheetName val="Wkgs_BS Lead"/>
      <sheetName val="14.9月分"/>
      <sheetName val="CIPA"/>
      <sheetName val="CASA-PLAN"/>
      <sheetName val="BASIC"/>
      <sheetName val="Main"/>
      <sheetName val="Related"/>
      <sheetName val="Selection"/>
      <sheetName val="Nominal Accounts"/>
      <sheetName val="fqc_ผลรวม"/>
      <sheetName val="v_cut_ผลรวม"/>
      <sheetName val="v_cut_รหัส"/>
      <sheetName val="v_cut_วัน"/>
      <sheetName val="SAP COMPANY CODES"/>
      <sheetName val="Gia vat tu"/>
      <sheetName val="TRAIL_MAR2000"/>
      <sheetName val="AR_TERM"/>
      <sheetName val="Retire SRO Sale"/>
      <sheetName val="Retire SRO Scrapping"/>
      <sheetName val="STart"/>
      <sheetName val="menu"/>
      <sheetName val="10"/>
      <sheetName val="REPORT"/>
      <sheetName val="MA"/>
      <sheetName val="TMS2000"/>
      <sheetName val="ยานพาหนะ"/>
      <sheetName val="group-expense"/>
      <sheetName val="JV"/>
      <sheetName val="STMspry"/>
      <sheetName val="PsychroData"/>
      <sheetName val="aa piping"/>
      <sheetName val="px civil"/>
      <sheetName val="CIVIL UP"/>
      <sheetName val="Exchange Rate"/>
      <sheetName val="OfficeMC-Master"/>
      <sheetName val="OfficeMC-Adj"/>
      <sheetName val="Group"/>
      <sheetName val="ALL-CPW"/>
      <sheetName val="INFO"/>
      <sheetName val="BSLA"/>
      <sheetName val="Date"/>
      <sheetName val="PL-D1"/>
      <sheetName val="P&amp;L-A2001DCCN"/>
      <sheetName val="EST_OPERATING_ASSET"/>
      <sheetName val="total"/>
      <sheetName val="FX"/>
      <sheetName val="K-100"/>
      <sheetName val="#REF"/>
      <sheetName val="FG-ISSUED"/>
      <sheetName val="Monthly_Sales_Report"/>
      <sheetName val="ต้นฉบับ"/>
      <sheetName val="N280998"/>
      <sheetName val="MV-Master"/>
      <sheetName val="99 FM - NFM"/>
      <sheetName val="Wkgs_BS_Lead"/>
      <sheetName val="14_9月分"/>
      <sheetName val="dr_วัน"/>
      <sheetName val="ＴＤＫ"/>
      <sheetName val="J3_-_Nong_Pra_Lai3"/>
      <sheetName val="J4_-_Cha_Cheng_Sao3"/>
      <sheetName val="10-1_Media3"/>
      <sheetName val="Test_cost_oversea3"/>
      <sheetName val="Master_List_(ม_ค_-มี_ค)2"/>
      <sheetName val="Monthly_Sales_Report1"/>
      <sheetName val="List_valid_date1"/>
      <sheetName val="Wkgs_BS_Lead1"/>
      <sheetName val="14_9月分1"/>
      <sheetName val="Nominal_Accounts1"/>
      <sheetName val="May-Apr_20092"/>
      <sheetName val="Trial_Balance2"/>
      <sheetName val="L_to_202"/>
      <sheetName val="เงินกู้_MGC2"/>
      <sheetName val="MASTER_SCRAP1"/>
      <sheetName val="AGING_LOCAL1"/>
      <sheetName val="SAP_COMPANY_CODES1"/>
      <sheetName val="Gia_vat_tu1"/>
      <sheetName val="J3_-_Nong_Pra_Lai2"/>
      <sheetName val="J4_-_Cha_Cheng_Sao2"/>
      <sheetName val="10-1_Media2"/>
      <sheetName val="Test_cost_oversea2"/>
      <sheetName val="Master_List_(ม_ค_-มี_ค)1"/>
      <sheetName val="List_valid_date"/>
      <sheetName val="Nominal_Accounts"/>
      <sheetName val="May-Apr_20091"/>
      <sheetName val="Trial_Balance1"/>
      <sheetName val="L_to_201"/>
      <sheetName val="เงินกู้_MGC1"/>
      <sheetName val="MASTER_SCRAP"/>
      <sheetName val="AGING_LOCAL"/>
      <sheetName val="SAP_COMPANY_CODES"/>
      <sheetName val="Gia_vat_tu"/>
      <sheetName val="J3_-_Nong_Pra_Lai4"/>
      <sheetName val="J4_-_Cha_Cheng_Sao4"/>
      <sheetName val="10-1_Media4"/>
      <sheetName val="Test_cost_oversea4"/>
      <sheetName val="Master_List_(ม_ค_-มี_ค)3"/>
      <sheetName val="Monthly_Sales_Report2"/>
      <sheetName val="List_valid_date2"/>
      <sheetName val="Wkgs_BS_Lead2"/>
      <sheetName val="14_9月分2"/>
      <sheetName val="Nominal_Accounts2"/>
      <sheetName val="May-Apr_20093"/>
      <sheetName val="Trial_Balance3"/>
      <sheetName val="L_to_203"/>
      <sheetName val="เงินกู้_MGC3"/>
      <sheetName val="MASTER_SCRAP2"/>
      <sheetName val="AGING_LOCAL2"/>
      <sheetName val="SAP_COMPANY_CODES2"/>
      <sheetName val="Gia_vat_tu2"/>
      <sheetName val="รับล่วงหน้า"/>
      <sheetName val="区分"/>
      <sheetName val="Case 2001 VS 2002"/>
      <sheetName val="Used_Acc"/>
      <sheetName val="Header"/>
      <sheetName val="Sum"/>
      <sheetName val=" IB-PL-YTD"/>
      <sheetName val="Sheet2"/>
      <sheetName val="com"/>
      <sheetName val="BUDGET"/>
      <sheetName val="COSUB"/>
      <sheetName val="PRODUCT"/>
      <sheetName val="Domestic Sales"/>
      <sheetName val="PL _ ผลงานใหม่รวม"/>
      <sheetName val="CF Worksheet "/>
      <sheetName val="Actual-Monthly"/>
      <sheetName val="Actual-ＹＴＤ"/>
      <sheetName val="Budget-Monthly"/>
      <sheetName val="Budget-YTD"/>
      <sheetName val="ใบส่งมอบ RD_BFI"/>
      <sheetName val="Lookups"/>
      <sheetName val="Age311299TESP"/>
      <sheetName val="P4DDBFTESP"/>
      <sheetName val="OthCode"/>
      <sheetName val="DataSheet"/>
      <sheetName val="AGING"/>
      <sheetName val="Furniture_Master"/>
      <sheetName val=" IB-PL-00-01 SUMMARY"/>
      <sheetName val="A&amp;L workings 300600"/>
      <sheetName val=" IBPL0001"/>
      <sheetName val="Data Page - Investment Base"/>
      <sheetName val="Data Page - P &amp; L"/>
      <sheetName val="content"/>
      <sheetName val="K2"/>
      <sheetName val="Customer"/>
      <sheetName val="TB Worksheet"/>
      <sheetName val="M_CT_OUT"/>
      <sheetName val="fxrates"/>
      <sheetName val="Jung step down (60)"/>
      <sheetName val="PL"/>
      <sheetName val="CRJE"/>
      <sheetName val="Rayong"/>
      <sheetName val="SH-G"/>
      <sheetName val="ST"/>
      <sheetName val="SOPSG"/>
      <sheetName val="Std.Yield"/>
      <sheetName val="科目（FS-311）"/>
      <sheetName val="Index Sheet"/>
      <sheetName val="Accure"/>
      <sheetName val="R302.2"/>
      <sheetName val="Sheet21"/>
      <sheetName val="OT Hours"/>
      <sheetName val="Month"/>
      <sheetName val="Acc"/>
      <sheetName val="17. Non consolidated stock"/>
      <sheetName val="General Data"/>
      <sheetName val="Assets"/>
      <sheetName val="Liabilities"/>
      <sheetName val="P-L"/>
      <sheetName val="14. Fixed assets"/>
      <sheetName val="13. Intangible assets"/>
      <sheetName val="sampling plan"/>
      <sheetName val="CODE,NAME"/>
      <sheetName val="JOB"/>
      <sheetName val="BPI-LOP"/>
      <sheetName val="Corp. sheet"/>
      <sheetName val="GENERAL"/>
      <sheetName val="New Item"/>
      <sheetName val="feature"/>
      <sheetName val="FF_2 _1_"/>
      <sheetName val="FSA"/>
      <sheetName val="B"/>
      <sheetName val="อัตราค่าบรรทุก"/>
      <sheetName val="U4-Recruitment"/>
      <sheetName val="AFA"/>
      <sheetName val="Val_Ind"/>
      <sheetName val="Tornado 4.7 Component List"/>
      <sheetName val="Tornado 2.2 Component List"/>
      <sheetName val="Standing Data"/>
      <sheetName val="3 P&amp;L "/>
      <sheetName val="FORMC94"/>
      <sheetName val="Loan Calculator"/>
      <sheetName val="Cost centre expenditure"/>
      <sheetName val="dBase"/>
      <sheetName val="GL CB"/>
      <sheetName val="GL M"/>
      <sheetName val="FF_2"/>
      <sheetName val="RATE"/>
      <sheetName val="Sale0402"/>
      <sheetName val="Sale 0401"/>
      <sheetName val="Sale 0502"/>
      <sheetName val="p&amp;L"/>
      <sheetName val="C2"/>
      <sheetName val="List"/>
      <sheetName val="Soi 08"/>
      <sheetName val="Basic_Information"/>
      <sheetName val="CA Sheet"/>
      <sheetName val="ผ้าสำเร็จ"/>
      <sheetName val="Stock Aging"/>
      <sheetName val="計画値"/>
      <sheetName val="Adj&amp;Rje(Z820) "/>
      <sheetName val="Job List1"/>
      <sheetName val="FF-2"/>
      <sheetName val="GIVTR00P"/>
      <sheetName val="PC3100"/>
      <sheetName val="FF_3"/>
      <sheetName val="Sale 0408"/>
      <sheetName val="tax-ss"/>
      <sheetName val="U"/>
      <sheetName val="ปัจจุบัน "/>
      <sheetName val="5 Analysis"/>
      <sheetName val="gl"/>
      <sheetName val="M-2"/>
      <sheetName val="CBO0497"/>
      <sheetName val="Home"/>
      <sheetName val="Sale 0404"/>
      <sheetName val="Sale0403"/>
      <sheetName val="part-import"/>
      <sheetName val="part-local"/>
      <sheetName val="Data 2"/>
      <sheetName val="FF-1"/>
      <sheetName val="#Lookup"/>
      <sheetName val="InventTableModule_1-1"/>
      <sheetName val="Non-Statistical Sampling Master"/>
      <sheetName val="Two Step Revenue Testing Master"/>
      <sheetName val="Global Data"/>
      <sheetName val="PAYROLL"/>
      <sheetName val="Thai Summit PKK-HW"/>
      <sheetName val="BPR"/>
      <sheetName val="ภาคการขายวิศวกรรม"/>
      <sheetName val="ADJ - RATE"/>
      <sheetName val="STATEMENT"/>
      <sheetName val="Itemรวม"/>
      <sheetName val="ตัดขายใหม่ ก.พ.57"/>
      <sheetName val="TB"/>
      <sheetName val="ROC-2003"/>
      <sheetName val="PRMT-00"/>
      <sheetName val="SCB 1 - Current"/>
      <sheetName val="SCB 2 - Current"/>
      <sheetName val="R094121_PZ001_4868662_PDF"/>
      <sheetName val="生産計画データ"/>
      <sheetName val="Base Rental"/>
      <sheetName val="基本情報"/>
      <sheetName val="DEPSYS47"/>
      <sheetName val=" "/>
      <sheetName val="EDS"/>
      <sheetName val="งบสินค้า BMS"/>
      <sheetName val="AR"/>
      <sheetName val="Discontinue_Item"/>
      <sheetName val="วันเกิด +TEL"/>
      <sheetName val="ws"/>
      <sheetName val="AJE 4th qtr"/>
      <sheetName val="Newspaper"/>
      <sheetName val="Expense Summary"/>
      <sheetName val="cost4-47"/>
      <sheetName val="IFS"/>
      <sheetName val="UF"/>
      <sheetName val="Cash Flow"/>
      <sheetName val="Financial Summary"/>
      <sheetName val="addl cost"/>
      <sheetName val="accumdeprn"/>
      <sheetName val="1046"/>
      <sheetName val="Indicator"/>
      <sheetName val="99_FM_-_NFM1"/>
      <sheetName val="Retire_SRO_Sale1"/>
      <sheetName val="Retire_SRO_Scrapping1"/>
      <sheetName val="aa_piping1"/>
      <sheetName val="px_civil1"/>
      <sheetName val="CIVIL_UP1"/>
      <sheetName val="Exchange_Rate1"/>
      <sheetName val="99_FM_-_NFM"/>
      <sheetName val="Retire_SRO_Sale"/>
      <sheetName val="Retire_SRO_Scrapping"/>
      <sheetName val="aa_piping"/>
      <sheetName val="px_civil"/>
      <sheetName val="CIVIL_UP"/>
      <sheetName val="Exchange_Rate"/>
      <sheetName val="Wkgs_BS_Lead3"/>
      <sheetName val="14_9月分3"/>
      <sheetName val="99_FM_-_NFM2"/>
      <sheetName val="Retire_SRO_Sale2"/>
      <sheetName val="Retire_SRO_Scrapping2"/>
      <sheetName val="aa_piping2"/>
      <sheetName val="px_civil2"/>
      <sheetName val="CIVIL_UP2"/>
      <sheetName val="Exchange_Rate2"/>
      <sheetName val="LEASEHOLD"/>
      <sheetName val="HISTORICO"/>
      <sheetName val="@Master9612"/>
      <sheetName val="SRP FH"/>
      <sheetName val="Profit"/>
      <sheetName val="J3_-_Nong_Pra_Lai5"/>
      <sheetName val="J4_-_Cha_Cheng_Sao5"/>
      <sheetName val="10-1_Media5"/>
      <sheetName val="Test_cost_oversea5"/>
      <sheetName val="Master_List_(ม_ค_-มี_ค)4"/>
      <sheetName val="May-Apr_20094"/>
      <sheetName val="Trial_Balance4"/>
      <sheetName val="L_to_204"/>
      <sheetName val="Monthly_Sales_Report3"/>
      <sheetName val="List_valid_date3"/>
      <sheetName val="Nominal_Accounts3"/>
      <sheetName val="เงินกู้_MGC4"/>
      <sheetName val="MASTER_SCRAP3"/>
      <sheetName val="AGING_LOCAL3"/>
      <sheetName val="SAP_COMPANY_CODES3"/>
      <sheetName val="Gia_vat_tu3"/>
      <sheetName val="PRMT-07"/>
      <sheetName val="ซื้อขาย"/>
      <sheetName val="TrialBalance Q3-2002"/>
      <sheetName val="calculat"/>
      <sheetName val="CDTK"/>
      <sheetName val="2118-00 "/>
    </sheetNames>
    <sheetDataSet>
      <sheetData sheetId="0" refreshError="1"/>
      <sheetData sheetId="1" refreshError="1">
        <row r="10">
          <cell r="L10">
            <v>86676260.299999997</v>
          </cell>
        </row>
      </sheetData>
      <sheetData sheetId="2" refreshError="1">
        <row r="10">
          <cell r="L10">
            <v>86676260.299999997</v>
          </cell>
        </row>
        <row r="17">
          <cell r="U17">
            <v>953133469.62000012</v>
          </cell>
        </row>
      </sheetData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</sheetDataSet>
  </externalBook>
</externalLink>
</file>

<file path=xl/externalLinks/externalLink2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</sheetNames>
    <sheetDataSet>
      <sheetData sheetId="0" refreshError="1"/>
      <sheetData sheetId="1" refreshError="1"/>
    </sheetDataSet>
  </externalBook>
</externalLink>
</file>

<file path=xl/externalLinks/externalLink2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FF_2 _1_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TB-SL"/>
      <sheetName val="TB-SS"/>
      <sheetName val="TB-SE"/>
      <sheetName val="TB-ST"/>
      <sheetName val="FS-conso"/>
      <sheetName val="FS-ST"/>
    </sheetNames>
    <sheetDataSet>
      <sheetData sheetId="0" refreshError="1">
        <row r="2">
          <cell r="A2" t="str">
            <v>FOR THE YEAR ENDED 31 DECEMBER 2000</v>
          </cell>
        </row>
      </sheetData>
      <sheetData sheetId="1" refreshError="1">
        <row r="7">
          <cell r="D7" t="str">
            <v>31.12.00</v>
          </cell>
        </row>
      </sheetData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</sheetDataSet>
  </externalBook>
</externalLink>
</file>

<file path=xl/externalLinks/externalLink2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ADJ - RATE"/>
      <sheetName val="Write off"/>
      <sheetName val="CA Sheet"/>
      <sheetName val="GL"/>
      <sheetName val="GVL"/>
      <sheetName val="10-1 Media"/>
      <sheetName val="10-cut"/>
      <sheetName val="FF-3"/>
      <sheetName val="FF_2 _1_"/>
      <sheetName val="FSA"/>
      <sheetName val="B"/>
      <sheetName val="Newspaper"/>
      <sheetName val="FF-4"/>
      <sheetName val="Invoice"/>
      <sheetName val="FORMC94"/>
      <sheetName val="Master"/>
      <sheetName val="2008 BAY"/>
      <sheetName val="TTTram"/>
    </sheetNames>
    <sheetDataSet>
      <sheetData sheetId="0" refreshError="1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 refreshError="1"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2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"/>
    </sheetNames>
    <sheetDataSet>
      <sheetData sheetId="0" refreshError="1"/>
    </sheetDataSet>
  </externalBook>
</externalLink>
</file>

<file path=xl/externalLinks/externalLink2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CD-LAD"/>
      <sheetName val="C"/>
      <sheetName val="FF-1"/>
      <sheetName val="FSA"/>
      <sheetName val="B"/>
      <sheetName val="FF-4"/>
      <sheetName val="Standing Data"/>
      <sheetName val="Asset &amp; Liability"/>
      <sheetName val="Net asset value"/>
      <sheetName val="FF-21(a)"/>
      <sheetName val="เงินกู้ธนชาติ"/>
      <sheetName val="เงินกู้ MGC"/>
      <sheetName val="DRP Con-RCD-LAD"/>
      <sheetName val="G-35-3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2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  <sheetName val="10_1 Media"/>
      <sheetName val="10_cut"/>
      <sheetName val="ReadData"/>
      <sheetName val="supplier"/>
      <sheetName val="RawData"/>
      <sheetName val="sampling plan"/>
      <sheetName val="AA-6_(2)"/>
      <sheetName val="10-test_(revise)"/>
      <sheetName val="10-1_Media"/>
      <sheetName val="10_1_Media"/>
      <sheetName val="sampling_plan"/>
      <sheetName val="DataSheet"/>
      <sheetName val="BSLA"/>
      <sheetName val="TOP_Carat_2001 ;)"/>
      <sheetName val="HO"/>
      <sheetName val="県別ﾏﾙﾁ"/>
      <sheetName val="130530"/>
      <sheetName val="ลูกหนี้(เก่า)"/>
      <sheetName val="10-1 "/>
      <sheetName val="1"/>
      <sheetName val=""/>
      <sheetName val="DEP12"/>
      <sheetName val="effi"/>
      <sheetName val="code cc"/>
      <sheetName val="Sheet2"/>
      <sheetName val="0894 PC from Andy Lam"/>
      <sheetName val="EQ4NTV"/>
      <sheetName val="Subsequent_2003"/>
      <sheetName val="FGC"/>
      <sheetName val="CST1198"/>
      <sheetName val="F041"/>
      <sheetName val="FG"/>
      <sheetName val="ＣＡＭＹ　ＭⅢ"/>
      <sheetName val="Content"/>
      <sheetName val="menu"/>
      <sheetName val="M_Maincomp"/>
      <sheetName val="SOPSG"/>
      <sheetName val="軽戦略YOSHIMA"/>
      <sheetName val="AA-6_(2)1"/>
      <sheetName val="10-test_(revise)1"/>
      <sheetName val="10-1_Media1"/>
      <sheetName val="10_1_Media1"/>
      <sheetName val="sampling_plan1"/>
      <sheetName val="TOP_Carat_2001_;)"/>
      <sheetName val="5_PA_PL"/>
      <sheetName val="Calculation PS"/>
      <sheetName val="BUDGET"/>
      <sheetName val="COSUB"/>
      <sheetName val="CASA-PLAN"/>
      <sheetName val="WC"/>
      <sheetName val="DATA"/>
      <sheetName val="Zone1"/>
      <sheetName val="Zone2"/>
      <sheetName val="Table"/>
      <sheetName val="Calculation of end rates"/>
      <sheetName val="AA-6_(2)2"/>
      <sheetName val="10-test_(revise)2"/>
      <sheetName val="10-1_Media2"/>
      <sheetName val="10_1_Media2"/>
      <sheetName val="sampling_plan2"/>
      <sheetName val="TOP_Carat_2001_;)1"/>
      <sheetName val="code_cc"/>
      <sheetName val="10-1_"/>
      <sheetName val="0894_PC_from_Andy_Lam"/>
      <sheetName val="Calculation_PS"/>
      <sheetName val="Checklist-A"/>
      <sheetName val="B1"/>
      <sheetName val="AA-6_(2)3"/>
      <sheetName val="10-test_(revise)3"/>
      <sheetName val="10-1_Media3"/>
      <sheetName val="10_1_Media3"/>
      <sheetName val="sampling_plan3"/>
      <sheetName val="TOP_Carat_2001_;)2"/>
      <sheetName val="0894_PC_from_Andy_Lam1"/>
      <sheetName val="10-1_1"/>
      <sheetName val="code_cc1"/>
      <sheetName val="Calculation_PS1"/>
      <sheetName val="Calculation_of_end_rates"/>
      <sheetName val="new ccl"/>
      <sheetName val="Calendar"/>
      <sheetName val="Mat"/>
      <sheetName val="pp"/>
      <sheetName val="new pp"/>
      <sheetName val="hl_ผลรวม"/>
      <sheetName val="hl_รหัส"/>
      <sheetName val="hl_วัน"/>
      <sheetName val="MA"/>
      <sheetName val="Database"/>
      <sheetName val="Header"/>
      <sheetName val="เงินกู้ MGC"/>
      <sheetName val="ADVANCE-STAFF"/>
      <sheetName val="CIPA"/>
      <sheetName val="Lookups"/>
      <sheetName val="Schedule A - REIT III"/>
      <sheetName val="วิเคราะห์"/>
      <sheetName val="CF Worksheet "/>
      <sheetName val="CF_Worksheet_"/>
      <sheetName val="Trial Balance"/>
      <sheetName val="CJEs"/>
      <sheetName val="_IBPL0001"/>
      <sheetName val="ChickOrder"/>
      <sheetName val="STD"/>
      <sheetName val=" IBPL0001"/>
      <sheetName val="10-1 Me"/>
      <sheetName val="Master Program"/>
      <sheetName val="Vol. Export"/>
      <sheetName val="Variance"/>
      <sheetName val="Input"/>
      <sheetName val="Company TB"/>
      <sheetName val="group-expense"/>
      <sheetName val="Month"/>
      <sheetName val="PL"/>
      <sheetName val="CRJE"/>
      <sheetName val="Wht cur"/>
      <sheetName val="name"/>
      <sheetName val="Customer"/>
      <sheetName val="163040 LC-TR"/>
      <sheetName val=" IB-PL-00-01 SUMMARY"/>
      <sheetName val="Rayong"/>
      <sheetName val="Jung step down (60)"/>
      <sheetName val="w op"/>
      <sheetName val="Link data-july"/>
      <sheetName val="FA"/>
      <sheetName val="วิศวกรรม"/>
      <sheetName val="QA"/>
      <sheetName val="Assumptions"/>
      <sheetName val="info"/>
      <sheetName val="LCoduNodu@_x001e__x001e__x0000__x0000_"/>
      <sheetName val=" IB-PL-YTD"/>
      <sheetName val="TB_LET_03"/>
      <sheetName val="DEPSYS47"/>
      <sheetName val="HISTORICO"/>
      <sheetName val="SCB 1 - Current"/>
      <sheetName val="SCB 2 - Current"/>
      <sheetName val="ยานพาหนะ"/>
      <sheetName val="เครื่องมือ"/>
      <sheetName val="LCoduNodu@_x001e__x001e_??"/>
      <sheetName val="J2"/>
      <sheetName val="J1"/>
      <sheetName val="BS"/>
      <sheetName val="#REF"/>
      <sheetName val="Mthly"/>
      <sheetName val="manual"/>
      <sheetName val="Safire AOP"/>
      <sheetName val="part-import"/>
      <sheetName val="TB SAP"/>
      <sheetName val="Drawing Approve"/>
      <sheetName val="Sheet4"/>
      <sheetName val="BookBank"/>
      <sheetName val="GENERAL"/>
      <sheetName val="Elect (3)"/>
      <sheetName val="total"/>
      <sheetName val="DealerData"/>
      <sheetName val="Tables"/>
      <sheetName val="Base Rental"/>
      <sheetName val="Test cost oversea"/>
      <sheetName val="10-test (revis"/>
      <sheetName val="17. Non consolidated stock"/>
      <sheetName val="General Data"/>
      <sheetName val="Assets"/>
      <sheetName val="Liabilities"/>
      <sheetName val="P-L"/>
      <sheetName val="14. Fixed assets"/>
      <sheetName val="13. Intangible assets"/>
      <sheetName val="Lead"/>
      <sheetName val="Acc_code"/>
      <sheetName val="Sup_code"/>
      <sheetName val="TAB_DEP"/>
      <sheetName val="Q'1"/>
      <sheetName val="ACCODE"/>
      <sheetName val="Account List"/>
      <sheetName val="KP1590_E"/>
      <sheetName val="XXXXXXXX"/>
      <sheetName val="G-BS"/>
      <sheetName val="ADJ - RATE"/>
      <sheetName val="depr"/>
      <sheetName val="DMD Office"/>
      <sheetName val="ADMIN OFFICE (2)"/>
      <sheetName val="PPE&amp;AUC"/>
      <sheetName val="14.9月分"/>
      <sheetName val="_x0008_"/>
      <sheetName val="BS ATTACH"/>
      <sheetName val="TB Worksheet"/>
      <sheetName val="DropDown List"/>
      <sheetName val="BS(Foamtec)"/>
      <sheetName val="PL(Foamtec)"/>
      <sheetName val="07.08.2008"/>
      <sheetName val="P087_ Pipe Line(AUC)"/>
      <sheetName val="Raw Material"/>
      <sheetName val="F_OH"/>
      <sheetName val="Breakeven Analysis"/>
      <sheetName val="10-1 M"/>
      <sheetName val="df_รหัส"/>
      <sheetName val="Booking"/>
      <sheetName val="EBIT"/>
      <sheetName val="AA-6_(2)4"/>
      <sheetName val="10-test_(revise)4"/>
      <sheetName val="10-1_Media4"/>
      <sheetName val="10_1_Media4"/>
      <sheetName val="sampling_plan4"/>
      <sheetName val="TOP_Carat_2001_;)3"/>
      <sheetName val="10-1_2"/>
      <sheetName val="code_cc2"/>
      <sheetName val="0894_PC_from_Andy_Lam2"/>
      <sheetName val="Calculation_PS2"/>
      <sheetName val="Calculation_of_end_rates1"/>
      <sheetName val="new_ccl"/>
      <sheetName val="new_pp"/>
      <sheetName val="เงินกู้_MGC"/>
      <sheetName val="Schedule_A_-_REIT_III"/>
      <sheetName val="CF_Worksheet_1"/>
      <sheetName val="Trial_Balance"/>
      <sheetName val="_IBPL00011"/>
      <sheetName val="10-1_Me"/>
      <sheetName val="Master_Program"/>
      <sheetName val="Vol__Export"/>
      <sheetName val="Company_TB"/>
      <sheetName val="Wht_cur"/>
      <sheetName val="163040_LC-TR"/>
      <sheetName val="_IB-PL-00-01_SUMMARY"/>
      <sheetName val="Jung_step_down_(60)"/>
      <sheetName val="w_op"/>
      <sheetName val="Link_data-july"/>
      <sheetName val="LCoduNodu@"/>
      <sheetName val="_IB-PL-YTD"/>
      <sheetName val="SCB_1_-_Current"/>
      <sheetName val="SCB_2_-_Current"/>
      <sheetName val="LCoduNodu@??"/>
      <sheetName val="Safire_AOP"/>
      <sheetName val="TB_SAP"/>
      <sheetName val="Drawing_Approve"/>
      <sheetName val="Elect_(3)"/>
      <sheetName val="Base_Rental"/>
      <sheetName val="Test_cost_oversea"/>
      <sheetName val="10-test_(revis"/>
      <sheetName val="17__Non_consolidated_stock"/>
      <sheetName val="General_Data"/>
      <sheetName val="14__Fixed_assets"/>
      <sheetName val="13__Intangible_assets"/>
      <sheetName val="Account_List"/>
      <sheetName val="ADJ_-_RATE"/>
      <sheetName val="DMD_Office"/>
      <sheetName val="ADMIN_OFFICE_(2)"/>
      <sheetName val="14_9月分"/>
      <sheetName val="BS_ATTACH"/>
      <sheetName val="TB_Worksheet"/>
      <sheetName val="DropDown_List"/>
      <sheetName val="07_08_2008"/>
      <sheetName val="P087__Pipe_Line(AUC)"/>
      <sheetName val="Raw_Material"/>
      <sheetName val="10-1_M"/>
      <sheetName val="s006-⑤ (1)"/>
      <sheetName val="Dec15"/>
      <sheetName val="DEC31"/>
      <sheetName val="Sheet1"/>
      <sheetName val="FX rates"/>
      <sheetName val="03100(SS)"/>
      <sheetName val="BALANCE SHEET "/>
      <sheetName val="DW"/>
      <sheetName val="M.1"/>
      <sheetName val="TBBR"/>
      <sheetName val="M_1"/>
      <sheetName val="Breakeven_Analysis"/>
      <sheetName val="Setting"/>
      <sheetName val="Pivot Aug'01"/>
      <sheetName val="group"/>
      <sheetName val="CF_Worksheet_2"/>
      <sheetName val="Trial_Balance1"/>
      <sheetName val="IVCY"/>
      <sheetName val="Supplier_with_address"/>
      <sheetName val="dir-ca"/>
      <sheetName val="Invoice"/>
      <sheetName val="LINE13"/>
      <sheetName val="Purchase"/>
      <sheetName val="BALANCE_SHEET_"/>
      <sheetName val="TMS2000"/>
      <sheetName val="เงินกู้ธนชาติ"/>
      <sheetName val="STEEL UP"/>
      <sheetName val="FORM8(1)"/>
      <sheetName val="FC20_1"/>
      <sheetName val="incom tax 2005"/>
      <sheetName val="PO_List"/>
      <sheetName val="K2"/>
      <sheetName val="Attendance"/>
      <sheetName val="Ranking"/>
      <sheetName val="Fcst Depre"/>
      <sheetName val="Original 2000 Budget"/>
      <sheetName val="f_test_ผลรวม"/>
      <sheetName val="f_test_รหัส"/>
      <sheetName val="f_test_วัน"/>
      <sheetName val="Sheet12"/>
      <sheetName val="LOT_ACCP"/>
      <sheetName val="Company_TB1"/>
      <sheetName val="Wht_cur1"/>
      <sheetName val="10-1_Me1"/>
      <sheetName val="w_op1"/>
      <sheetName val="Link_data-july1"/>
      <sheetName val="Master_Program1"/>
      <sheetName val="Vol__Export1"/>
      <sheetName val="_IB-PL-YTD1"/>
      <sheetName val="163040_LC-TR1"/>
      <sheetName val="Jung_step_down_(60)1"/>
      <sheetName val="STEEL_UP"/>
      <sheetName val="AGING"/>
      <sheetName val="fqc_ผลรวม"/>
      <sheetName val="fqc_รหัส"/>
      <sheetName val="fqc_วัน"/>
      <sheetName val="หน้า 1"/>
      <sheetName val="DEP99"/>
      <sheetName val="MOLD-WinsFA31122005"/>
      <sheetName val="TB-2001-Apr'01"/>
      <sheetName val="TrialBalance Q3-2002"/>
      <sheetName val="Date"/>
      <sheetName val="PL-D1"/>
      <sheetName val="NIML"/>
      <sheetName val="cu_วัน"/>
      <sheetName val="cu_รหัส"/>
      <sheetName val="Plan June 'Weekly"/>
      <sheetName val="PVC"/>
      <sheetName val="S33"/>
      <sheetName val="L to 20"/>
      <sheetName val="Q_All_Data_Non_1"/>
      <sheetName val="Asset Balance 12.2012"/>
      <sheetName val="wtb 30.09"/>
      <sheetName val="wtb 30.11"/>
      <sheetName val="tb Q3'08 (2)"/>
      <sheetName val="tb Q3'08"/>
      <sheetName val="L"/>
      <sheetName val="CC"/>
      <sheetName val="U"/>
      <sheetName val="Mat-080331"/>
      <sheetName val="AJE"/>
      <sheetName val="F1-3(BS)-Assign"/>
      <sheetName val="F1-3(PL)-Assign"/>
      <sheetName val="F1"/>
      <sheetName val="F2"/>
      <sheetName val="F3"/>
      <sheetName val="F4"/>
      <sheetName val="CAJE"/>
      <sheetName val="PRJE"/>
      <sheetName val="A"/>
      <sheetName val="B"/>
      <sheetName val="B-1"/>
      <sheetName val="C"/>
      <sheetName val="C-1"/>
      <sheetName val="C-1.1"/>
      <sheetName val="C-2.1"/>
      <sheetName val="C-2.2"/>
      <sheetName val="C-2.3"/>
      <sheetName val="C-2.4"/>
      <sheetName val="C-2.5"/>
      <sheetName val="L-2"/>
      <sheetName val="Deferred Tax 0608"/>
      <sheetName val="U-1 (2)"/>
      <sheetName val="U-1"/>
      <sheetName val="Z"/>
      <sheetName val="BB"/>
      <sheetName val="BB-1"/>
      <sheetName val="EE-1"/>
      <sheetName val="CC-1"/>
      <sheetName val="CC-2"/>
      <sheetName val="CC-3"/>
      <sheetName val="CC-3.1"/>
      <sheetName val="CC-3.2"/>
      <sheetName val="CC-3.3"/>
      <sheetName val="CC-4"/>
      <sheetName val="CC-5"/>
      <sheetName val="CC-6"/>
      <sheetName val="SS"/>
      <sheetName val="AA"/>
      <sheetName val="10-1"/>
      <sheetName val="10-2"/>
      <sheetName val="20"/>
      <sheetName val="30 -1"/>
      <sheetName val="50"/>
      <sheetName val="70-1"/>
      <sheetName val="90-1"/>
      <sheetName val="s006-⑤_(1)"/>
      <sheetName val="vat"/>
      <sheetName val="ForEx"/>
      <sheetName val="CODE G"/>
      <sheetName val="EKUSA"/>
      <sheetName val="M_CT_OUT"/>
      <sheetName val="Control"/>
      <sheetName val="RECY"/>
      <sheetName val="DESP"/>
      <sheetName val="TB_2001_Apr_01"/>
      <sheetName val="8"/>
      <sheetName val="11"/>
      <sheetName val="12"/>
      <sheetName val="15"/>
      <sheetName val="51"/>
      <sheetName val="2"/>
      <sheetName val="A003031"/>
      <sheetName val="FU"/>
      <sheetName val="JUNE1"/>
      <sheetName val="Main"/>
      <sheetName val="111-112"/>
      <sheetName val="Basic_Information"/>
      <sheetName val="MENU-DOP"/>
      <sheetName val="PARAM"/>
      <sheetName val="Act"/>
      <sheetName val="Tickmarks"/>
      <sheetName val="Summary of Adj"/>
      <sheetName val="FAMsia BS"/>
      <sheetName val="Msia PL"/>
      <sheetName val="FAWuxi BS"/>
      <sheetName val="FAMW PL"/>
      <sheetName val="FAMW BS"/>
      <sheetName val="CONSOL MPL"/>
      <sheetName val="FAS MPL"/>
      <sheetName val="FAM MPL"/>
      <sheetName val="FAMW MPL"/>
      <sheetName val="APR"/>
      <sheetName val="AUG"/>
      <sheetName val="FEB"/>
      <sheetName val="JAN"/>
      <sheetName val="JUL"/>
      <sheetName val="JUN"/>
      <sheetName val="MAR"/>
      <sheetName val="MAY"/>
      <sheetName val="PATTERN"/>
      <sheetName val="S03"/>
      <sheetName val="YTD-Actual"/>
      <sheetName val="YTD_Revised"/>
      <sheetName val="グラフデータ"/>
      <sheetName val="RM"/>
      <sheetName val="Credit Processing B'mkg"/>
      <sheetName val="StdEnergy"/>
      <sheetName val="Code"/>
      <sheetName val="รายละเอียด"/>
      <sheetName val="WACC"/>
      <sheetName val="Nominal Accounts"/>
      <sheetName val="SEA"/>
      <sheetName val="รายการกับบริษัทในเครือ "/>
      <sheetName val="incom_tax_2005"/>
      <sheetName val="Asset_Balance_12_2012"/>
      <sheetName val="Master Config"/>
      <sheetName val="OIL"/>
      <sheetName val="1. Dynaplast (M)"/>
      <sheetName val="99-107-2"/>
      <sheetName val="99-109-2"/>
      <sheetName val="【English】後半（検査）工程_Jan_Analyse"/>
      <sheetName val="163040 LC_TR"/>
      <sheetName val="Customize Your Invoice"/>
      <sheetName val="2000"/>
      <sheetName val="Amortization Table"/>
      <sheetName val="PO"/>
      <sheetName val="ExRates"/>
      <sheetName val="AGING LOCAL"/>
      <sheetName val="H-100"/>
      <sheetName val="H-110"/>
      <sheetName val="H-120"/>
      <sheetName val="J-100"/>
      <sheetName val="J-110"/>
      <sheetName val="DETAIL "/>
      <sheetName val="EDP-Master"/>
      <sheetName val="Book 1 Summary"/>
      <sheetName val="COST (ACC.ขาย10-2005)"/>
      <sheetName val="Z41,Z42 이외total"/>
      <sheetName val="Selection"/>
      <sheetName val="Collections Plan"/>
      <sheetName val="BASIS"/>
      <sheetName val="TB2009"/>
      <sheetName val="Co info"/>
      <sheetName val="Bill No. 2 - Carpark"/>
      <sheetName val="Parts List"/>
      <sheetName val="PRMT"/>
      <sheetName val="CNT"/>
      <sheetName val="ยอดยกมา"/>
      <sheetName val="data budget04"/>
      <sheetName val="TABLEQ204 "/>
      <sheetName val="m doc"/>
      <sheetName val="payment"/>
      <sheetName val="MOTO"/>
      <sheetName val="exp"/>
      <sheetName val="Direct Non-Payroll"/>
      <sheetName val="Chart"/>
      <sheetName val="df_ผลรวม"/>
      <sheetName val="Sample"/>
      <sheetName val="v_cut_วัน"/>
      <sheetName val="14年3月末"/>
      <sheetName val="PipWT"/>
      <sheetName val="IBASE"/>
      <sheetName val="FA Report"/>
      <sheetName val="expenses"/>
      <sheetName val="TB"/>
      <sheetName val="보고자료종합"/>
      <sheetName val="推移データ"/>
      <sheetName val="工数集計"/>
      <sheetName val="Setup"/>
      <sheetName val="Cash Flow - CY Workings"/>
    </sheetNames>
    <sheetDataSet>
      <sheetData sheetId="0">
        <row r="1">
          <cell r="A1" t="str">
            <v>CARAT MEDIA SERVICES (THAILAND) CO., LTD.</v>
          </cell>
        </row>
      </sheetData>
      <sheetData sheetId="1">
        <row r="1">
          <cell r="A1" t="str">
            <v>CARAT MEDIA SERVICES (THAILAND) CO., LTD.</v>
          </cell>
        </row>
      </sheetData>
      <sheetData sheetId="2">
        <row r="1">
          <cell r="A1" t="str">
            <v>CARAT MEDIA SERVICES (THAILAND) CO., LTD.</v>
          </cell>
        </row>
      </sheetData>
      <sheetData sheetId="3">
        <row r="1">
          <cell r="A1" t="str">
            <v>CARAT MEDIA SERVICES (THAILAND) CO., LTD.</v>
          </cell>
        </row>
      </sheetData>
      <sheetData sheetId="4">
        <row r="1">
          <cell r="A1" t="str">
            <v>CARAT MEDIA SERVICES (THAILAND) CO., LTD.</v>
          </cell>
        </row>
      </sheetData>
      <sheetData sheetId="5">
        <row r="1">
          <cell r="A1" t="str">
            <v>CARAT MEDIA SERVICES (THAILAND) CO., LTD.</v>
          </cell>
        </row>
      </sheetData>
      <sheetData sheetId="6">
        <row r="1">
          <cell r="A1" t="str">
            <v>CARAT MEDIA SERVICES (THAILAND) CO., LTD.</v>
          </cell>
        </row>
      </sheetData>
      <sheetData sheetId="7">
        <row r="1">
          <cell r="A1" t="str">
            <v>CARAT MEDIA SERVICES (THAILAND) CO., LTD.</v>
          </cell>
        </row>
      </sheetData>
      <sheetData sheetId="8">
        <row r="1">
          <cell r="A1" t="str">
            <v>CARAT MEDIA SERVICES (THAILAND) CO., LTD.</v>
          </cell>
        </row>
      </sheetData>
      <sheetData sheetId="9">
        <row r="1">
          <cell r="A1" t="str">
            <v>CARAT MEDIA SERVICES (THAILAND) CO., LTD.</v>
          </cell>
        </row>
      </sheetData>
      <sheetData sheetId="10">
        <row r="1">
          <cell r="A1" t="str">
            <v>CARAT MEDIA SERVICES (THAILAND) CO., LTD.</v>
          </cell>
        </row>
      </sheetData>
      <sheetData sheetId="11">
        <row r="1">
          <cell r="A1" t="str">
            <v>CARAT MEDIA SERVICES (THAILAND) CO., LTD.</v>
          </cell>
        </row>
      </sheetData>
      <sheetData sheetId="12">
        <row r="1">
          <cell r="A1" t="str">
            <v>CARAT MEDIA SERVICES (THAILAND) CO., LTD.</v>
          </cell>
        </row>
      </sheetData>
      <sheetData sheetId="13">
        <row r="1">
          <cell r="A1" t="str">
            <v>CARAT MEDIA SERVICES (THAILAND) CO., LTD.</v>
          </cell>
        </row>
      </sheetData>
      <sheetData sheetId="14">
        <row r="1">
          <cell r="A1" t="str">
            <v>CARAT MEDIA SERVICES (THAILAND) CO., LTD.</v>
          </cell>
        </row>
      </sheetData>
      <sheetData sheetId="15">
        <row r="1">
          <cell r="A1" t="str">
            <v>CARAT MEDIA SERVICES (THAILAND) CO., LTD.</v>
          </cell>
        </row>
      </sheetData>
      <sheetData sheetId="16">
        <row r="1">
          <cell r="A1" t="str">
            <v>CARAT MEDIA SERVICES (THAILAND) CO., LTD.</v>
          </cell>
        </row>
      </sheetData>
      <sheetData sheetId="17">
        <row r="1">
          <cell r="A1" t="str">
            <v>CARAT MEDIA SERVICES (THAILAND) CO., LTD.</v>
          </cell>
        </row>
      </sheetData>
      <sheetData sheetId="18">
        <row r="1">
          <cell r="A1" t="str">
            <v>CARAT MEDIA SERVICES (THAILAND) CO., LTD.</v>
          </cell>
        </row>
      </sheetData>
      <sheetData sheetId="19">
        <row r="1">
          <cell r="A1" t="str">
            <v>CARAT MEDIA SERVICES (THAILAND) CO., LTD.</v>
          </cell>
        </row>
      </sheetData>
      <sheetData sheetId="20">
        <row r="1">
          <cell r="A1" t="str">
            <v>CARAT MEDIA SERVICES (THAILAND) CO., LTD.</v>
          </cell>
        </row>
      </sheetData>
      <sheetData sheetId="21">
        <row r="1">
          <cell r="A1" t="str">
            <v>CARAT MEDIA SERVICES (THAILAND) CO., LTD.</v>
          </cell>
        </row>
      </sheetData>
      <sheetData sheetId="22">
        <row r="1">
          <cell r="A1" t="str">
            <v>CARAT MEDIA SERVICES (THAILAND) CO., LTD.</v>
          </cell>
        </row>
      </sheetData>
      <sheetData sheetId="23">
        <row r="1">
          <cell r="A1" t="str">
            <v>CARAT MEDIA SERVICES (THAILAND) CO., LTD.</v>
          </cell>
        </row>
      </sheetData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  <cell r="C3" t="str">
            <v xml:space="preserve">Select job sheet from sales report 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  <cell r="F5" t="str">
            <v>Cost amount</v>
          </cell>
          <cell r="G5" t="str">
            <v>Handling charge</v>
          </cell>
          <cell r="H5" t="str">
            <v>%</v>
          </cell>
          <cell r="I5" t="str">
            <v>A</v>
          </cell>
          <cell r="J5" t="str">
            <v>B</v>
          </cell>
          <cell r="K5" t="str">
            <v>C</v>
          </cell>
          <cell r="L5" t="str">
            <v>Remark</v>
          </cell>
        </row>
      </sheetData>
      <sheetData sheetId="25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CUT-OFF SALE TEST</v>
          </cell>
          <cell r="C3" t="str">
            <v xml:space="preserve">Select job sheet from sales report </v>
          </cell>
        </row>
        <row r="5">
          <cell r="A5" t="str">
            <v>No.</v>
          </cell>
          <cell r="B5" t="str">
            <v xml:space="preserve">Customers' name </v>
          </cell>
          <cell r="D5" t="str">
            <v>Job sheet No.</v>
          </cell>
          <cell r="E5" t="str">
            <v>Sale amount</v>
          </cell>
          <cell r="F5" t="str">
            <v>Cost amount</v>
          </cell>
          <cell r="G5" t="str">
            <v>Handling charge</v>
          </cell>
          <cell r="H5" t="str">
            <v>%</v>
          </cell>
          <cell r="I5" t="str">
            <v>A</v>
          </cell>
          <cell r="J5" t="str">
            <v>B</v>
          </cell>
          <cell r="K5" t="str">
            <v>C</v>
          </cell>
          <cell r="L5" t="str">
            <v>Remark</v>
          </cell>
        </row>
      </sheetData>
      <sheetData sheetId="26">
        <row r="1">
          <cell r="A1" t="str">
            <v>CARAT MEDIA SERVICES (THAILAND) CO., LTD.</v>
          </cell>
        </row>
      </sheetData>
      <sheetData sheetId="27"/>
      <sheetData sheetId="28"/>
      <sheetData sheetId="29" refreshError="1"/>
      <sheetData sheetId="30" refreshError="1"/>
      <sheetData sheetId="31" refreshError="1"/>
      <sheetData sheetId="32" refreshError="1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</sheetDataSet>
  </externalBook>
</externalLink>
</file>

<file path=xl/externalLinks/externalLink2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</sheetNames>
    <sheetDataSet>
      <sheetData sheetId="0" refreshError="1"/>
    </sheetDataSet>
  </externalBook>
</externalLink>
</file>

<file path=xl/externalLinks/externalLink2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-11"/>
      <sheetName val="FSA"/>
      <sheetName val="C"/>
      <sheetName val="cashflowcomp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2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"/>
      <sheetName val="List"/>
      <sheetName val="FSA"/>
      <sheetName val="M_Maincomp"/>
      <sheetName val="feature"/>
      <sheetName val="FF_2 _1_"/>
      <sheetName val="B"/>
      <sheetName val="Pelangi- AWP00"/>
      <sheetName val="FF_3"/>
      <sheetName val="FF_2"/>
      <sheetName val="Sheet1"/>
      <sheetName val="เงินกู้ธนชาติ"/>
      <sheetName val="เงินกู้ MGC"/>
      <sheetName val="Header"/>
      <sheetName val="Co info"/>
      <sheetName val="New Item"/>
      <sheetName val="Standing Data"/>
      <sheetName val="Net asset value"/>
      <sheetName val="gl"/>
      <sheetName val="名簿データ"/>
      <sheetName val="part-import"/>
      <sheetName val="part-local"/>
      <sheetName val="10-1 Media"/>
      <sheetName val="10-cut"/>
      <sheetName val="0000"/>
      <sheetName val="F-1"/>
      <sheetName val="F-2"/>
      <sheetName val="F-3"/>
      <sheetName val="Materiality"/>
      <sheetName val="cf"/>
      <sheetName val="F-4"/>
      <sheetName val="F-5"/>
      <sheetName val="F-6"/>
      <sheetName val="F-9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A-2"/>
      <sheetName val="B-1"/>
      <sheetName val="C"/>
      <sheetName val="C-10"/>
      <sheetName val="NRV-1"/>
      <sheetName val="NRV-2"/>
      <sheetName val="L"/>
      <sheetName val="M"/>
      <sheetName val="N"/>
      <sheetName val="N-10"/>
      <sheetName val="N-11"/>
      <sheetName val="N-12"/>
      <sheetName val="N-20"/>
      <sheetName val="AA"/>
      <sheetName val="AA-3"/>
      <sheetName val="BB-1"/>
      <sheetName val="BB"/>
      <sheetName val="CC"/>
      <sheetName val="CC-24"/>
      <sheetName val="CC-50"/>
      <sheetName val="FF"/>
      <sheetName val="FF-1"/>
      <sheetName val="FF-10"/>
      <sheetName val="MM"/>
      <sheetName val="NN"/>
      <sheetName val="10"/>
      <sheetName val="20"/>
      <sheetName val="25"/>
      <sheetName val="30"/>
      <sheetName val="31"/>
      <sheetName val="70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 refreshError="1"/>
      <sheetData sheetId="68" refreshError="1"/>
      <sheetData sheetId="69" refreshError="1"/>
      <sheetData sheetId="70" refreshError="1"/>
      <sheetData sheetId="71" refreshError="1"/>
    </sheetDataSet>
  </externalBook>
</externalLink>
</file>

<file path=xl/externalLinks/externalLink2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</sheetNames>
    <sheetDataSet>
      <sheetData sheetId="0" refreshError="1"/>
    </sheetDataSet>
  </externalBook>
</externalLink>
</file>

<file path=xl/externalLinks/externalLink2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AJE"/>
      <sheetName val="(A3) BS wt OAJE"/>
      <sheetName val="CLA99"/>
      <sheetName val="AJE 99"/>
      <sheetName val="RJE99"/>
      <sheetName val="(A8) PM"/>
      <sheetName val="(A3-1) BS"/>
      <sheetName val="C"/>
      <sheetName val="C1"/>
      <sheetName val="C2"/>
      <sheetName val="(E) Trade debtors"/>
      <sheetName val="(E1) TD details"/>
      <sheetName val="(E2) Prov for dd"/>
      <sheetName val="(F) Stocks"/>
      <sheetName val="G"/>
      <sheetName val="M"/>
      <sheetName val="N"/>
      <sheetName val="N1"/>
      <sheetName val="N2"/>
      <sheetName val="O-98"/>
      <sheetName val="O1-98"/>
      <sheetName val="R-98 "/>
      <sheetName val="R1-98"/>
      <sheetName val="O-99"/>
      <sheetName val="O1-99"/>
      <sheetName val="R-99"/>
      <sheetName val="(U) P&amp;L"/>
      <sheetName val="(U1) Turnover (2)"/>
      <sheetName val="(U1-1) Ongoing projects (2)"/>
      <sheetName val="(U1-2) Project status (CHL)"/>
      <sheetName val="(Ua) PL disc"/>
      <sheetName val="CA Sheet"/>
      <sheetName val="U"/>
      <sheetName val="99 wp-new-98 rp"/>
      <sheetName val="FSA"/>
      <sheetName val="名簿データ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2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</sheetNames>
    <sheetDataSet>
      <sheetData sheetId="0" refreshError="1"/>
    </sheetDataSet>
  </externalBook>
</externalLink>
</file>

<file path=xl/externalLinks/externalLink2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CA Sheet"/>
      <sheetName val="FF_2 _1_"/>
      <sheetName val="FF_3"/>
      <sheetName val="M_Maincomp"/>
      <sheetName val="List"/>
      <sheetName val="feature"/>
      <sheetName val="PJ List"/>
      <sheetName val="Newspaper"/>
      <sheetName val="Nst334_Awp1_without adj"/>
      <sheetName val="gl"/>
      <sheetName val="เงินกู้ธนชาติ"/>
      <sheetName val="เงินกู้ MGC"/>
      <sheetName val="B131 "/>
      <sheetName val="TermLoans"/>
      <sheetName val="FF_2"/>
      <sheetName val="part-import"/>
      <sheetName val="part-local"/>
    </sheetNames>
    <sheetDataSet>
      <sheetData sheetId="0" refreshError="1">
        <row r="1">
          <cell r="A1" t="str">
            <v>IDSM ELECTRONICS SDN BHD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2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CA Sheet"/>
    </sheetNames>
    <sheetDataSet>
      <sheetData sheetId="0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</sheetDataSet>
  </externalBook>
</externalLink>
</file>

<file path=xl/externalLinks/externalLink2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</sheetNames>
    <sheetDataSet>
      <sheetData sheetId="0" refreshError="1"/>
    </sheetDataSet>
  </externalBook>
</externalLink>
</file>

<file path=xl/externalLinks/externalLink2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cashflowcomp"/>
      <sheetName val="FF-1"/>
      <sheetName val="C"/>
      <sheetName val="U"/>
      <sheetName val="CA Shee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2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</sheetNames>
    <sheetDataSet>
      <sheetData sheetId="0" refreshError="1"/>
    </sheetDataSet>
  </externalBook>
</externalLink>
</file>

<file path=xl/externalLinks/externalLink2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SM"/>
      <sheetName val="A2l1"/>
      <sheetName val="A3"/>
      <sheetName val="C"/>
      <sheetName val="C1"/>
      <sheetName val="E"/>
      <sheetName val="E1"/>
      <sheetName val="E2"/>
      <sheetName val="E2l1"/>
      <sheetName val="F"/>
      <sheetName val="F1"/>
      <sheetName val="F1l1"/>
      <sheetName val="F2"/>
      <sheetName val="F3"/>
      <sheetName val="F4"/>
      <sheetName val="F5"/>
      <sheetName val="G"/>
      <sheetName val="I"/>
      <sheetName val="I1"/>
      <sheetName val="K"/>
      <sheetName val="K1"/>
      <sheetName val="K1-1"/>
      <sheetName val="K2"/>
      <sheetName val="L&amp;B (S)"/>
      <sheetName val="K3"/>
      <sheetName val="K4"/>
      <sheetName val="K4-1"/>
      <sheetName val="K4-2"/>
      <sheetName val="K5"/>
      <sheetName val="K6"/>
      <sheetName val="M"/>
      <sheetName val="M1"/>
      <sheetName val="M1-1"/>
      <sheetName val="M2"/>
      <sheetName val="M3"/>
      <sheetName val="N"/>
      <sheetName val="N2"/>
      <sheetName val="N3"/>
      <sheetName val="Q"/>
      <sheetName val="Q1"/>
      <sheetName val="O"/>
      <sheetName val="O1"/>
      <sheetName val="O2"/>
      <sheetName val="O3"/>
      <sheetName val="O4"/>
      <sheetName val="R"/>
      <sheetName val="R1"/>
      <sheetName val="UA"/>
      <sheetName val="U"/>
      <sheetName val="U-1"/>
      <sheetName val="U1"/>
      <sheetName val="U1-1"/>
      <sheetName val="U2"/>
      <sheetName val="mgtacs"/>
      <sheetName val="FSA"/>
      <sheetName val="P-Corp awp 2002"/>
      <sheetName val="B131 "/>
      <sheetName val="CA Sheet"/>
      <sheetName val="Detail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>
        <row r="172">
          <cell r="I172">
            <v>50000</v>
          </cell>
        </row>
      </sheetData>
      <sheetData sheetId="44">
        <row r="31">
          <cell r="I31">
            <v>50000</v>
          </cell>
        </row>
      </sheetData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</sheetDataSet>
  </externalBook>
</externalLink>
</file>

<file path=xl/externalLinks/externalLink2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3_MSCF"/>
      <sheetName val="FSA"/>
      <sheetName val="Cost centre expenditure"/>
      <sheetName val="เงินกู้ธนชาติ"/>
      <sheetName val="เงินกู้ MGC"/>
      <sheetName val="List"/>
      <sheetName val="TO - SP"/>
      <sheetName val="Conso"/>
      <sheetName val="200-110"/>
      <sheetName val="Sheet2"/>
      <sheetName val="feature"/>
      <sheetName val="Newspaper"/>
      <sheetName val="Standing Data"/>
      <sheetName val="Asset &amp; Liability"/>
      <sheetName val="Net asset value"/>
      <sheetName val="exp"/>
      <sheetName val="K3_MSCF.XLS"/>
      <sheetName val="TB55(final)"/>
      <sheetName val="method"/>
      <sheetName val="currency"/>
      <sheetName val="part-import"/>
      <sheetName val="part-local"/>
      <sheetName val="STATEMENT"/>
      <sheetName val="U"/>
      <sheetName val="New Item"/>
      <sheetName val="Header"/>
      <sheetName val="อัตราค่าบรรทุก"/>
      <sheetName val="F L"/>
      <sheetName val="11-20"/>
      <sheetName val="NAV average"/>
      <sheetName val="B131 "/>
      <sheetName val="TO _ SP"/>
      <sheetName val="STart"/>
      <sheetName val="CODE,NAME"/>
      <sheetName val="O3"/>
      <sheetName val="O4"/>
      <sheetName val="Val_Ind"/>
      <sheetName val="GL"/>
      <sheetName val="FF-3"/>
      <sheetName val="Q3-46"/>
      <sheetName val="Adj&amp;Rje(Z820) "/>
      <sheetName val="D300"/>
      <sheetName val="ลูกค้าถ่านหิน"/>
      <sheetName val="cost4-47"/>
      <sheetName val="CFP-BK2"/>
      <sheetName val="TO_-_SP"/>
      <sheetName val="FF_2 _1_"/>
      <sheetName val="B"/>
      <sheetName val="DEP C2001"/>
      <sheetName val="M_Maincomp"/>
      <sheetName val="I"/>
      <sheetName val="detail-T 05"/>
      <sheetName val="DG "/>
      <sheetName val="GL CB"/>
      <sheetName val="GL M"/>
      <sheetName val="InventTableModule_1-1"/>
      <sheetName val="B140"/>
      <sheetName val="PJ List"/>
      <sheetName val="Stock Aging"/>
      <sheetName val="BPR"/>
      <sheetName val="vehicle"/>
      <sheetName val="Monthly Returns"/>
      <sheetName val="Links"/>
      <sheetName val="DPL"/>
      <sheetName val="D212"/>
      <sheetName val="17-100-35"/>
      <sheetName val="CA Sheet"/>
      <sheetName val="Lead"/>
      <sheetName val="ATTN"/>
      <sheetName val="Sheet1"/>
      <sheetName val="IFS"/>
      <sheetName val="UF"/>
      <sheetName val="ADMIN"/>
      <sheetName val="Asp"/>
      <sheetName val="Master"/>
      <sheetName val="J2"/>
      <sheetName val="J1"/>
      <sheetName val="BALANCE SHEET"/>
      <sheetName val="PROFIT(LOSS)"/>
      <sheetName val="WLS"/>
      <sheetName val="FF_3"/>
      <sheetName val="DPLA"/>
      <sheetName val="Energy(update)"/>
      <sheetName val="อัตรามรณะ"/>
      <sheetName val="FF_6"/>
      <sheetName val="D"/>
      <sheetName val="Forex"/>
      <sheetName val="X FILES -Summary"/>
      <sheetName val="ProC Summary"/>
      <sheetName val="Command"/>
      <sheetName val="LEASEHOLD"/>
      <sheetName val="คชจ.ดำเนินงาน6-43"/>
      <sheetName val="Sale0311"/>
      <sheetName val="ADJ - RATE"/>
      <sheetName val="TrialBalance Q3-2002"/>
      <sheetName val="ตั๋วเงินรับ"/>
      <sheetName val="Investment"/>
      <sheetName val="Financial Highlights"/>
      <sheetName val="cashflowcomp"/>
      <sheetName val="ชื่อหุ้น"/>
      <sheetName val="B&amp;S 1999"/>
      <sheetName val="Sale0402"/>
      <sheetName val="FF_4"/>
      <sheetName val="TO_-_SP1"/>
      <sheetName val="Cost_centre_expenditure"/>
      <sheetName val="เงินกู้_MGC"/>
      <sheetName val="K3_MSCF_XLS"/>
      <sheetName val="Standing_Data"/>
      <sheetName val="Asset_&amp;_Liability"/>
      <sheetName val="Net_asset_value"/>
      <sheetName val="New_Item"/>
      <sheetName val="F_L"/>
      <sheetName val="NAV_average"/>
      <sheetName val="B131_"/>
      <sheetName val="Adj&amp;Rje(Z820)_"/>
      <sheetName val="FF_2__1_"/>
      <sheetName val="DEP_C2001"/>
      <sheetName val="GL_CB"/>
      <sheetName val="GL_M"/>
      <sheetName val="PJ_List"/>
      <sheetName val="Stock_Aging"/>
      <sheetName val="TO_-_SP2"/>
      <sheetName val="Cost_centre_expenditure1"/>
      <sheetName val="เงินกู้_MGC1"/>
      <sheetName val="K3_MSCF_XLS1"/>
      <sheetName val="Standing_Data1"/>
      <sheetName val="Asset_&amp;_Liability1"/>
      <sheetName val="Net_asset_value1"/>
      <sheetName val="New_Item1"/>
      <sheetName val="F_L1"/>
      <sheetName val="NAV_average1"/>
      <sheetName val="B131_1"/>
      <sheetName val="Adj&amp;Rje(Z820)_1"/>
      <sheetName val="FF_2__1_1"/>
      <sheetName val="DEP_C20011"/>
      <sheetName val="GL_CB1"/>
      <sheetName val="GL_M1"/>
      <sheetName val="PJ_List1"/>
      <sheetName val="Stock_Aging1"/>
      <sheetName val="Sheet3"/>
      <sheetName val="FR管理工程図"/>
      <sheetName val="SOR"/>
      <sheetName val="Purchase Order"/>
      <sheetName val="Customize Your Purchase Order"/>
      <sheetName val="TMS2000"/>
      <sheetName val="ค่าบริหาร"/>
      <sheetName val="NARRATIVE"/>
      <sheetName val="WP-TOT Ye'57 (รายได้)"/>
      <sheetName val="รายได้_Interim"/>
      <sheetName val="TOT-ค่าคอม"/>
      <sheetName val="TOT-ต้นทุน"/>
      <sheetName val="PROCEDURE"/>
      <sheetName val="WP-TOT Ye'60 (รายได้)"/>
      <sheetName val="WP-TOT Ye'60 (ต้นทุน)"/>
      <sheetName val="Age311299TAS"/>
      <sheetName val="TASintDec00"/>
      <sheetName val="P4DDBFTAS"/>
      <sheetName val="JAN"/>
      <sheetName val="HP"/>
      <sheetName val="Fagor04-A3112e"/>
      <sheetName val="FS(E)"/>
      <sheetName val="CF"/>
      <sheetName val="cal (2)"/>
      <sheetName val="AA-1"/>
      <sheetName val="FORMC94"/>
      <sheetName val="PortSTDSave"/>
      <sheetName val="DATE"/>
      <sheetName val="TBA"/>
      <sheetName val="criteria"/>
      <sheetName val="LTX"/>
      <sheetName val="AM_COST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Actual-Monthly"/>
      <sheetName val="Actual-ＹＴＤ"/>
      <sheetName val="Budget-Monthly"/>
      <sheetName val="Budget-YTD"/>
      <sheetName val="Age311299TESP"/>
      <sheetName val="P4DDBFTESP"/>
      <sheetName val="IntDec00TespM&amp;B"/>
      <sheetName val="C-6-ss"/>
      <sheetName val="Input1"/>
      <sheetName val="M-7"/>
      <sheetName val="TO_-_SP3"/>
      <sheetName val="DATA EXPEN.BG"/>
      <sheetName val="CA"/>
      <sheetName val="dBase"/>
      <sheetName val="Sale 0502"/>
      <sheetName val="AFA"/>
      <sheetName val="U-2.1"/>
      <sheetName val="RSS9801"/>
      <sheetName val="Sale 0404"/>
      <sheetName val="งบทดลอง - ต.ค.2547"/>
      <sheetName val="Trial Balance"/>
      <sheetName val="FF_2"/>
      <sheetName val="ภาคการขายวิศวกรรม_Weekly"/>
      <sheetName val="ภาคการขายโฆษณาNBT_Weekly"/>
      <sheetName val="TermLoans"/>
      <sheetName val="NTM2000"/>
      <sheetName val="NTM2001"/>
      <sheetName val="Ind Pay"/>
      <sheetName val="Library Procedures"/>
      <sheetName val="Taux"/>
      <sheetName val="Non-Statistical Sampling Master"/>
      <sheetName val="Two Step Revenue Testing Master"/>
      <sheetName val="Global Data"/>
      <sheetName val="donnee lct"/>
      <sheetName val="Ex rate"/>
      <sheetName val="Location Codes"/>
      <sheetName val="6.Asset Written off"/>
      <sheetName val="ExRate"/>
      <sheetName val="donnee pdt"/>
      <sheetName val="NOTE 29"/>
      <sheetName val="BS(old format)"/>
      <sheetName val="HK"/>
      <sheetName val="HK (แปลงอัตราแลกเปลี่ยน)"/>
      <sheetName val="Conso (2)"/>
      <sheetName val="Conso (3)"/>
      <sheetName val="วางค่า"/>
      <sheetName val="อาคาร"/>
      <sheetName val="เครื่องตกแต่ง"/>
      <sheetName val="เครื่องมือ"/>
      <sheetName val="BSI ขายให้ TM"/>
      <sheetName val="new product"/>
      <sheetName val="INVEN-SHT"/>
      <sheetName val="BOM"/>
      <sheetName val="\Users\yuthadet\AppData\Local\T"/>
      <sheetName val="\C\Users\yuthadet\AppData\Local"/>
      <sheetName val="Assumptions"/>
      <sheetName val="Detail_เงินมัดจำจ่าย-12.61-ADJ"/>
      <sheetName val="Detail_เงินมัดจำจ่าย-1-62"/>
      <sheetName val="Detail_เงินมัดจำจ่าย-2-62  "/>
      <sheetName val="Detail_เงินมัดจำจ่าย-3-62"/>
      <sheetName val="Detail_เงินมัดจำจ่าย-4-62"/>
      <sheetName val="1"/>
      <sheetName val="2"/>
      <sheetName val="3"/>
      <sheetName val="4"/>
      <sheetName val="5"/>
      <sheetName val="6"/>
    </sheetNames>
    <definedNames>
      <definedName name="NCode" sheetId="30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</sheetDataSet>
  </externalBook>
</externalLink>
</file>

<file path=xl/externalLinks/externalLink2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"/>
      <sheetName val="O3"/>
      <sheetName val="O4"/>
      <sheetName val="CA Sheet"/>
      <sheetName val="Gain Loss Calculation"/>
      <sheetName val="FSA"/>
      <sheetName val="B131 "/>
      <sheetName val="g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2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sge1"/>
      <sheetName val="LIST"/>
      <sheetName val="Dialog2"/>
      <sheetName val="Dialog1"/>
      <sheetName val="Module1"/>
      <sheetName val="AUTOMOD"/>
      <sheetName val="Mod1 - print"/>
      <sheetName val="Mod2 - goto"/>
      <sheetName val="EXPORTMOD"/>
      <sheetName val="Tax Comp"/>
      <sheetName val="CA"/>
      <sheetName val="Entity Data"/>
      <sheetName val="Sch40"/>
      <sheetName val="Sch45"/>
      <sheetName val="Sch50"/>
      <sheetName val="Sch55"/>
      <sheetName val="U-ADD"/>
      <sheetName val="U-DISP"/>
      <sheetName val="RA"/>
      <sheetName val="Sch150"/>
      <sheetName val="Sch160"/>
      <sheetName val="Sch170-180"/>
      <sheetName val="Sch185"/>
      <sheetName val="Sch190"/>
      <sheetName val="Sch340"/>
      <sheetName val="Dialoe1"/>
      <sheetName val="G1"/>
      <sheetName val="3 P&amp;L "/>
      <sheetName val="cashflowcomp"/>
      <sheetName val="FF-2 (1)"/>
      <sheetName val="FSA"/>
      <sheetName val="B"/>
      <sheetName val="O3"/>
      <sheetName val="O4"/>
      <sheetName val="FF-3"/>
      <sheetName val="Bal Sheet"/>
      <sheetName val="EMAS Overview"/>
      <sheetName val="App WP-11"/>
      <sheetName val="FF-1"/>
      <sheetName val="Cover"/>
      <sheetName val="FSL"/>
      <sheetName val="2001"/>
      <sheetName val="CashFlow"/>
      <sheetName val="BS"/>
      <sheetName val="Accounts00"/>
      <sheetName val="App WP_11"/>
      <sheetName val="5 Analysis"/>
      <sheetName val="FF-5"/>
      <sheetName val="Company Info"/>
      <sheetName val="CA Comp"/>
      <sheetName val="Adm97"/>
      <sheetName val="Assumption sheet"/>
      <sheetName val="tax-ss"/>
      <sheetName val="A-1"/>
      <sheetName val="Sheet3"/>
      <sheetName val="10"/>
      <sheetName val="inventory.qty.Dec"/>
      <sheetName val="Inventory Valuation Quantity"/>
      <sheetName val="FF-21(a)"/>
      <sheetName val="n10"/>
      <sheetName val="details"/>
      <sheetName val="Interim --&gt; Top"/>
      <sheetName val="Chemlist"/>
      <sheetName val="currency"/>
      <sheetName val="PC-PBPM"/>
      <sheetName val="IBA &lt;O3&gt;"/>
      <sheetName val="TASintDec00"/>
      <sheetName val="addl cost"/>
      <sheetName val="A"/>
      <sheetName val="Gen. Assump."/>
      <sheetName val="P12.4"/>
      <sheetName val="U2 - Sales"/>
      <sheetName val="BPR"/>
      <sheetName val="Sheet4"/>
      <sheetName val="A3.1"/>
      <sheetName val="fixed assets-amended"/>
      <sheetName val="Mod1_-_print"/>
      <sheetName val="Mod2_-_goto"/>
      <sheetName val="Tax_Comp"/>
      <sheetName val="Entity_Data"/>
      <sheetName val="App_WP-11"/>
      <sheetName val="EMAS_Overview"/>
      <sheetName val="Bal_Sheet"/>
      <sheetName val="3_P&amp;L_"/>
      <sheetName val="5_Analysis"/>
      <sheetName val="Company_Info"/>
      <sheetName val="CA_Comp"/>
      <sheetName val="Assumption_sheet"/>
      <sheetName val="App_WP_11"/>
      <sheetName val="N2-1F"/>
      <sheetName val="Carpet"/>
      <sheetName val="F-1 F-2"/>
      <sheetName val="BALANCE SHEET"/>
      <sheetName val="4 Analysis"/>
      <sheetName val="H1-Investments"/>
      <sheetName val="1 LeadSchedule"/>
      <sheetName val="wbs"/>
      <sheetName val="Working"/>
      <sheetName val="gl"/>
      <sheetName val="Links"/>
      <sheetName val="ADVANCE-STAFF"/>
      <sheetName val="Disk2Basic"/>
      <sheetName val="INDICES"/>
      <sheetName val="Bcao"/>
      <sheetName val="Nhaplieusp"/>
      <sheetName val="CaL"/>
      <sheetName val="KR-ImpCtry"/>
      <sheetName val="F30.Nov.Price.Variance.For.Ref"/>
      <sheetName val="U"/>
      <sheetName val="Repayment Summary"/>
      <sheetName val="Claim"/>
      <sheetName val="K101 "/>
      <sheetName val="I101"/>
      <sheetName val="M101"/>
      <sheetName val="G101"/>
      <sheetName val="T101 "/>
      <sheetName val="MV"/>
      <sheetName val="MTHLYR99"/>
      <sheetName val="FFE"/>
      <sheetName val="TLCF-YR"/>
      <sheetName val="N101"/>
      <sheetName val="間接費入力"/>
      <sheetName val="List_Control"/>
      <sheetName val="K101 FA Lead"/>
      <sheetName val="CA Sheet"/>
      <sheetName val="PL02_REV"/>
      <sheetName val="PL04_COS"/>
      <sheetName val="loan database"/>
      <sheetName val="D10012"/>
      <sheetName val="E1"/>
      <sheetName val="Biaya Departemen"/>
      <sheetName val="mbb-bl-5"/>
      <sheetName val="TTL"/>
      <sheetName val="KEY"/>
      <sheetName val="DATA"/>
      <sheetName val="A2-2"/>
      <sheetName val="P&amp;L"/>
      <sheetName val="Assumptions"/>
      <sheetName val="K4. F&amp;F"/>
    </sheetNames>
    <sheetDataSet>
      <sheetData sheetId="0">
        <row r="8">
          <cell r="D8" t="str">
            <v>31/12/98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>
        <row r="8">
          <cell r="G8">
            <v>0.28000000000000003</v>
          </cell>
        </row>
      </sheetData>
      <sheetData sheetId="13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</sheetDataSet>
  </externalBook>
</externalLink>
</file>

<file path=xl/externalLinks/externalLink2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ntity Data"/>
    </sheetNames>
    <sheetDataSet>
      <sheetData sheetId="0" refreshError="1"/>
    </sheetDataSet>
  </externalBook>
</externalLink>
</file>

<file path=xl/externalLinks/externalLink2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olicy"/>
      <sheetName val="Rationalisation"/>
      <sheetName val="Insurance"/>
      <sheetName val="U"/>
      <sheetName val="U (2)"/>
      <sheetName val="Sheet4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Entity Data"/>
      <sheetName val="B"/>
      <sheetName val="Newspaper"/>
      <sheetName val="FSA"/>
      <sheetName val="O3"/>
      <sheetName val="O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2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ference"/>
    </sheetNames>
    <sheetDataSet>
      <sheetData sheetId="0" refreshError="1"/>
    </sheetDataSet>
  </externalBook>
</externalLink>
</file>

<file path=xl/externalLinks/externalLink2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Summary"/>
      <sheetName val="Progress Summary"/>
      <sheetName val="New Tenant Lease"/>
      <sheetName val="Tenant moved out"/>
      <sheetName val="Referenc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>
        <row r="2">
          <cell r="A2" t="str">
            <v>Currently Occupied</v>
          </cell>
          <cell r="B2" t="str">
            <v>Renew</v>
          </cell>
          <cell r="C2" t="str">
            <v>Offer Sent</v>
          </cell>
        </row>
        <row r="3">
          <cell r="A3" t="str">
            <v>Occupied with Tentative to Move Out</v>
          </cell>
          <cell r="B3" t="str">
            <v>Terminate</v>
          </cell>
          <cell r="C3" t="str">
            <v>Offer Under Negotiation</v>
          </cell>
        </row>
        <row r="4">
          <cell r="A4" t="str">
            <v>Currently Vacant</v>
          </cell>
          <cell r="B4" t="str">
            <v>Expired (Tenant will move out)</v>
          </cell>
          <cell r="C4" t="str">
            <v>Offer Approved</v>
          </cell>
        </row>
        <row r="5">
          <cell r="A5" t="str">
            <v>Vacant with Potential Tenant</v>
          </cell>
          <cell r="C5" t="str">
            <v>Offer Signed</v>
          </cell>
        </row>
      </sheetData>
    </sheetDataSet>
  </externalBook>
</externalLink>
</file>

<file path=xl/externalLinks/externalLink2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shflowcomp"/>
      <sheetName val="cashflowcomp (2)"/>
      <sheetName val="FF_3"/>
      <sheetName val="FF-3"/>
      <sheetName val="N2-1F"/>
      <sheetName val="10"/>
      <sheetName val="FF-6"/>
      <sheetName val="0000"/>
      <sheetName val="CBO0497"/>
      <sheetName val="CA Sheet"/>
      <sheetName val="B"/>
      <sheetName val="Interim --&gt; Top"/>
      <sheetName val="Entity Data"/>
      <sheetName val="SAME"/>
      <sheetName val="FF-2"/>
      <sheetName val="FF-2 (1)"/>
      <sheetName val="5 Analysis"/>
      <sheetName val="A-1"/>
      <sheetName val="consol"/>
      <sheetName val="Sheet1"/>
      <sheetName val="OFA Download"/>
      <sheetName val="U-13-2(disc)"/>
      <sheetName val="CAPEX"/>
      <sheetName val="OPEX"/>
      <sheetName val="4 Analysis"/>
      <sheetName val="FF-1"/>
      <sheetName val="O3-Disposal"/>
      <sheetName val="Control Panel"/>
      <sheetName val="Other Debtors"/>
      <sheetName val="Recruitment"/>
      <sheetName val="G2"/>
      <sheetName val="FSA"/>
      <sheetName val="Company Info"/>
      <sheetName val="K10"/>
      <sheetName val="K10-1 "/>
      <sheetName val="Cum.91-93"/>
      <sheetName val="Dec 94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4"/>
      <sheetName val="F-9c"/>
      <sheetName val="FF"/>
      <sheetName val="L"/>
      <sheetName val="M MM"/>
      <sheetName val="Pnl-10"/>
      <sheetName val="20"/>
      <sheetName val="30"/>
      <sheetName val="30a"/>
      <sheetName val="30-Note"/>
      <sheetName val="70"/>
      <sheetName val="U-2"/>
      <sheetName val="DTD"/>
      <sheetName val="Variables"/>
      <sheetName val="U1"/>
      <sheetName val="EMAS Overview"/>
      <sheetName val="Acc"/>
      <sheetName val="ANNEX"/>
      <sheetName val="MCMD95"/>
      <sheetName val="GL621108"/>
      <sheetName val="GL721108"/>
      <sheetName val="GL711109"/>
      <sheetName val="SCB 1 - Current"/>
      <sheetName val="SCB 2 - Current"/>
      <sheetName val="O3"/>
      <sheetName val="O4"/>
      <sheetName val="Criteria"/>
      <sheetName val="PHSB"/>
      <sheetName val="CP4"/>
      <sheetName val="P &amp; L EP"/>
      <sheetName val="P&amp;L JB"/>
      <sheetName val="#REF"/>
      <sheetName val="tax-ss"/>
      <sheetName val="ADD"/>
      <sheetName val="Training"/>
      <sheetName val="Renovation"/>
      <sheetName val="stock1020v1.3"/>
      <sheetName val="JUNE EOH-MASTER (2)"/>
      <sheetName val="Source"/>
      <sheetName val="FF-21(a)"/>
      <sheetName val="PM, TE &amp; SAD"/>
      <sheetName val="FSL"/>
      <sheetName val="P12.4"/>
      <sheetName val="cashflowcomp_(2)"/>
      <sheetName val="CA_Sheet"/>
      <sheetName val="OFA_Download"/>
      <sheetName val="4_Analysis"/>
      <sheetName val="5_Analysis"/>
      <sheetName val="Company_Info"/>
      <sheetName val="Interim_--&gt;_Top"/>
      <sheetName val="Control_Panel"/>
      <sheetName val="K10-1_"/>
      <sheetName val="Other_Debtors"/>
      <sheetName val="M_MM"/>
      <sheetName val="Cum_91-93"/>
      <sheetName val="Dec_94"/>
      <sheetName val="EMAS_Overview"/>
      <sheetName val="P_&amp;_L_EP"/>
      <sheetName val="P&amp;L_JB"/>
      <sheetName val="Entity_Data"/>
      <sheetName val="AHCNI (2)"/>
      <sheetName val="Acc1"/>
      <sheetName val="BPR"/>
      <sheetName val="Treasury - GSL 0%"/>
      <sheetName val="B_S"/>
      <sheetName val="AJE"/>
      <sheetName val="Notes"/>
      <sheetName val="P&amp;L"/>
      <sheetName val="TBal"/>
      <sheetName val="cc 196 (SYS) (2)"/>
      <sheetName val="Input"/>
      <sheetName val="U"/>
      <sheetName val="BS"/>
      <sheetName val="cashflowcomp_(2)1"/>
      <sheetName val="CA_Sheet1"/>
      <sheetName val="5_Analysis1"/>
      <sheetName val="Other_Debtors1"/>
      <sheetName val="K10-1_1"/>
      <sheetName val="EMAS_Overview1"/>
      <sheetName val="M_MM1"/>
      <sheetName val="OFA_Download1"/>
      <sheetName val="Interim_--&gt;_Top1"/>
      <sheetName val="Company_Info1"/>
      <sheetName val="4_Analysis1"/>
      <sheetName val="Cum_91-931"/>
      <sheetName val="Dec_941"/>
      <sheetName val="P_&amp;_L_EP1"/>
      <sheetName val="P&amp;L_JB1"/>
      <sheetName val="Entity_Data1"/>
      <sheetName val="Control_Panel1"/>
      <sheetName val="P12_4"/>
      <sheetName val="stock1020v1_3"/>
      <sheetName val="JUNE_EOH-MASTER_(2)"/>
      <sheetName val="Treasury_-_GSL_0%"/>
      <sheetName val="cc_196_(SYS)_(2)"/>
      <sheetName val="AHCNI_(2)"/>
      <sheetName val="C1"/>
      <sheetName val="KSIexps"/>
      <sheetName val="Accn"/>
      <sheetName val="Dir"/>
      <sheetName val="itc-inv"/>
      <sheetName val="Annx1"/>
      <sheetName val="Prepayment list"/>
      <sheetName val="Oct Employees"/>
      <sheetName val="Cashflow - working"/>
      <sheetName val="AMAL97"/>
      <sheetName val="O101"/>
      <sheetName val="O2.1"/>
      <sheetName val="Reference"/>
      <sheetName val="U2 - Sales"/>
      <sheetName val="Sheet2"/>
      <sheetName val="1120"/>
      <sheetName val="E3.1"/>
      <sheetName val="E1.1"/>
      <sheetName val="E2.1"/>
      <sheetName val="G-35-3"/>
      <sheetName val="PM-TE"/>
      <sheetName val="FA"/>
      <sheetName val="Balance Sheet"/>
      <sheetName val="O1 - Lead"/>
      <sheetName val="1 LeadSchedule"/>
      <sheetName val="CA Comp"/>
      <sheetName val="B131 "/>
      <sheetName val="Tax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</sheetDataSet>
  </externalBook>
</externalLink>
</file>

<file path=xl/externalLinks/externalLink2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</sheetNames>
    <sheetDataSet>
      <sheetData sheetId="0" refreshError="1"/>
    </sheetDataSet>
  </externalBook>
</externalLink>
</file>

<file path=xl/externalLinks/externalLink2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CA Sheet"/>
      <sheetName val="ABR P&amp;L"/>
      <sheetName val="Info"/>
      <sheetName val="FF-3"/>
      <sheetName val="CRA-Detail"/>
      <sheetName val="Control Risk Aspects"/>
      <sheetName val=" Work Program"/>
      <sheetName val="BPR"/>
      <sheetName val="Referenc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2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shflowcomp"/>
    </sheetNames>
    <sheetDataSet>
      <sheetData sheetId="0" refreshError="1"/>
    </sheetDataSet>
  </externalBook>
</externalLink>
</file>

<file path=xl/externalLinks/externalLink2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Sheet1"/>
      <sheetName val="F-1 F-2"/>
      <sheetName val="F-3"/>
      <sheetName val="F-4"/>
      <sheetName val="F-5"/>
      <sheetName val="F-9"/>
      <sheetName val="A"/>
      <sheetName val="D"/>
      <sheetName val="B "/>
      <sheetName val="B-3"/>
      <sheetName val="B-4"/>
      <sheetName val="B-10"/>
      <sheetName val="L"/>
      <sheetName val="M"/>
      <sheetName val="U-disc"/>
      <sheetName val="U "/>
      <sheetName val="U-2"/>
      <sheetName val="U-3"/>
      <sheetName val="U-4"/>
      <sheetName val="BB"/>
      <sheetName val="BB-1"/>
      <sheetName val="BB-5"/>
      <sheetName val="CC"/>
      <sheetName val="CC-3"/>
      <sheetName val="FF"/>
      <sheetName val="FF-1"/>
      <sheetName val="FF-2"/>
      <sheetName val="FF-3"/>
      <sheetName val="FF-4"/>
      <sheetName val="10"/>
      <sheetName val="10-1"/>
      <sheetName val="20 30"/>
      <sheetName val="30-1"/>
      <sheetName val="70 "/>
      <sheetName val="P-1"/>
      <sheetName val="cashflowcomp"/>
      <sheetName val="FF_3"/>
      <sheetName val="ABR P&amp;L"/>
      <sheetName val="A461 "/>
      <sheetName val="B"/>
      <sheetName val="Entity Data"/>
      <sheetName val="Reference"/>
      <sheetName val="FS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2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-2"/>
    </sheetNames>
    <sheetDataSet>
      <sheetData sheetId="0" refreshError="1"/>
    </sheetDataSet>
  </externalBook>
</externalLink>
</file>

<file path=xl/externalLinks/externalLink2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"/>
      <sheetName val="D"/>
      <sheetName val="FF-2"/>
      <sheetName val="FF-1"/>
      <sheetName val="cashflowcomp"/>
      <sheetName val="1200-70"/>
      <sheetName val="Details"/>
      <sheetName val="FF_2"/>
      <sheetName val="M_Maincomp"/>
      <sheetName val="gl"/>
      <sheetName val="TB"/>
      <sheetName val="FF_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2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"/>
    </sheetNames>
    <sheetDataSet>
      <sheetData sheetId="0" refreshError="1"/>
    </sheetDataSet>
  </externalBook>
</externalLink>
</file>

<file path=xl/externalLinks/externalLink2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"/>
      <sheetName val="FF-2"/>
      <sheetName val="gl"/>
      <sheetName val="wuerth"/>
      <sheetName val="FSA"/>
      <sheetName val="feature"/>
      <sheetName val="List"/>
      <sheetName val="HH"/>
      <sheetName val="A"/>
      <sheetName val="Newspaper"/>
      <sheetName val="Details"/>
      <sheetName val="RSS9801"/>
      <sheetName val="RATE"/>
      <sheetName val="Header"/>
      <sheetName val="part-import"/>
      <sheetName val="part-local"/>
      <sheetName val="M_Maincomp"/>
      <sheetName val="สุทธิภาษี"/>
      <sheetName val="TB"/>
      <sheetName val="FF_3"/>
      <sheetName val="TermLoans"/>
      <sheetName val="U"/>
      <sheetName val="B131 "/>
      <sheetName val="BPR"/>
      <sheetName val="Sale0403"/>
      <sheetName val="Sheet1"/>
      <sheetName val="Standing Data"/>
      <sheetName val="Financial Highlights"/>
      <sheetName val="PJ List"/>
      <sheetName val="_2__xls__2__xls_COV"/>
      <sheetName val="J1"/>
      <sheetName val="Machine2,3'04"/>
      <sheetName val="Q3-46"/>
      <sheetName val="Raw Material"/>
      <sheetName val="ADMIN"/>
      <sheetName val="SUM COST"/>
      <sheetName val="เงินกู้ธนชาติ"/>
      <sheetName val="ADVANCE-STAFF"/>
      <sheetName val="TB Worksheet"/>
      <sheetName val="Sheet3"/>
      <sheetName val="F_Ex-การหาผลรวม"/>
      <sheetName val="Sheet2"/>
      <sheetName val="INFO"/>
      <sheetName val="#Lookup"/>
      <sheetName val="FF_2 _1_"/>
      <sheetName val="B"/>
      <sheetName val="Master"/>
      <sheetName val="Staff List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เงินกู้ MGC"/>
      <sheetName val="TrialBalance Q3-2002"/>
      <sheetName val="200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</sheetDataSet>
  </externalBook>
</externalLink>
</file>

<file path=xl/externalLinks/externalLink2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"/>
      <sheetName val="gl"/>
      <sheetName val="wuerth"/>
      <sheetName val="FSA"/>
      <sheetName val="feature"/>
      <sheetName val="List"/>
      <sheetName val="U"/>
      <sheetName val="B131 "/>
      <sheetName val="Newspaper"/>
      <sheetName val="A"/>
      <sheetName val="FF_2 _1_"/>
      <sheetName val="B"/>
      <sheetName val="FF_3"/>
      <sheetName val="Details"/>
      <sheetName val="สุทธิภาษี"/>
      <sheetName val="Q3-46"/>
      <sheetName val="Header"/>
      <sheetName val="PJ List"/>
      <sheetName val="BPR"/>
      <sheetName val="FF-2"/>
      <sheetName val="Sale0402"/>
      <sheetName val="J1"/>
      <sheetName val="M_Maincomp"/>
      <sheetName val="SUM COST"/>
      <sheetName val="Raw Material"/>
      <sheetName val="ADMIN"/>
      <sheetName val="เงินกู้ธนชาติ"/>
      <sheetName val="_2__xls__2__xls_COV"/>
      <sheetName val="ADVANCE-STAFF"/>
      <sheetName val="TB Worksheet"/>
      <sheetName val="part-import"/>
      <sheetName val="part-local"/>
      <sheetName val="TB"/>
      <sheetName val="RSS9801"/>
      <sheetName val="RATE"/>
      <sheetName val="TermLoans"/>
      <sheetName val="Machine2,3'04"/>
      <sheetName val="gold แลกทอง"/>
      <sheetName val="PL"/>
      <sheetName val="BS"/>
      <sheetName val="110"/>
      <sheetName val="#Lookup"/>
      <sheetName val="InventTableModule_1-1"/>
      <sheetName val="เงินกู้ MGC"/>
      <sheetName val="_Lookup"/>
      <sheetName val="FF_6"/>
      <sheetName val="ลูกค้าถ่านหิน"/>
      <sheetName val="Sheet6"/>
      <sheetName val="Sheet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2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"/>
    </sheetNames>
    <sheetDataSet>
      <sheetData sheetId="0" refreshError="1"/>
    </sheetDataSet>
  </externalBook>
</externalLink>
</file>

<file path=xl/externalLinks/externalLink2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iling protocol"/>
      <sheetName val="Filing protocol (2)"/>
      <sheetName val="D"/>
      <sheetName val="FF-2"/>
      <sheetName val="FF_2"/>
      <sheetName val="FF_3"/>
      <sheetName val="Details"/>
      <sheetName val="M_Maincomp"/>
      <sheetName val="FF-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2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DATA-P3 "/>
      <sheetName val="Sum"/>
      <sheetName val="Air-East"/>
      <sheetName val="Air-West"/>
      <sheetName val="Concourse-A"/>
      <sheetName val="Concourse-B"/>
      <sheetName val="Concourse-C"/>
      <sheetName val="Concourse-D"/>
      <sheetName val="Concourse-E"/>
      <sheetName val="Concourse-F"/>
      <sheetName val="Concourse-G"/>
      <sheetName val="Impor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</sheetDataSet>
  </externalBook>
</externalLink>
</file>

<file path=xl/externalLinks/externalLink2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DATA-P3 "/>
      <sheetName val="Sum"/>
      <sheetName val="Air-East"/>
      <sheetName val="Air-West"/>
      <sheetName val="Concourse-A"/>
      <sheetName val="Concourse-B"/>
      <sheetName val="Concourse-C"/>
      <sheetName val="Concourse-D"/>
      <sheetName val="Concourse-E"/>
      <sheetName val="Concourse-F"/>
      <sheetName val="Concourse-G"/>
      <sheetName val="Impor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</sheetDataSet>
  </externalBook>
</externalLink>
</file>

<file path=xl/externalLinks/externalLink2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YROLL"/>
      <sheetName val="Reimbursements"/>
    </sheetNames>
    <sheetDataSet>
      <sheetData sheetId="0" refreshError="1"/>
      <sheetData sheetId="1" refreshError="1"/>
    </sheetDataSet>
  </externalBook>
</externalLink>
</file>

<file path=xl/externalLinks/externalLink2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r"/>
      <sheetName val="Statement"/>
      <sheetName val="auditor"/>
      <sheetName val="acs"/>
      <sheetName val="fixed"/>
      <sheetName val="xxx"/>
      <sheetName val="PAYROLL"/>
      <sheetName val="Reimbursements"/>
      <sheetName val="D"/>
      <sheetName val="TB"/>
      <sheetName val="M-2"/>
      <sheetName val="CA Sheet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2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PE-1"/>
      <sheetName val="PRO-1"/>
      <sheetName val="Trade Area"/>
      <sheetName val="D"/>
    </sheetNames>
    <sheetDataSet>
      <sheetData sheetId="0">
        <row r="1">
          <cell r="A1" t="str">
            <v/>
          </cell>
          <cell r="K1" t="str">
            <v>PERFM_A</v>
          </cell>
        </row>
        <row r="3">
          <cell r="A3" t="str">
            <v>SITE PERFORMANCE EVALUATION</v>
          </cell>
        </row>
        <row r="5">
          <cell r="B5" t="str">
            <v xml:space="preserve">Site Name : </v>
          </cell>
          <cell r="J5" t="str">
            <v xml:space="preserve">Reviewed By: </v>
          </cell>
        </row>
        <row r="8">
          <cell r="J8" t="str">
            <v xml:space="preserve">Reviewed Date: </v>
          </cell>
        </row>
        <row r="9">
          <cell r="B9" t="str">
            <v>Business Partner Name:</v>
          </cell>
        </row>
        <row r="12">
          <cell r="A12" t="str">
            <v>ACTUAL VS POTENTIAL</v>
          </cell>
        </row>
        <row r="14">
          <cell r="A14" t="str">
            <v>PRODUCT/</v>
          </cell>
          <cell r="C14" t="str">
            <v>Site</v>
          </cell>
          <cell r="D14" t="str">
            <v>12-Month</v>
          </cell>
          <cell r="E14" t="str">
            <v>Variance</v>
          </cell>
          <cell r="G14" t="str">
            <v>3-Month</v>
          </cell>
          <cell r="H14" t="str">
            <v>Variance</v>
          </cell>
          <cell r="J14" t="str">
            <v>Underperforming</v>
          </cell>
        </row>
        <row r="15">
          <cell r="A15" t="str">
            <v>SERVICE</v>
          </cell>
          <cell r="C15" t="str">
            <v>Potential</v>
          </cell>
          <cell r="D15" t="str">
            <v>Average</v>
          </cell>
          <cell r="E15" t="str">
            <v>(Litres)</v>
          </cell>
          <cell r="F15" t="str">
            <v>%</v>
          </cell>
          <cell r="G15" t="str">
            <v>Average</v>
          </cell>
          <cell r="H15" t="str">
            <v>(Litres)</v>
          </cell>
          <cell r="I15" t="str">
            <v>%</v>
          </cell>
          <cell r="J15" t="str">
            <v>(Yes or No)</v>
          </cell>
          <cell r="K15" t="str">
            <v>Remarks</v>
          </cell>
        </row>
        <row r="17">
          <cell r="B17" t="str">
            <v>Mogas</v>
          </cell>
          <cell r="D17">
            <v>0</v>
          </cell>
          <cell r="E17">
            <v>0</v>
          </cell>
          <cell r="F17" t="e">
            <v>#DIV/0!</v>
          </cell>
          <cell r="G17">
            <v>0</v>
          </cell>
          <cell r="H17">
            <v>0</v>
          </cell>
          <cell r="I17" t="e">
            <v>#DIV/0!</v>
          </cell>
        </row>
        <row r="18">
          <cell r="B18" t="str">
            <v>(Litres)</v>
          </cell>
        </row>
        <row r="20">
          <cell r="B20" t="str">
            <v>Diesel</v>
          </cell>
          <cell r="D20">
            <v>0</v>
          </cell>
          <cell r="E20">
            <v>0</v>
          </cell>
          <cell r="F20" t="e">
            <v>#DIV/0!</v>
          </cell>
          <cell r="G20">
            <v>0</v>
          </cell>
          <cell r="H20">
            <v>0</v>
          </cell>
          <cell r="I20" t="e">
            <v>#DIV/0!</v>
          </cell>
        </row>
        <row r="21">
          <cell r="B21" t="str">
            <v>(Litres)</v>
          </cell>
        </row>
        <row r="23">
          <cell r="B23" t="str">
            <v>Lubes</v>
          </cell>
          <cell r="D23">
            <v>0</v>
          </cell>
          <cell r="E23">
            <v>0</v>
          </cell>
          <cell r="F23" t="e">
            <v>#DIV/0!</v>
          </cell>
          <cell r="G23">
            <v>0</v>
          </cell>
          <cell r="H23">
            <v>0</v>
          </cell>
          <cell r="I23" t="e">
            <v>#DIV/0!</v>
          </cell>
        </row>
        <row r="24">
          <cell r="B24" t="str">
            <v>(Litres)</v>
          </cell>
        </row>
        <row r="26">
          <cell r="B26" t="str">
            <v>C-stores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</row>
        <row r="27">
          <cell r="B27" t="str">
            <v>(Ringgit)</v>
          </cell>
        </row>
        <row r="29">
          <cell r="B29" t="str">
            <v>Car Wash</v>
          </cell>
          <cell r="D29">
            <v>0</v>
          </cell>
          <cell r="E29">
            <v>0</v>
          </cell>
          <cell r="F29" t="e">
            <v>#DIV/0!</v>
          </cell>
          <cell r="G29">
            <v>0</v>
          </cell>
          <cell r="H29">
            <v>0</v>
          </cell>
          <cell r="I29" t="e">
            <v>#DIV/0!</v>
          </cell>
        </row>
        <row r="30">
          <cell r="B30" t="str">
            <v>(No. of cars)</v>
          </cell>
        </row>
        <row r="32">
          <cell r="B32" t="str">
            <v>Lubebay</v>
          </cell>
          <cell r="D32">
            <v>0</v>
          </cell>
          <cell r="E32">
            <v>0</v>
          </cell>
          <cell r="F32" t="e">
            <v>#DIV/0!</v>
          </cell>
          <cell r="G32">
            <v>0</v>
          </cell>
          <cell r="H32">
            <v>0</v>
          </cell>
          <cell r="I32" t="e">
            <v>#DIV/0!</v>
          </cell>
        </row>
        <row r="33">
          <cell r="B33" t="str">
            <v>(No. of cars)</v>
          </cell>
        </row>
      </sheetData>
      <sheetData sheetId="1">
        <row r="1">
          <cell r="K1" t="str">
            <v>PERFM_B</v>
          </cell>
        </row>
        <row r="3">
          <cell r="A3" t="str">
            <v>PRIORITIZING RETAIL OUTLETS</v>
          </cell>
        </row>
        <row r="6">
          <cell r="B6" t="str">
            <v>Core Business Variances</v>
          </cell>
          <cell r="E6" t="str">
            <v xml:space="preserve">             Variances From APCs</v>
          </cell>
          <cell r="H6" t="str">
            <v>Caltex C/M</v>
          </cell>
          <cell r="I6" t="str">
            <v>Gross Profit</v>
          </cell>
        </row>
        <row r="7">
          <cell r="A7" t="str">
            <v>SITE NAME</v>
          </cell>
          <cell r="B7" t="str">
            <v>Mogas</v>
          </cell>
          <cell r="C7" t="str">
            <v>Diesel</v>
          </cell>
          <cell r="D7" t="str">
            <v>Lubes</v>
          </cell>
          <cell r="E7" t="str">
            <v>C-store</v>
          </cell>
          <cell r="F7" t="str">
            <v>Car wash</v>
          </cell>
          <cell r="G7" t="str">
            <v>Lubebay</v>
          </cell>
          <cell r="H7" t="str">
            <v>from Core</v>
          </cell>
          <cell r="I7" t="str">
            <v>to BP from</v>
          </cell>
        </row>
        <row r="8">
          <cell r="B8" t="str">
            <v>(Litres)</v>
          </cell>
          <cell r="C8" t="str">
            <v>(Litres)</v>
          </cell>
          <cell r="D8" t="str">
            <v>(Litres)</v>
          </cell>
          <cell r="E8" t="str">
            <v>(RM)</v>
          </cell>
          <cell r="F8" t="str">
            <v>(RM)</v>
          </cell>
          <cell r="G8" t="str">
            <v>(RM)</v>
          </cell>
          <cell r="H8" t="str">
            <v>APCs</v>
          </cell>
          <cell r="I8" t="str">
            <v>APCs</v>
          </cell>
          <cell r="J8" t="str">
            <v>Priority</v>
          </cell>
          <cell r="K8" t="str">
            <v>Remarks</v>
          </cell>
        </row>
      </sheetData>
      <sheetData sheetId="2"/>
      <sheetData sheetId="3" refreshError="1"/>
    </sheetDataSet>
  </externalBook>
</externalLink>
</file>

<file path=xl/externalLinks/externalLink2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</sheetNames>
    <sheetDataSet>
      <sheetData sheetId="0" refreshError="1"/>
    </sheetDataSet>
  </externalBook>
</externalLink>
</file>

<file path=xl/externalLinks/externalLink2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Sheet1"/>
      <sheetName val="acs"/>
      <sheetName val="PAYROLL"/>
      <sheetName val="Reimbursements"/>
      <sheetName val="งบกำไรขาดทุน"/>
      <sheetName val="งบดุล"/>
      <sheetName val="TB"/>
      <sheetName val="PL 30.0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2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</sheetNames>
    <sheetDataSet>
      <sheetData sheetId="0" refreshError="1"/>
    </sheetDataSet>
  </externalBook>
</externalLink>
</file>

<file path=xl/externalLinks/externalLink2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List"/>
      <sheetName val="Sheet1"/>
      <sheetName val="M_Maincomp"/>
      <sheetName val="FF_2"/>
      <sheetName val="Home"/>
      <sheetName val="gl"/>
      <sheetName val="Awp"/>
      <sheetName val="FSA"/>
      <sheetName val="Details"/>
      <sheetName val="Newspaper"/>
      <sheetName val="PJ List"/>
      <sheetName val="Q3-46"/>
      <sheetName val="F_Ex-การหาผลรวม"/>
      <sheetName val="PL"/>
      <sheetName val="BS"/>
      <sheetName val="dBase"/>
      <sheetName val="Sale0406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</sheetDataSet>
  </externalBook>
</externalLink>
</file>

<file path=xl/externalLinks/externalLink2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</sheetNames>
    <sheetDataSet>
      <sheetData sheetId="0" refreshError="1"/>
    </sheetDataSet>
  </externalBook>
</externalLink>
</file>

<file path=xl/externalLinks/externalLink2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List"/>
      <sheetName val="Sheet1"/>
      <sheetName val="FF_2"/>
      <sheetName val="Home"/>
      <sheetName val="Header"/>
      <sheetName val="TB"/>
      <sheetName val="feature"/>
      <sheetName val="Awp"/>
      <sheetName val="gl"/>
      <sheetName val="FSA"/>
      <sheetName val="M_Maincomp"/>
      <sheetName val="HS(ดบเก่า)ลูกหนีสุวินฯสนญ.(คืน)"/>
      <sheetName val="TB Worksheet"/>
      <sheetName val="Raw Material"/>
      <sheetName val="dBase"/>
      <sheetName val="U"/>
      <sheetName val="_2__xls__2__xls_COV"/>
      <sheetName val="Sale 0407"/>
      <sheetName val="FF_2 _1_"/>
      <sheetName val="B"/>
      <sheetName val="PJ List"/>
      <sheetName val="C2"/>
      <sheetName val="Parameters"/>
      <sheetName val="D201la"/>
      <sheetName val="Newspaper"/>
      <sheetName val="Details"/>
      <sheetName val="F_Ex-การหาผลรวม"/>
      <sheetName val="RSS9801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PL_A05 APA Input"/>
      <sheetName val="Trial Balance"/>
      <sheetName val="p11"/>
      <sheetName val="Sheet1 (3)"/>
      <sheetName val="FG-code"/>
      <sheetName val="Sheet13"/>
      <sheetName val="เครื่องตกแต่ง"/>
      <sheetName val="อาคาร"/>
      <sheetName val="เครื่องมือ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</sheetDataSet>
  </externalBook>
</externalLink>
</file>

<file path=xl/externalLinks/externalLink2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List"/>
      <sheetName val="Sheet1"/>
      <sheetName val="FF_2"/>
      <sheetName val="gl"/>
      <sheetName val="Home"/>
      <sheetName val="M_Maincomp"/>
      <sheetName val="SPE-1"/>
      <sheetName val="PRO-1"/>
      <sheetName val="RATE"/>
      <sheetName val="TB Worksheet"/>
      <sheetName val="TB"/>
      <sheetName val="PJ List"/>
      <sheetName val="Header"/>
      <sheetName val="feature"/>
      <sheetName val="A"/>
      <sheetName val="ADVANCE-STAFF"/>
      <sheetName val="D"/>
      <sheetName val="Sale 0408"/>
      <sheetName val="_2__xls__2__xls_COV"/>
      <sheetName val="D201la"/>
      <sheetName val="F_Ex-การหาผลรวม"/>
      <sheetName val="INFO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อัตรามรณะ"/>
      <sheetName val="cost4-47"/>
      <sheetName val="FF_21_a_"/>
      <sheetName val="addl cost"/>
      <sheetName val="accumdeprn"/>
      <sheetName val="BAL42"/>
      <sheetName val="TO - SP"/>
      <sheetName val="GL CB"/>
      <sheetName val="GL M"/>
      <sheetName val="Setup"/>
      <sheetName val="PL _ ผลงานใหม่รวม"/>
      <sheetName val="LC _ TR Listing"/>
      <sheetName val="Sheet2"/>
      <sheetName val="DI (2)"/>
      <sheetName val="FS (2)"/>
      <sheetName val="HOLD (2)"/>
      <sheetName val="SAMPLE (2)"/>
      <sheetName val="Sheet7"/>
      <sheetName val="WIP VD (2)"/>
      <sheetName val="MFA"/>
      <sheetName val="Awp"/>
      <sheetName val="Q3-46"/>
      <sheetName val="PL"/>
      <sheetName val="BS"/>
      <sheetName val="Newspaper"/>
      <sheetName val="FSA"/>
      <sheetName val="Details"/>
      <sheetName val="@Master9612"/>
      <sheetName val="HS(ดบเก่า)ลูกหนีสุวินฯสนญ.(คืน)"/>
      <sheetName val="Raw Material"/>
      <sheetName val="FF_2 _1_"/>
      <sheetName val="Parameters"/>
      <sheetName val="C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D300"/>
      <sheetName val="RSS9801"/>
      <sheetName val="110"/>
      <sheetName val="part-import"/>
      <sheetName val="part-local"/>
      <sheetName val="B131 "/>
      <sheetName val="Master"/>
      <sheetName val="เครื่องตกแต่ง"/>
      <sheetName val="อาคาร"/>
      <sheetName val="เครื่องมือ"/>
    </sheetNames>
    <sheetDataSet>
      <sheetData sheetId="0">
        <row r="11">
          <cell r="F11" t="str">
            <v>30.09.2000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</sheetDataSet>
  </externalBook>
</externalLink>
</file>

<file path=xl/externalLinks/externalLink2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_2__xls__2__xls_COV"/>
    </sheetNames>
    <sheetDataSet>
      <sheetData sheetId="0" refreshError="1"/>
    </sheetDataSet>
  </externalBook>
</externalLink>
</file>

<file path=xl/externalLinks/externalLink2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_2__xls__2__xls_COV"/>
      <sheetName val="BPR"/>
      <sheetName val="Header"/>
      <sheetName val="FSA"/>
      <sheetName val="U"/>
      <sheetName val="gl"/>
      <sheetName val="Schdule"/>
      <sheetName val="List"/>
      <sheetName val="D3"/>
      <sheetName val="E3"/>
      <sheetName val="FF_2 _1_"/>
      <sheetName val="B"/>
      <sheetName val="10"/>
      <sheetName val="Sheet1"/>
      <sheetName val="RATE"/>
      <sheetName val="feature"/>
      <sheetName val="Sale 0501"/>
      <sheetName val="Sale 0502"/>
      <sheetName val="M_Maincomp"/>
      <sheetName val="Q3-46"/>
      <sheetName val="RSS9801"/>
      <sheetName val="D201la"/>
      <sheetName val="FF_2"/>
      <sheetName val="conso46"/>
      <sheetName val="Sale 0411"/>
      <sheetName val="Home"/>
      <sheetName val="Production Database 399"/>
      <sheetName val="TB"/>
      <sheetName val="ADVANCE-STAFF"/>
      <sheetName val="INFO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2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AP"/>
      <sheetName val="11"/>
      <sheetName val="12"/>
      <sheetName val="15"/>
      <sheetName val="16"/>
      <sheetName val="1313"/>
      <sheetName val="13"/>
      <sheetName val="14"/>
      <sheetName val="19"/>
      <sheetName val="Monthly_311050"/>
      <sheetName val="Newspape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 refreshError="1"/>
    </sheetDataSet>
  </externalBook>
</externalLink>
</file>

<file path=xl/externalLinks/externalLink2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ITEVAL2"/>
      <sheetName val="19"/>
      <sheetName val="TrialBalance Q3-2002"/>
      <sheetName val="คชจ.ดำเนินงาน6-43"/>
      <sheetName val="_2__xls__2__xls_COV"/>
      <sheetName val="Production Database 399"/>
    </sheetNames>
    <definedNames>
      <definedName name="Print_Score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2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E&amp;P"/>
      <sheetName val="BL"/>
      <sheetName val="B FOR C(Not Print)"/>
      <sheetName val="CF-new"/>
      <sheetName val="P&amp;L"/>
      <sheetName val="TB-Final"/>
      <sheetName val="TB04-Final"/>
      <sheetName val="PL-Final"/>
      <sheetName val="BL-Final"/>
      <sheetName val="CF-Final"/>
    </sheetNames>
    <sheetDataSet>
      <sheetData sheetId="0"/>
      <sheetData sheetId="1"/>
      <sheetData sheetId="2"/>
      <sheetData sheetId="3"/>
      <sheetData sheetId="4"/>
      <sheetData sheetId="5"/>
      <sheetData sheetId="6">
        <row r="1">
          <cell r="A1" t="str">
            <v>SCENARIO CO., LTD. All Branch</v>
          </cell>
        </row>
      </sheetData>
      <sheetData sheetId="7">
        <row r="1">
          <cell r="A1" t="str">
            <v>SCENARIO CO., LTD. All Branch</v>
          </cell>
        </row>
        <row r="2">
          <cell r="A2" t="str">
            <v>TRIAL BALANCE (REVISE)</v>
          </cell>
        </row>
        <row r="3">
          <cell r="A3" t="str">
            <v>IN RANGE OF 01/01/04 - 31/12/04</v>
          </cell>
        </row>
        <row r="4">
          <cell r="B4" t="str">
            <v/>
          </cell>
        </row>
        <row r="5">
          <cell r="B5" t="str">
            <v/>
          </cell>
          <cell r="C5" t="str">
            <v>BROUGHT FORWARD</v>
          </cell>
          <cell r="E5" t="str">
            <v>ACTIVE IN PERIOD</v>
          </cell>
          <cell r="G5" t="str">
            <v>BROUGHT TOWARD</v>
          </cell>
        </row>
        <row r="6">
          <cell r="A6" t="str">
            <v>Code</v>
          </cell>
          <cell r="B6" t="str">
            <v>Account name</v>
          </cell>
          <cell r="C6" t="str">
            <v>Debit</v>
          </cell>
          <cell r="D6" t="str">
            <v>Credit</v>
          </cell>
          <cell r="E6" t="str">
            <v>Debit</v>
          </cell>
          <cell r="F6" t="str">
            <v>Credit</v>
          </cell>
          <cell r="G6" t="str">
            <v>Debit</v>
          </cell>
          <cell r="H6" t="str">
            <v>Credit</v>
          </cell>
        </row>
        <row r="8">
          <cell r="A8">
            <v>11101</v>
          </cell>
          <cell r="B8" t="str">
            <v>PETTY CASH</v>
          </cell>
          <cell r="C8">
            <v>10000</v>
          </cell>
          <cell r="D8">
            <v>0</v>
          </cell>
          <cell r="E8">
            <v>0</v>
          </cell>
          <cell r="F8">
            <v>0</v>
          </cell>
          <cell r="G8">
            <v>10000</v>
          </cell>
          <cell r="H8">
            <v>0</v>
          </cell>
        </row>
        <row r="9">
          <cell r="A9">
            <v>11104</v>
          </cell>
          <cell r="B9" t="str">
            <v>SAIM COMMERCIAL (VISUT) CURRENT A/C</v>
          </cell>
          <cell r="C9">
            <v>94295.03</v>
          </cell>
          <cell r="D9">
            <v>0</v>
          </cell>
          <cell r="E9">
            <v>54907.91</v>
          </cell>
          <cell r="F9">
            <v>0</v>
          </cell>
          <cell r="G9">
            <v>149202.94</v>
          </cell>
          <cell r="H9">
            <v>0</v>
          </cell>
        </row>
        <row r="10">
          <cell r="A10">
            <v>11124</v>
          </cell>
          <cell r="B10" t="str">
            <v>SIAM COMMERCIAL (VISUT) SAVING A/C</v>
          </cell>
          <cell r="C10">
            <v>12911.53</v>
          </cell>
          <cell r="D10">
            <v>0</v>
          </cell>
          <cell r="E10">
            <v>16.02</v>
          </cell>
          <cell r="F10">
            <v>0</v>
          </cell>
          <cell r="G10">
            <v>12927.550000000001</v>
          </cell>
          <cell r="H10">
            <v>0</v>
          </cell>
        </row>
        <row r="11">
          <cell r="A11">
            <v>11301</v>
          </cell>
          <cell r="B11" t="str">
            <v>ACCOUNT RECEIVABLE</v>
          </cell>
          <cell r="C11">
            <v>927155</v>
          </cell>
          <cell r="D11">
            <v>0</v>
          </cell>
          <cell r="E11">
            <v>3290785</v>
          </cell>
          <cell r="F11">
            <v>0</v>
          </cell>
          <cell r="G11">
            <v>4217940</v>
          </cell>
          <cell r="H11">
            <v>0</v>
          </cell>
        </row>
        <row r="12">
          <cell r="A12">
            <v>11411</v>
          </cell>
          <cell r="B12" t="str">
            <v>WORK IN PROCESS</v>
          </cell>
          <cell r="C12">
            <v>8710</v>
          </cell>
          <cell r="D12">
            <v>0</v>
          </cell>
          <cell r="E12">
            <v>0</v>
          </cell>
          <cell r="F12">
            <v>8710</v>
          </cell>
          <cell r="G12">
            <v>0</v>
          </cell>
          <cell r="H12">
            <v>0</v>
          </cell>
        </row>
        <row r="13">
          <cell r="A13">
            <v>11801</v>
          </cell>
          <cell r="B13" t="str">
            <v>INPUT VAT</v>
          </cell>
          <cell r="C13">
            <v>35368.06</v>
          </cell>
          <cell r="D13">
            <v>0</v>
          </cell>
          <cell r="E13">
            <v>23.94</v>
          </cell>
          <cell r="F13">
            <v>0</v>
          </cell>
          <cell r="G13">
            <v>35392</v>
          </cell>
          <cell r="H13">
            <v>0</v>
          </cell>
        </row>
        <row r="14">
          <cell r="A14">
            <v>11901</v>
          </cell>
          <cell r="B14" t="str">
            <v>ADVANCE PAYMENT - STAFF</v>
          </cell>
          <cell r="C14">
            <v>21772</v>
          </cell>
          <cell r="D14">
            <v>0</v>
          </cell>
          <cell r="E14">
            <v>0</v>
          </cell>
          <cell r="F14">
            <v>21772</v>
          </cell>
          <cell r="G14">
            <v>0</v>
          </cell>
          <cell r="H14">
            <v>0</v>
          </cell>
        </row>
        <row r="15">
          <cell r="A15">
            <v>11911</v>
          </cell>
          <cell r="B15" t="str">
            <v>PREPAID EXPENSE</v>
          </cell>
          <cell r="C15">
            <v>9146.7999999999993</v>
          </cell>
          <cell r="D15">
            <v>0</v>
          </cell>
          <cell r="E15">
            <v>0</v>
          </cell>
          <cell r="F15">
            <v>1983</v>
          </cell>
          <cell r="G15">
            <v>7163.7999999999993</v>
          </cell>
          <cell r="H15">
            <v>0</v>
          </cell>
        </row>
        <row r="16">
          <cell r="A16">
            <v>11921</v>
          </cell>
          <cell r="B16" t="str">
            <v>ACCRUED INCOME</v>
          </cell>
          <cell r="C16">
            <v>0</v>
          </cell>
          <cell r="D16">
            <v>0</v>
          </cell>
          <cell r="E16">
            <v>64.11</v>
          </cell>
          <cell r="F16">
            <v>0</v>
          </cell>
          <cell r="G16">
            <v>64.11</v>
          </cell>
          <cell r="H16">
            <v>0</v>
          </cell>
        </row>
        <row r="17">
          <cell r="A17">
            <v>11931</v>
          </cell>
          <cell r="B17" t="str">
            <v>VALUE ADDED TAX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>
            <v>11952</v>
          </cell>
          <cell r="B18" t="str">
            <v>OTHER CURRENT ASSET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>
            <v>12106</v>
          </cell>
          <cell r="B19" t="str">
            <v>INVESTMENT IN V.EXCESS CO.,LTD.</v>
          </cell>
          <cell r="C19">
            <v>350000</v>
          </cell>
          <cell r="D19">
            <v>0</v>
          </cell>
          <cell r="E19">
            <v>0</v>
          </cell>
          <cell r="F19">
            <v>0</v>
          </cell>
          <cell r="G19">
            <v>350000</v>
          </cell>
          <cell r="H19">
            <v>0</v>
          </cell>
        </row>
        <row r="20">
          <cell r="A20">
            <v>12109</v>
          </cell>
          <cell r="B20" t="str">
            <v>ALLOWANCE FOR DECLINE IN VALUE OF INVESTMENT</v>
          </cell>
          <cell r="C20">
            <v>0</v>
          </cell>
          <cell r="D20">
            <v>70000</v>
          </cell>
          <cell r="E20">
            <v>0</v>
          </cell>
          <cell r="F20">
            <v>0</v>
          </cell>
          <cell r="G20">
            <v>0</v>
          </cell>
          <cell r="H20">
            <v>70000</v>
          </cell>
        </row>
        <row r="21">
          <cell r="A21">
            <v>13101</v>
          </cell>
          <cell r="B21" t="str">
            <v>Long Term Loans For Directors And Employees</v>
          </cell>
          <cell r="C21">
            <v>55250</v>
          </cell>
          <cell r="D21">
            <v>0</v>
          </cell>
          <cell r="E21">
            <v>42050</v>
          </cell>
          <cell r="F21">
            <v>0</v>
          </cell>
          <cell r="G21">
            <v>97300</v>
          </cell>
          <cell r="H21">
            <v>0</v>
          </cell>
        </row>
        <row r="22">
          <cell r="A22">
            <v>15103</v>
          </cell>
          <cell r="B22" t="str">
            <v>OFFICE-LEASEHOLD IMPROVEMENT</v>
          </cell>
          <cell r="C22">
            <v>34057.5</v>
          </cell>
          <cell r="D22">
            <v>0</v>
          </cell>
          <cell r="E22">
            <v>0</v>
          </cell>
          <cell r="F22">
            <v>0</v>
          </cell>
          <cell r="G22">
            <v>34057.5</v>
          </cell>
          <cell r="H22">
            <v>0</v>
          </cell>
        </row>
        <row r="23">
          <cell r="A23">
            <v>15104</v>
          </cell>
          <cell r="B23" t="str">
            <v>OFFICE-FURNITURE,FIXTURE,EQUIPMENT</v>
          </cell>
          <cell r="C23">
            <v>202518.33</v>
          </cell>
          <cell r="D23">
            <v>0</v>
          </cell>
          <cell r="E23">
            <v>0</v>
          </cell>
          <cell r="F23">
            <v>0</v>
          </cell>
          <cell r="G23">
            <v>202518.33</v>
          </cell>
          <cell r="H23">
            <v>0</v>
          </cell>
        </row>
        <row r="24">
          <cell r="A24">
            <v>15105</v>
          </cell>
          <cell r="B24" t="str">
            <v>COMPUTER EQUIPMENT</v>
          </cell>
          <cell r="C24">
            <v>62177</v>
          </cell>
          <cell r="D24">
            <v>0</v>
          </cell>
          <cell r="E24">
            <v>0</v>
          </cell>
          <cell r="F24">
            <v>0</v>
          </cell>
          <cell r="G24">
            <v>62177</v>
          </cell>
          <cell r="H24">
            <v>0</v>
          </cell>
        </row>
        <row r="25">
          <cell r="A25">
            <v>15107</v>
          </cell>
          <cell r="B25" t="str">
            <v>MOTOR VEHICLES</v>
          </cell>
          <cell r="C25">
            <v>842970</v>
          </cell>
          <cell r="D25">
            <v>0</v>
          </cell>
          <cell r="E25">
            <v>0</v>
          </cell>
          <cell r="F25">
            <v>24270</v>
          </cell>
          <cell r="G25">
            <v>818700</v>
          </cell>
          <cell r="H25">
            <v>0</v>
          </cell>
        </row>
        <row r="26">
          <cell r="A26">
            <v>15193</v>
          </cell>
          <cell r="B26" t="str">
            <v>ACCUMU.DEPRE.-LEASEHOLD IMPROVEMENT</v>
          </cell>
          <cell r="C26">
            <v>0</v>
          </cell>
          <cell r="D26">
            <v>34057.5</v>
          </cell>
          <cell r="E26">
            <v>0</v>
          </cell>
          <cell r="F26">
            <v>0</v>
          </cell>
          <cell r="G26">
            <v>0</v>
          </cell>
          <cell r="H26">
            <v>34057.5</v>
          </cell>
        </row>
        <row r="27">
          <cell r="A27">
            <v>15194</v>
          </cell>
          <cell r="B27" t="str">
            <v>ACCUMU.DEPRE.-FURNI &amp; FIXTURE,EQUIP</v>
          </cell>
          <cell r="C27">
            <v>0</v>
          </cell>
          <cell r="D27">
            <v>196699.1</v>
          </cell>
          <cell r="E27">
            <v>0</v>
          </cell>
          <cell r="F27">
            <v>524.51</v>
          </cell>
          <cell r="G27">
            <v>0</v>
          </cell>
          <cell r="H27">
            <v>197223.61000000002</v>
          </cell>
        </row>
        <row r="28">
          <cell r="A28">
            <v>15195</v>
          </cell>
          <cell r="B28" t="str">
            <v>ACCUMU.DEPRE.-COMPUTER EQUIP.</v>
          </cell>
          <cell r="C28">
            <v>0</v>
          </cell>
          <cell r="D28">
            <v>7457.16</v>
          </cell>
          <cell r="E28">
            <v>0</v>
          </cell>
          <cell r="F28">
            <v>1055.58</v>
          </cell>
          <cell r="G28">
            <v>0</v>
          </cell>
          <cell r="H28">
            <v>8512.74</v>
          </cell>
        </row>
        <row r="29">
          <cell r="A29">
            <v>15197</v>
          </cell>
          <cell r="B29" t="str">
            <v>ACCUMU.DEPRE.-VEHICLES</v>
          </cell>
          <cell r="C29">
            <v>0</v>
          </cell>
          <cell r="D29">
            <v>112642.2</v>
          </cell>
          <cell r="E29">
            <v>2140.0699999999979</v>
          </cell>
          <cell r="F29">
            <v>0</v>
          </cell>
          <cell r="G29">
            <v>0</v>
          </cell>
          <cell r="H29">
            <v>110502.13</v>
          </cell>
        </row>
        <row r="30">
          <cell r="A30">
            <v>17101</v>
          </cell>
          <cell r="B30" t="str">
            <v>COMPANY INCOME TAX PREPAID</v>
          </cell>
          <cell r="C30">
            <v>4561488.7</v>
          </cell>
          <cell r="D30">
            <v>0</v>
          </cell>
          <cell r="E30">
            <v>0</v>
          </cell>
          <cell r="F30">
            <v>132285</v>
          </cell>
          <cell r="G30">
            <v>4429203.7</v>
          </cell>
          <cell r="H30">
            <v>0</v>
          </cell>
        </row>
        <row r="31">
          <cell r="A31">
            <v>17109</v>
          </cell>
          <cell r="B31" t="str">
            <v>ALLOWANCE FOR UNCLAIMED W/T</v>
          </cell>
          <cell r="C31">
            <v>0</v>
          </cell>
          <cell r="D31">
            <v>3822172.27</v>
          </cell>
          <cell r="E31">
            <v>0</v>
          </cell>
          <cell r="F31">
            <v>213251.43</v>
          </cell>
          <cell r="G31">
            <v>0</v>
          </cell>
          <cell r="H31">
            <v>4035423.7</v>
          </cell>
        </row>
        <row r="32">
          <cell r="A32">
            <v>17201</v>
          </cell>
          <cell r="B32" t="str">
            <v>REFUNDABLE DEPOSIT A/C</v>
          </cell>
          <cell r="C32">
            <v>63000</v>
          </cell>
          <cell r="D32">
            <v>0</v>
          </cell>
          <cell r="E32">
            <v>0</v>
          </cell>
          <cell r="F32">
            <v>0</v>
          </cell>
          <cell r="G32">
            <v>63000</v>
          </cell>
          <cell r="H32">
            <v>0</v>
          </cell>
        </row>
        <row r="33">
          <cell r="A33">
            <v>21301</v>
          </cell>
          <cell r="B33" t="str">
            <v>ACCOUNTS PAYABLE</v>
          </cell>
          <cell r="C33">
            <v>0</v>
          </cell>
          <cell r="D33">
            <v>0</v>
          </cell>
          <cell r="E33">
            <v>0</v>
          </cell>
          <cell r="F33">
            <v>0</v>
          </cell>
          <cell r="G33">
            <v>0</v>
          </cell>
          <cell r="H33">
            <v>0</v>
          </cell>
        </row>
        <row r="34">
          <cell r="A34">
            <v>21609</v>
          </cell>
          <cell r="B34" t="str">
            <v>DEFERRED INTEREST</v>
          </cell>
          <cell r="C34">
            <v>0</v>
          </cell>
          <cell r="D34">
            <v>0</v>
          </cell>
          <cell r="E34">
            <v>13483.36</v>
          </cell>
          <cell r="F34">
            <v>0</v>
          </cell>
          <cell r="G34">
            <v>13483.36</v>
          </cell>
          <cell r="H34">
            <v>0</v>
          </cell>
        </row>
        <row r="35">
          <cell r="A35">
            <v>21701</v>
          </cell>
          <cell r="B35" t="str">
            <v>OUTPUT TAX- REVENUE DEPARTMENT</v>
          </cell>
          <cell r="C35">
            <v>0</v>
          </cell>
          <cell r="D35">
            <v>60655</v>
          </cell>
          <cell r="E35">
            <v>0</v>
          </cell>
          <cell r="F35">
            <v>215285</v>
          </cell>
          <cell r="G35">
            <v>0</v>
          </cell>
          <cell r="H35">
            <v>275940</v>
          </cell>
        </row>
        <row r="36">
          <cell r="A36">
            <v>21801</v>
          </cell>
          <cell r="B36" t="str">
            <v>ACCRUED EXPENSES</v>
          </cell>
          <cell r="C36">
            <v>0</v>
          </cell>
          <cell r="D36">
            <v>605090.42000000004</v>
          </cell>
          <cell r="E36">
            <v>0</v>
          </cell>
          <cell r="F36">
            <v>89229.6</v>
          </cell>
          <cell r="G36">
            <v>0</v>
          </cell>
          <cell r="H36">
            <v>694320.02</v>
          </cell>
        </row>
        <row r="37">
          <cell r="A37">
            <v>21811</v>
          </cell>
          <cell r="B37" t="str">
            <v>ACCRUED INTEREST EXPENSES</v>
          </cell>
          <cell r="C37">
            <v>0</v>
          </cell>
          <cell r="D37">
            <v>3201995.28</v>
          </cell>
          <cell r="E37">
            <v>0</v>
          </cell>
          <cell r="F37">
            <v>4500</v>
          </cell>
          <cell r="G37">
            <v>0</v>
          </cell>
          <cell r="H37">
            <v>3206495.28</v>
          </cell>
        </row>
        <row r="38">
          <cell r="A38">
            <v>21821</v>
          </cell>
          <cell r="B38" t="str">
            <v>WITHHOLDING TAX</v>
          </cell>
          <cell r="C38">
            <v>0</v>
          </cell>
          <cell r="D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</row>
        <row r="39">
          <cell r="A39">
            <v>21822</v>
          </cell>
          <cell r="B39" t="str">
            <v>ACCRUED INCOME TAX</v>
          </cell>
          <cell r="C39">
            <v>0</v>
          </cell>
          <cell r="D39">
            <v>0</v>
          </cell>
          <cell r="E39">
            <v>0</v>
          </cell>
          <cell r="F39">
            <v>759881.37</v>
          </cell>
          <cell r="G39">
            <v>0</v>
          </cell>
          <cell r="H39">
            <v>759881.37</v>
          </cell>
        </row>
        <row r="40">
          <cell r="A40">
            <v>21823</v>
          </cell>
          <cell r="B40" t="str">
            <v>ACCRUED SPECIAL BUSINESS TAX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>
            <v>22101</v>
          </cell>
          <cell r="B41" t="str">
            <v>OBLIGATIONS UNDER HIRE PURCHASE CONTRACTS</v>
          </cell>
          <cell r="C41">
            <v>0</v>
          </cell>
          <cell r="D41">
            <v>387915</v>
          </cell>
          <cell r="E41">
            <v>35265</v>
          </cell>
          <cell r="F41">
            <v>0</v>
          </cell>
          <cell r="G41">
            <v>0</v>
          </cell>
          <cell r="H41">
            <v>352650</v>
          </cell>
        </row>
        <row r="42">
          <cell r="A42">
            <v>23001</v>
          </cell>
          <cell r="B42" t="str">
            <v>LOAN</v>
          </cell>
          <cell r="C42">
            <v>0</v>
          </cell>
          <cell r="D42">
            <v>600000</v>
          </cell>
          <cell r="E42">
            <v>100000</v>
          </cell>
          <cell r="F42">
            <v>0</v>
          </cell>
          <cell r="G42">
            <v>0</v>
          </cell>
          <cell r="H42">
            <v>500000</v>
          </cell>
        </row>
        <row r="43">
          <cell r="A43">
            <v>31001</v>
          </cell>
          <cell r="B43" t="str">
            <v>REGISTER CAPITAL</v>
          </cell>
          <cell r="C43">
            <v>0</v>
          </cell>
          <cell r="D43">
            <v>5500000</v>
          </cell>
          <cell r="E43">
            <v>0</v>
          </cell>
          <cell r="F43">
            <v>0</v>
          </cell>
          <cell r="G43">
            <v>0</v>
          </cell>
          <cell r="H43">
            <v>5500000</v>
          </cell>
        </row>
        <row r="44">
          <cell r="A44">
            <v>36101</v>
          </cell>
          <cell r="B44" t="str">
            <v>RETAIN EARNING-APPRO FOR STAT.</v>
          </cell>
          <cell r="C44">
            <v>0</v>
          </cell>
          <cell r="D44">
            <v>28500</v>
          </cell>
          <cell r="E44">
            <v>0</v>
          </cell>
          <cell r="F44">
            <v>0</v>
          </cell>
          <cell r="G44">
            <v>0</v>
          </cell>
          <cell r="H44">
            <v>28500</v>
          </cell>
        </row>
        <row r="45">
          <cell r="A45">
            <v>36201</v>
          </cell>
          <cell r="B45" t="str">
            <v>RETURNED EARNING-UNAPPRO. FOR STAT.</v>
          </cell>
          <cell r="C45">
            <v>7515214.8400000008</v>
          </cell>
          <cell r="D45">
            <v>0</v>
          </cell>
          <cell r="E45">
            <v>0</v>
          </cell>
          <cell r="F45">
            <v>0</v>
          </cell>
          <cell r="G45">
            <v>7515214.8400000008</v>
          </cell>
          <cell r="H45">
            <v>0</v>
          </cell>
        </row>
        <row r="46">
          <cell r="A46">
            <v>41111</v>
          </cell>
          <cell r="B46" t="str">
            <v>PRODUCTION SALES</v>
          </cell>
          <cell r="C46">
            <v>0</v>
          </cell>
          <cell r="D46">
            <v>4674500</v>
          </cell>
          <cell r="E46">
            <v>0</v>
          </cell>
          <cell r="F46">
            <v>3892000</v>
          </cell>
          <cell r="G46">
            <v>0</v>
          </cell>
          <cell r="H46">
            <v>8566500</v>
          </cell>
        </row>
        <row r="47">
          <cell r="A47">
            <v>42101</v>
          </cell>
          <cell r="B47" t="str">
            <v>INTEREST INCOME</v>
          </cell>
          <cell r="C47">
            <v>0</v>
          </cell>
          <cell r="D47">
            <v>1973.1</v>
          </cell>
          <cell r="E47">
            <v>0</v>
          </cell>
          <cell r="F47">
            <v>291.45</v>
          </cell>
          <cell r="G47">
            <v>0</v>
          </cell>
          <cell r="H47">
            <v>2264.5499999999997</v>
          </cell>
        </row>
        <row r="48">
          <cell r="A48">
            <v>43109</v>
          </cell>
          <cell r="B48" t="str">
            <v>OTHER INCOME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>
            <v>51101</v>
          </cell>
          <cell r="B49" t="str">
            <v>COST OF PRODUCTIONS</v>
          </cell>
          <cell r="C49">
            <v>122179.35</v>
          </cell>
          <cell r="D49">
            <v>0</v>
          </cell>
          <cell r="E49">
            <v>3453908.26</v>
          </cell>
          <cell r="F49">
            <v>0</v>
          </cell>
          <cell r="G49">
            <v>3576087.61</v>
          </cell>
          <cell r="H49">
            <v>0</v>
          </cell>
        </row>
        <row r="50">
          <cell r="A50">
            <v>52101</v>
          </cell>
          <cell r="B50" t="str">
            <v>SALARY</v>
          </cell>
          <cell r="C50">
            <v>2875689.67</v>
          </cell>
          <cell r="D50">
            <v>0</v>
          </cell>
          <cell r="E50">
            <v>0</v>
          </cell>
          <cell r="F50">
            <v>2657172.67</v>
          </cell>
          <cell r="G50">
            <v>218517</v>
          </cell>
          <cell r="H50">
            <v>0</v>
          </cell>
        </row>
        <row r="51">
          <cell r="A51">
            <v>52102</v>
          </cell>
          <cell r="B51" t="str">
            <v>STAFF INCOME TAX</v>
          </cell>
          <cell r="C51">
            <v>134278</v>
          </cell>
          <cell r="D51">
            <v>0</v>
          </cell>
          <cell r="E51">
            <v>0</v>
          </cell>
          <cell r="F51">
            <v>129127.99999999999</v>
          </cell>
          <cell r="G51">
            <v>5150.0000000000146</v>
          </cell>
          <cell r="H51">
            <v>0</v>
          </cell>
        </row>
        <row r="52">
          <cell r="A52">
            <v>52103</v>
          </cell>
          <cell r="B52" t="str">
            <v>OVERTIME &amp; SPECIAL PAYMENT</v>
          </cell>
          <cell r="C52">
            <v>64063.76</v>
          </cell>
          <cell r="D52">
            <v>0</v>
          </cell>
          <cell r="E52">
            <v>0</v>
          </cell>
          <cell r="F52">
            <v>64063.759999999995</v>
          </cell>
          <cell r="G52">
            <v>0</v>
          </cell>
          <cell r="H52">
            <v>0</v>
          </cell>
        </row>
        <row r="53">
          <cell r="A53">
            <v>52201</v>
          </cell>
          <cell r="B53" t="str">
            <v>BONUS - ACCOUNT</v>
          </cell>
          <cell r="C53">
            <v>0</v>
          </cell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</row>
        <row r="54">
          <cell r="A54">
            <v>52201</v>
          </cell>
          <cell r="B54" t="str">
            <v>BONUS - CREATIVE &amp; EXECUTIVE</v>
          </cell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</row>
        <row r="55">
          <cell r="A55">
            <v>52301</v>
          </cell>
          <cell r="B55" t="str">
            <v>PROVIDENT FUND</v>
          </cell>
          <cell r="C55">
            <v>104098.13</v>
          </cell>
          <cell r="D55">
            <v>0</v>
          </cell>
          <cell r="E55">
            <v>12487</v>
          </cell>
          <cell r="F55">
            <v>0</v>
          </cell>
          <cell r="G55">
            <v>116585.13</v>
          </cell>
          <cell r="H55">
            <v>0</v>
          </cell>
        </row>
        <row r="56">
          <cell r="A56">
            <v>52302</v>
          </cell>
          <cell r="B56" t="str">
            <v>SOCIAL INSURANCE</v>
          </cell>
          <cell r="C56">
            <v>71613</v>
          </cell>
          <cell r="D56">
            <v>0</v>
          </cell>
          <cell r="E56">
            <v>6733</v>
          </cell>
          <cell r="F56">
            <v>0</v>
          </cell>
          <cell r="G56">
            <v>78346</v>
          </cell>
          <cell r="H56">
            <v>0</v>
          </cell>
        </row>
        <row r="57">
          <cell r="A57">
            <v>52402</v>
          </cell>
          <cell r="B57" t="str">
            <v xml:space="preserve">OTHER EMPLOYEE WELFARE </v>
          </cell>
          <cell r="C57">
            <v>149234.35999999999</v>
          </cell>
          <cell r="D57">
            <v>0</v>
          </cell>
          <cell r="E57">
            <v>0</v>
          </cell>
          <cell r="F57">
            <v>441</v>
          </cell>
          <cell r="G57">
            <v>148793.35999999999</v>
          </cell>
          <cell r="H57">
            <v>0</v>
          </cell>
        </row>
        <row r="58">
          <cell r="A58">
            <v>53102</v>
          </cell>
          <cell r="B58" t="str">
            <v>TRAVELLING FEE</v>
          </cell>
          <cell r="C58">
            <v>1590</v>
          </cell>
          <cell r="D58">
            <v>0</v>
          </cell>
          <cell r="E58">
            <v>0</v>
          </cell>
          <cell r="F58">
            <v>0</v>
          </cell>
          <cell r="G58">
            <v>1590</v>
          </cell>
          <cell r="H58">
            <v>0</v>
          </cell>
        </row>
        <row r="59">
          <cell r="A59">
            <v>53111</v>
          </cell>
          <cell r="B59" t="str">
            <v>TRANSPORTATION FEE</v>
          </cell>
          <cell r="C59">
            <v>37720</v>
          </cell>
          <cell r="D59">
            <v>0</v>
          </cell>
          <cell r="E59">
            <v>4430</v>
          </cell>
          <cell r="F59">
            <v>0</v>
          </cell>
          <cell r="G59">
            <v>42150</v>
          </cell>
          <cell r="H59">
            <v>0</v>
          </cell>
        </row>
        <row r="60">
          <cell r="A60">
            <v>53112</v>
          </cell>
          <cell r="B60" t="str">
            <v>GASOLINE EXPENSES</v>
          </cell>
          <cell r="C60">
            <v>23130</v>
          </cell>
          <cell r="D60">
            <v>0</v>
          </cell>
          <cell r="E60">
            <v>3000</v>
          </cell>
          <cell r="F60">
            <v>0</v>
          </cell>
          <cell r="G60">
            <v>26130</v>
          </cell>
          <cell r="H60">
            <v>0</v>
          </cell>
        </row>
        <row r="61">
          <cell r="A61">
            <v>53113</v>
          </cell>
          <cell r="B61" t="str">
            <v>REPAIR &amp; MAINTENANCE - VEHICLE</v>
          </cell>
          <cell r="C61">
            <v>1047.5</v>
          </cell>
          <cell r="D61">
            <v>0</v>
          </cell>
          <cell r="E61">
            <v>0</v>
          </cell>
          <cell r="F61">
            <v>0</v>
          </cell>
          <cell r="G61">
            <v>1047.5</v>
          </cell>
          <cell r="H61">
            <v>0</v>
          </cell>
        </row>
        <row r="62">
          <cell r="A62">
            <v>53114</v>
          </cell>
          <cell r="B62" t="str">
            <v>INSURANCE PREMIUM - VEHICLE</v>
          </cell>
          <cell r="C62">
            <v>15862.66</v>
          </cell>
          <cell r="D62">
            <v>0</v>
          </cell>
          <cell r="E62">
            <v>1983</v>
          </cell>
          <cell r="F62">
            <v>0</v>
          </cell>
          <cell r="G62">
            <v>17845.66</v>
          </cell>
          <cell r="H62">
            <v>0</v>
          </cell>
        </row>
        <row r="63">
          <cell r="A63">
            <v>53301</v>
          </cell>
          <cell r="B63" t="str">
            <v>DUTY STAMP,POSTAGE,BANK CHARGE</v>
          </cell>
          <cell r="C63">
            <v>2231</v>
          </cell>
          <cell r="D63">
            <v>0</v>
          </cell>
          <cell r="E63">
            <v>100</v>
          </cell>
          <cell r="F63">
            <v>0</v>
          </cell>
          <cell r="G63">
            <v>2331</v>
          </cell>
          <cell r="H63">
            <v>0</v>
          </cell>
        </row>
        <row r="64">
          <cell r="A64">
            <v>53303</v>
          </cell>
          <cell r="B64" t="str">
            <v>TELEPHONE,CABLE,TELEGRAM,FAX</v>
          </cell>
          <cell r="C64">
            <v>30199.51</v>
          </cell>
          <cell r="D64">
            <v>0</v>
          </cell>
          <cell r="E64">
            <v>3082</v>
          </cell>
          <cell r="F64">
            <v>0</v>
          </cell>
          <cell r="G64">
            <v>33281.509999999995</v>
          </cell>
          <cell r="H64">
            <v>0</v>
          </cell>
        </row>
        <row r="65">
          <cell r="A65">
            <v>53402</v>
          </cell>
          <cell r="B65" t="str">
            <v>VEHICLE RENTAL EXPENSE</v>
          </cell>
          <cell r="C65">
            <v>0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</row>
        <row r="66">
          <cell r="A66">
            <v>53411</v>
          </cell>
          <cell r="B66" t="str">
            <v>OFFICE RENTAL FEE</v>
          </cell>
          <cell r="C66">
            <v>160000</v>
          </cell>
          <cell r="D66">
            <v>0</v>
          </cell>
          <cell r="E66">
            <v>16000</v>
          </cell>
          <cell r="F66">
            <v>0</v>
          </cell>
          <cell r="G66">
            <v>176000</v>
          </cell>
          <cell r="H66">
            <v>0</v>
          </cell>
        </row>
        <row r="67">
          <cell r="A67">
            <v>53421</v>
          </cell>
          <cell r="B67" t="str">
            <v>ELECTRICITY CHARGE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</row>
        <row r="68">
          <cell r="A68">
            <v>53501</v>
          </cell>
          <cell r="B68" t="str">
            <v>PRINTING AND STATIONARY EXPENSES</v>
          </cell>
          <cell r="C68">
            <v>17061.5</v>
          </cell>
          <cell r="D68">
            <v>0</v>
          </cell>
          <cell r="E68">
            <v>0</v>
          </cell>
          <cell r="F68">
            <v>0</v>
          </cell>
          <cell r="G68">
            <v>17061.5</v>
          </cell>
          <cell r="H68">
            <v>0</v>
          </cell>
        </row>
        <row r="69">
          <cell r="A69">
            <v>53601</v>
          </cell>
          <cell r="B69" t="str">
            <v>AUDITOR FEE</v>
          </cell>
          <cell r="C69">
            <v>900</v>
          </cell>
          <cell r="D69">
            <v>0</v>
          </cell>
          <cell r="E69">
            <v>30000</v>
          </cell>
          <cell r="F69">
            <v>0</v>
          </cell>
          <cell r="G69">
            <v>30900</v>
          </cell>
          <cell r="H69">
            <v>0</v>
          </cell>
        </row>
        <row r="70">
          <cell r="A70">
            <v>53602</v>
          </cell>
          <cell r="B70" t="str">
            <v>COURT,LAWYER AND OFFICIAL EXPENSE</v>
          </cell>
          <cell r="C70">
            <v>3000</v>
          </cell>
          <cell r="D70">
            <v>0</v>
          </cell>
          <cell r="E70">
            <v>0</v>
          </cell>
          <cell r="F70">
            <v>0</v>
          </cell>
          <cell r="G70">
            <v>3000</v>
          </cell>
          <cell r="H70">
            <v>0</v>
          </cell>
        </row>
        <row r="71">
          <cell r="A71">
            <v>53603</v>
          </cell>
          <cell r="B71" t="str">
            <v>PROFESSIONAL EXPENSE</v>
          </cell>
          <cell r="C71">
            <v>500000</v>
          </cell>
          <cell r="D71">
            <v>0</v>
          </cell>
          <cell r="E71">
            <v>0</v>
          </cell>
          <cell r="F71">
            <v>0</v>
          </cell>
          <cell r="G71">
            <v>500000</v>
          </cell>
          <cell r="H71">
            <v>0</v>
          </cell>
        </row>
        <row r="72">
          <cell r="A72">
            <v>53801</v>
          </cell>
          <cell r="B72" t="str">
            <v>REPAIR &amp; MAINTENANCE - OFFICE EQUIPMENT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</row>
        <row r="73">
          <cell r="A73">
            <v>53942</v>
          </cell>
          <cell r="B73" t="str">
            <v>SUBSCRIPTION FEE</v>
          </cell>
          <cell r="C73">
            <v>0</v>
          </cell>
          <cell r="D73">
            <v>0</v>
          </cell>
          <cell r="E73">
            <v>0</v>
          </cell>
          <cell r="F73">
            <v>0</v>
          </cell>
          <cell r="G73">
            <v>0</v>
          </cell>
          <cell r="H73">
            <v>0</v>
          </cell>
        </row>
        <row r="74">
          <cell r="A74">
            <v>53943</v>
          </cell>
          <cell r="B74" t="str">
            <v>SPECIAL BUSINESS TAX</v>
          </cell>
          <cell r="C74">
            <v>64.59</v>
          </cell>
          <cell r="D74">
            <v>0</v>
          </cell>
          <cell r="E74">
            <v>6.96</v>
          </cell>
          <cell r="F74">
            <v>0</v>
          </cell>
          <cell r="G74">
            <v>71.55</v>
          </cell>
          <cell r="H74">
            <v>0</v>
          </cell>
        </row>
        <row r="75">
          <cell r="A75">
            <v>53949</v>
          </cell>
          <cell r="B75" t="str">
            <v>MISCELLANEOUS EXPENSES</v>
          </cell>
          <cell r="C75">
            <v>8453</v>
          </cell>
          <cell r="D75">
            <v>0</v>
          </cell>
          <cell r="E75">
            <v>739.12</v>
          </cell>
          <cell r="F75">
            <v>0</v>
          </cell>
          <cell r="G75">
            <v>9192.1200000000008</v>
          </cell>
          <cell r="H75">
            <v>0</v>
          </cell>
        </row>
        <row r="76">
          <cell r="A76">
            <v>53961</v>
          </cell>
          <cell r="B76" t="str">
            <v>NON-VAT.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>
            <v>55104</v>
          </cell>
          <cell r="B77" t="str">
            <v>DEPRECIATION-OFFICE EQUIPMENT</v>
          </cell>
          <cell r="C77">
            <v>5668.09</v>
          </cell>
          <cell r="D77">
            <v>0</v>
          </cell>
          <cell r="E77">
            <v>524.51</v>
          </cell>
          <cell r="F77">
            <v>0</v>
          </cell>
          <cell r="G77">
            <v>6192.6</v>
          </cell>
          <cell r="H77">
            <v>0</v>
          </cell>
        </row>
        <row r="78">
          <cell r="A78">
            <v>55105</v>
          </cell>
          <cell r="B78" t="str">
            <v>DEPRECIATION-COMPUTER EQUIPMENT</v>
          </cell>
          <cell r="C78">
            <v>7457.16</v>
          </cell>
          <cell r="D78">
            <v>0</v>
          </cell>
          <cell r="E78">
            <v>1055.58</v>
          </cell>
          <cell r="F78">
            <v>0</v>
          </cell>
          <cell r="G78">
            <v>8512.74</v>
          </cell>
          <cell r="H78">
            <v>0</v>
          </cell>
        </row>
        <row r="79">
          <cell r="A79">
            <v>55106</v>
          </cell>
          <cell r="B79" t="str">
            <v>DEPRECIATION-LEASEHOLD IMPROVEMENT</v>
          </cell>
          <cell r="C79">
            <v>0</v>
          </cell>
          <cell r="D79">
            <v>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</row>
        <row r="80">
          <cell r="A80">
            <v>55107</v>
          </cell>
          <cell r="B80" t="str">
            <v>DEPRECIATION-VEHCILE</v>
          </cell>
          <cell r="C80">
            <v>112642.2</v>
          </cell>
          <cell r="D80">
            <v>0</v>
          </cell>
          <cell r="E80">
            <v>0</v>
          </cell>
          <cell r="F80">
            <v>2140.0699999999979</v>
          </cell>
          <cell r="G80">
            <v>110502.13</v>
          </cell>
          <cell r="H80">
            <v>0</v>
          </cell>
        </row>
        <row r="81">
          <cell r="A81">
            <v>55203</v>
          </cell>
          <cell r="B81" t="str">
            <v>LOSS FROM UNCLAIMED W/T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</row>
        <row r="82">
          <cell r="A82">
            <v>55305</v>
          </cell>
          <cell r="B82" t="str">
            <v>PROVISION FOR WITHHOLDING TAX</v>
          </cell>
          <cell r="C82">
            <v>0</v>
          </cell>
          <cell r="D82">
            <v>0</v>
          </cell>
          <cell r="E82">
            <v>213251.43</v>
          </cell>
          <cell r="F82">
            <v>0</v>
          </cell>
          <cell r="G82">
            <v>213251.43</v>
          </cell>
          <cell r="H82">
            <v>0</v>
          </cell>
        </row>
        <row r="83">
          <cell r="A83">
            <v>56101</v>
          </cell>
          <cell r="B83" t="str">
            <v>INTEREST EXPENSES</v>
          </cell>
          <cell r="C83">
            <v>49438.76</v>
          </cell>
          <cell r="D83">
            <v>0</v>
          </cell>
          <cell r="E83">
            <v>15286.64</v>
          </cell>
          <cell r="F83">
            <v>0</v>
          </cell>
          <cell r="G83">
            <v>64725.4</v>
          </cell>
          <cell r="H83">
            <v>0</v>
          </cell>
        </row>
        <row r="84">
          <cell r="A84">
            <v>57101</v>
          </cell>
          <cell r="B84" t="str">
            <v>CORPORATE INCOME TAX</v>
          </cell>
          <cell r="C84">
            <v>0</v>
          </cell>
          <cell r="D84">
            <v>0</v>
          </cell>
          <cell r="E84">
            <v>916661.53</v>
          </cell>
          <cell r="F84">
            <v>0</v>
          </cell>
          <cell r="G84">
            <v>916661.53</v>
          </cell>
          <cell r="H84">
            <v>0</v>
          </cell>
        </row>
        <row r="85">
          <cell r="A85" t="str">
            <v/>
          </cell>
          <cell r="B85" t="str">
            <v xml:space="preserve">          TOTAL</v>
          </cell>
          <cell r="C85">
            <v>19303657.030000005</v>
          </cell>
          <cell r="D85">
            <v>19303657.030000001</v>
          </cell>
          <cell r="E85">
            <v>8217984.4399999995</v>
          </cell>
          <cell r="F85">
            <v>8217984.4400000004</v>
          </cell>
          <cell r="G85">
            <v>24342270.899999999</v>
          </cell>
          <cell r="H85">
            <v>24342270.899999999</v>
          </cell>
        </row>
        <row r="86">
          <cell r="A86" t="str">
            <v/>
          </cell>
          <cell r="B86" t="str">
            <v xml:space="preserve">          DIFFERENCE</v>
          </cell>
          <cell r="C86">
            <v>0</v>
          </cell>
          <cell r="E86">
            <v>0</v>
          </cell>
          <cell r="G86">
            <v>0</v>
          </cell>
        </row>
      </sheetData>
      <sheetData sheetId="8"/>
      <sheetData sheetId="9"/>
      <sheetData sheetId="10"/>
    </sheetDataSet>
  </externalBook>
</externalLink>
</file>

<file path=xl/externalLinks/externalLink2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VANCE-STAFF"/>
    </sheetNames>
    <sheetDataSet>
      <sheetData sheetId="0" refreshError="1"/>
    </sheetDataSet>
  </externalBook>
</externalLink>
</file>

<file path=xl/externalLinks/externalLink2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VANCE-STAFF"/>
      <sheetName val="ADVANCE_STAFF"/>
      <sheetName val="_2__xls__2__xls_COV"/>
      <sheetName val="19"/>
      <sheetName val="สุทธิภาษี"/>
      <sheetName val="BPR"/>
      <sheetName val="B131 "/>
      <sheetName val="10"/>
      <sheetName val="Sheet3"/>
    </sheetNames>
    <sheetDataSet>
      <sheetData sheetId="0" refreshError="1">
        <row r="1">
          <cell r="B1" t="str">
            <v>TITAN PP POLYMERS (M) SDN BHD</v>
          </cell>
        </row>
        <row r="2">
          <cell r="B2" t="str">
            <v>NOTES TO FINANCIAL STATEMENT - 31 AUGUST 1996</v>
          </cell>
        </row>
        <row r="4">
          <cell r="A4" t="str">
            <v>&lt;3.3&gt;</v>
          </cell>
          <cell r="B4" t="str">
            <v>STAFF ADVANCE &amp; CAR LOAN</v>
          </cell>
        </row>
        <row r="6">
          <cell r="B6" t="str">
            <v>Date</v>
          </cell>
          <cell r="D6" t="str">
            <v>Description</v>
          </cell>
          <cell r="E6" t="str">
            <v>F/C</v>
          </cell>
          <cell r="G6" t="str">
            <v xml:space="preserve">RM </v>
          </cell>
          <cell r="I6" t="str">
            <v>REMARKS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2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&amp;L"/>
      <sheetName val="TBal"/>
    </sheetNames>
    <sheetDataSet>
      <sheetData sheetId="0" refreshError="1"/>
      <sheetData sheetId="1" refreshError="1"/>
    </sheetDataSet>
  </externalBook>
</externalLink>
</file>

<file path=xl/externalLinks/externalLink2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dit-tdebtor"/>
      <sheetName val="TBal"/>
      <sheetName val="AgeDiff"/>
      <sheetName val="Budget"/>
      <sheetName val="AnalS'duleC"/>
      <sheetName val="graph"/>
      <sheetName val="AnalP&amp;L(A)"/>
      <sheetName val="AnalP&amp;L"/>
      <sheetName val="prov"/>
      <sheetName val="MgtRep"/>
      <sheetName val="P&amp;L"/>
      <sheetName val="B_Sheet(A)"/>
      <sheetName val="B_Sheet"/>
      <sheetName val="Notes(A)"/>
      <sheetName val="Notes"/>
      <sheetName val="Inv"/>
      <sheetName val="F.Asset"/>
      <sheetName val="CleaP&amp;L"/>
      <sheetName val="Clear"/>
      <sheetName val="Exp(YTD)"/>
      <sheetName val="Exp(mth)"/>
      <sheetName val="MLF"/>
      <sheetName val="Manaly98"/>
      <sheetName val="Sdeb"/>
      <sheetName val="scred"/>
      <sheetName val="P&amp;L(T)"/>
      <sheetName val="B-Sheet(T)"/>
      <sheetName val="Consol"/>
      <sheetName val="UW_Com"/>
      <sheetName val="196"/>
      <sheetName val="Module1"/>
      <sheetName val="Module2"/>
      <sheetName val="Module3"/>
      <sheetName val="Module5"/>
      <sheetName val="Module9"/>
      <sheetName val="AgeDidf"/>
      <sheetName val="P_L"/>
      <sheetName val="To do"/>
      <sheetName val="AJE"/>
      <sheetName val="RJE"/>
      <sheetName val="CRA"/>
      <sheetName val="Disclosures"/>
      <sheetName val="A3-1(a)"/>
      <sheetName val="A3-1(b)"/>
      <sheetName val="A3-2"/>
      <sheetName val="A8"/>
      <sheetName val="C"/>
      <sheetName val="E"/>
      <sheetName val="E2"/>
      <sheetName val="F"/>
      <sheetName val="G"/>
      <sheetName val="I"/>
      <sheetName val="I1"/>
      <sheetName val="K"/>
      <sheetName val="&lt;K2&gt;"/>
      <sheetName val="K4"/>
      <sheetName val="L"/>
      <sheetName val="M"/>
      <sheetName val="M1"/>
      <sheetName val="N"/>
      <sheetName val="N1"/>
      <sheetName val="O"/>
      <sheetName val="O1"/>
      <sheetName val="O2"/>
      <sheetName val="Q"/>
      <sheetName val="Q2"/>
      <sheetName val="R"/>
      <sheetName val="R1"/>
      <sheetName val="T"/>
      <sheetName val="U"/>
      <sheetName val="Sales cut-off"/>
      <sheetName val="Purchases cut-off"/>
      <sheetName val="Sales"/>
      <sheetName val="U-notes"/>
      <sheetName val="U4"/>
      <sheetName val="Purchase"/>
      <sheetName val="stock-not in used"/>
      <sheetName val="CLA"/>
      <sheetName val="Salary (2)-not in used"/>
      <sheetName val="Salary (3)-not in used"/>
      <sheetName val="Sales cut-off (2) - not in used"/>
      <sheetName val="U-13-2(disc)"/>
      <sheetName val="BS"/>
      <sheetName val="CBO0497"/>
      <sheetName val="FF-6"/>
      <sheetName val="tax-ss"/>
      <sheetName val="FF-1"/>
      <sheetName val="2.2"/>
      <sheetName val="f&amp;f"/>
      <sheetName val="OEquip"/>
      <sheetName val="C-1-5"/>
      <sheetName val="depn-Sep 03"/>
      <sheetName val="O1-1CA Sheet"/>
      <sheetName val="5 Analysis"/>
      <sheetName val="CA Sheet"/>
      <sheetName val="Template"/>
      <sheetName val="Paramdata"/>
      <sheetName val="F-5"/>
      <sheetName val="Bal Sheet"/>
      <sheetName val="details"/>
      <sheetName val="Dec00MGT(f)"/>
      <sheetName val="B"/>
      <sheetName val="FSA"/>
      <sheetName val="Interim --&gt; Top"/>
      <sheetName val="Company Info"/>
      <sheetName val="CBS - App1"/>
      <sheetName val="acs"/>
      <sheetName val="FA LIST"/>
      <sheetName val="Cost Variables"/>
      <sheetName val="PAYROLL"/>
      <sheetName val="Reimbursements"/>
      <sheetName val="FF-4"/>
      <sheetName val="Sheet1"/>
      <sheetName val="taux"/>
      <sheetName val="F-1"/>
      <sheetName val="B-3"/>
      <sheetName val="1 LeadSchedule"/>
      <sheetName val="G2|1-MGS-SS"/>
      <sheetName val="Leasehold improvement"/>
      <sheetName val="EMAS Overview"/>
      <sheetName val="Sch FA.4"/>
      <sheetName val="Validation"/>
      <sheetName val="C-63"/>
      <sheetName val="Farm1"/>
      <sheetName val="Sheet3"/>
      <sheetName val="F_Asset"/>
      <sheetName val="To_do"/>
      <sheetName val="Sales_cut-off"/>
      <sheetName val="Purchases_cut-off"/>
      <sheetName val="stock-not_in_used"/>
      <sheetName val="Salary_(2)-not_in_used"/>
      <sheetName val="Salary_(3)-not_in_used"/>
      <sheetName val="Sales_cut-off_(2)_-_not_in_used"/>
      <sheetName val="2_2"/>
      <sheetName val="5_Analysis"/>
      <sheetName val="depn-Sep_03"/>
      <sheetName val="CA_Sheet"/>
      <sheetName val="O1-1CA_Sheet"/>
      <sheetName val="1_LeadSchedule"/>
      <sheetName val="Bal_Sheet"/>
      <sheetName val="Interim_--&gt;_Top"/>
      <sheetName val="Company_Info"/>
      <sheetName val="CBS_-_App1"/>
      <sheetName val="FA_LIST"/>
      <sheetName val="Cost_Variables"/>
      <sheetName val="Leasehold_improvement"/>
      <sheetName val="B_S"/>
      <sheetName val="notes98"/>
      <sheetName val="TOTAL"/>
      <sheetName val="BPR"/>
      <sheetName val="jul97"/>
      <sheetName val="Training"/>
      <sheetName val="TC"/>
      <sheetName val="GENERAL"/>
      <sheetName val="SHF (CE)"/>
      <sheetName val="SHF (FF)"/>
      <sheetName val="SHF (OE)"/>
      <sheetName val="PL"/>
      <sheetName val="EmailInfo"/>
      <sheetName val="M_Maincomp"/>
      <sheetName val="Sort Of SAP-GL"/>
      <sheetName val="A7"/>
      <sheetName val="Code"/>
      <sheetName val="Chemlist"/>
      <sheetName val="currency"/>
      <sheetName val="ADVANCE-STAFF"/>
      <sheetName val="gl"/>
      <sheetName val="F_Asset1"/>
      <sheetName val="To_do1"/>
      <sheetName val="Sales_cut-off1"/>
      <sheetName val="Purchases_cut-off1"/>
      <sheetName val="stock-not_in_used1"/>
      <sheetName val="Salary_(2)-not_in_used1"/>
      <sheetName val="Salary_(3)-not_in_used1"/>
      <sheetName val="Sales_cut-off_(2)_-_not_in_use1"/>
      <sheetName val="depn-Sep_031"/>
      <sheetName val="O1-1CA_Sheet1"/>
      <sheetName val="5_Analysis1"/>
      <sheetName val="CA_Sheet1"/>
      <sheetName val="2_21"/>
      <sheetName val="Bal_Sheet1"/>
      <sheetName val="Company_Info1"/>
      <sheetName val="CBS_-_App11"/>
      <sheetName val="Interim_--&gt;_Top1"/>
      <sheetName val="EMAS_Overview"/>
      <sheetName val="FA_LIST1"/>
      <sheetName val="Cost_Variables1"/>
      <sheetName val="1_LeadSchedule1"/>
      <sheetName val="Leasehold_improvement1"/>
      <sheetName val="Sch_FA_4"/>
      <sheetName val="Menu"/>
      <sheetName val="DRG"/>
      <sheetName val="EMR"/>
      <sheetName val="EXP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M-1 Interim"/>
      <sheetName val="FADISP-FY2002(B)"/>
      <sheetName val="F101"/>
      <sheetName val="Cust"/>
      <sheetName val="ADD"/>
      <sheetName val="InvoiceList"/>
      <sheetName val="FF-5"/>
      <sheetName val="MMIP(JU)"/>
      <sheetName val="F-1&amp;F-2"/>
      <sheetName val="FF-2 (1)"/>
      <sheetName val="OPI"/>
      <sheetName val="BAL"/>
      <sheetName val="A"/>
      <sheetName val="0000"/>
      <sheetName val="U1-1"/>
      <sheetName val="B60"/>
      <sheetName val="EE97"/>
      <sheetName val="CA98"/>
      <sheetName val="Customize Your Loan Manager"/>
      <sheetName val="Loan Amortization Table"/>
      <sheetName val="CC - TOTAL'03"/>
      <sheetName val="BOQ หมวดสถาปัตยกรรม-A"/>
      <sheetName val="6A CA"/>
      <sheetName val="M_CT_OUT"/>
      <sheetName val="105070202"/>
      <sheetName val="cc 196 (SYS) (2)"/>
      <sheetName val="Cum.91-93"/>
      <sheetName val="Dec 94"/>
      <sheetName val="2009-14.2 system"/>
      <sheetName val="ALL Wbankcash (2)"/>
      <sheetName val="Assumptions"/>
      <sheetName val="Status"/>
      <sheetName val="员工工资"/>
      <sheetName val="IT Staff List"/>
      <sheetName val="BIS LIST-NTH 18"/>
      <sheetName val="1"/>
      <sheetName val="CA84"/>
      <sheetName val="Entity Data"/>
      <sheetName val="F2-3-6 OH absorbtion rate "/>
      <sheetName val="CA"/>
      <sheetName val="tra-vat-lieu"/>
      <sheetName val="Start"/>
      <sheetName val="FSL"/>
      <sheetName val="U1|2"/>
      <sheetName val="SHF_(CE)"/>
      <sheetName val="SHF_(FF)"/>
      <sheetName val="SHF_(OE)"/>
      <sheetName val="Sort_Of_SAP-GL"/>
      <sheetName val="0100"/>
      <sheetName val="GLO-P&amp;L"/>
      <sheetName val="list-direc"/>
      <sheetName val="DataLoad"/>
      <sheetName val="FF-2"/>
      <sheetName val="sch9-jpn"/>
      <sheetName val="eqkl"/>
      <sheetName val="% of completion"/>
      <sheetName val="4 Analysis"/>
      <sheetName val="B30"/>
      <sheetName val="10"/>
      <sheetName val="Listing"/>
      <sheetName val="BS0604"/>
      <sheetName val="IS0604"/>
      <sheetName val="A2-2"/>
      <sheetName val="Log"/>
      <sheetName val="So lieu chung"/>
      <sheetName val="F_Asset3"/>
      <sheetName val="CA_Sheet3"/>
      <sheetName val="To_do3"/>
      <sheetName val="Sales_cut-off3"/>
      <sheetName val="Purchases_cut-off3"/>
      <sheetName val="stock-not_in_used3"/>
      <sheetName val="Salary_(2)-not_in_used3"/>
      <sheetName val="Salary_(3)-not_in_used3"/>
      <sheetName val="Sales_cut-off_(2)_-_not_in_use3"/>
      <sheetName val="2_23"/>
      <sheetName val="depn-Sep_033"/>
      <sheetName val="Bal_Sheet3"/>
      <sheetName val="O1-1CA_Sheet3"/>
      <sheetName val="5_Analysis3"/>
      <sheetName val="Interim_--&gt;_Top3"/>
      <sheetName val="Company_Info3"/>
      <sheetName val="CBS_-_App13"/>
      <sheetName val="FA_LIST3"/>
      <sheetName val="Cost_Variables3"/>
      <sheetName val="1_LeadSchedule3"/>
      <sheetName val="Leasehold_improvement3"/>
      <sheetName val="EMAS_Overview2"/>
      <sheetName val="Sch_FA_42"/>
      <sheetName val="SHF_(CE)1"/>
      <sheetName val="SHF_(FF)1"/>
      <sheetName val="SHF_(OE)1"/>
      <sheetName val="Sort_Of_SAP-GL1"/>
      <sheetName val="M-1_Interim1"/>
      <sheetName val="FF-2_(1)1"/>
      <sheetName val="F_Asset2"/>
      <sheetName val="CA_Sheet2"/>
      <sheetName val="To_do2"/>
      <sheetName val="Sales_cut-off2"/>
      <sheetName val="Purchases_cut-off2"/>
      <sheetName val="stock-not_in_used2"/>
      <sheetName val="Salary_(2)-not_in_used2"/>
      <sheetName val="Salary_(3)-not_in_used2"/>
      <sheetName val="Sales_cut-off_(2)_-_not_in_use2"/>
      <sheetName val="2_22"/>
      <sheetName val="depn-Sep_032"/>
      <sheetName val="Bal_Sheet2"/>
      <sheetName val="O1-1CA_Sheet2"/>
      <sheetName val="5_Analysis2"/>
      <sheetName val="Interim_--&gt;_Top2"/>
      <sheetName val="Company_Info2"/>
      <sheetName val="CBS_-_App12"/>
      <sheetName val="FA_LIST2"/>
      <sheetName val="Cost_Variables2"/>
      <sheetName val="1_LeadSchedule2"/>
      <sheetName val="Leasehold_improvement2"/>
      <sheetName val="EMAS_Overview1"/>
      <sheetName val="Sch_FA_41"/>
      <sheetName val="M-1_Interim"/>
      <sheetName val="FF-2_(1)"/>
      <sheetName val="97-98"/>
    </sheetNames>
    <sheetDataSet>
      <sheetData sheetId="0">
        <row r="1">
          <cell r="A1" t="str">
            <v>PROFIT AND LOSS ACCOUNT</v>
          </cell>
        </row>
      </sheetData>
      <sheetData sheetId="1" refreshError="1">
        <row r="1">
          <cell r="A1" t="str">
            <v>PROFIT AND LOSS ACCOUNT</v>
          </cell>
        </row>
        <row r="3">
          <cell r="A3" t="str">
            <v>Trade Debtors Breakdown</v>
          </cell>
        </row>
      </sheetData>
      <sheetData sheetId="2">
        <row r="1">
          <cell r="A1" t="str">
            <v>BALANCE SHEET</v>
          </cell>
        </row>
      </sheetData>
      <sheetData sheetId="3">
        <row r="1">
          <cell r="A1" t="str">
            <v>BALANCE SHEET</v>
          </cell>
        </row>
      </sheetData>
      <sheetData sheetId="4">
        <row r="1">
          <cell r="A1" t="str">
            <v>PROFIT AND LOSS ACCOUNT</v>
          </cell>
        </row>
      </sheetData>
      <sheetData sheetId="5">
        <row r="1">
          <cell r="A1" t="str">
            <v>BALANCE SHEET</v>
          </cell>
        </row>
      </sheetData>
      <sheetData sheetId="6">
        <row r="1">
          <cell r="A1" t="str">
            <v>BALANCE SHEET</v>
          </cell>
        </row>
      </sheetData>
      <sheetData sheetId="7">
        <row r="1">
          <cell r="A1" t="str">
            <v>PROFIT AND LOSS ACCOUNT</v>
          </cell>
        </row>
      </sheetData>
      <sheetData sheetId="8">
        <row r="1">
          <cell r="A1" t="str">
            <v>BALANCE SHEET</v>
          </cell>
        </row>
      </sheetData>
      <sheetData sheetId="9">
        <row r="1">
          <cell r="A1" t="str">
            <v>BALANCE SHEET</v>
          </cell>
        </row>
      </sheetData>
      <sheetData sheetId="10" refreshError="1">
        <row r="1">
          <cell r="A1" t="str">
            <v>PROFIT AND LOSS ACCOUNT</v>
          </cell>
        </row>
      </sheetData>
      <sheetData sheetId="11">
        <row r="1">
          <cell r="A1" t="str">
            <v>PROFIT AND LOSS ACCOUNT</v>
          </cell>
        </row>
      </sheetData>
      <sheetData sheetId="12" refreshError="1"/>
      <sheetData sheetId="13">
        <row r="1">
          <cell r="A1" t="str">
            <v>PROFIT AND LOSS ACCOUNT</v>
          </cell>
        </row>
      </sheetData>
      <sheetData sheetId="14" refreshError="1"/>
      <sheetData sheetId="15">
        <row r="1">
          <cell r="A1" t="str">
            <v>PROFIT AND LOSS ACCOUNT</v>
          </cell>
        </row>
      </sheetData>
      <sheetData sheetId="16">
        <row r="1">
          <cell r="A1" t="str">
            <v>PROFIT AND LOSS ACCOUNT</v>
          </cell>
        </row>
      </sheetData>
      <sheetData sheetId="17">
        <row r="1">
          <cell r="A1" t="str">
            <v>PROFIT AND LOSS ACCOUNT</v>
          </cell>
        </row>
      </sheetData>
      <sheetData sheetId="18">
        <row r="1">
          <cell r="A1" t="str">
            <v>PROFIT AND LOSS ACCOUNT</v>
          </cell>
        </row>
      </sheetData>
      <sheetData sheetId="19">
        <row r="1">
          <cell r="A1" t="str">
            <v>PROFIT AND LOSS ACCOUNT</v>
          </cell>
        </row>
      </sheetData>
      <sheetData sheetId="20">
        <row r="1">
          <cell r="A1" t="str">
            <v>PROFIT AND LOSS ACCOUNT</v>
          </cell>
        </row>
      </sheetData>
      <sheetData sheetId="21">
        <row r="1">
          <cell r="A1" t="str">
            <v>PROFIT AND LOSS ACCOUNT</v>
          </cell>
        </row>
      </sheetData>
      <sheetData sheetId="22">
        <row r="1">
          <cell r="A1" t="str">
            <v>PROFIT AND LOSS ACCOUNT</v>
          </cell>
        </row>
      </sheetData>
      <sheetData sheetId="23">
        <row r="1">
          <cell r="A1" t="str">
            <v>PROFIT AND LOSS ACCOUNT</v>
          </cell>
        </row>
      </sheetData>
      <sheetData sheetId="24"/>
      <sheetData sheetId="25"/>
      <sheetData sheetId="26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>
        <row r="1">
          <cell r="A1" t="str">
            <v>PROFIT AND LOSS ACCOUNT</v>
          </cell>
        </row>
      </sheetData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/>
      <sheetData sheetId="94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/>
      <sheetData sheetId="250"/>
      <sheetData sheetId="251"/>
      <sheetData sheetId="252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 refreshError="1"/>
    </sheetDataSet>
  </externalBook>
</externalLink>
</file>

<file path=xl/externalLinks/externalLink2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ill No. 2 - Carpark"/>
      <sheetName val="ANALYSIS"/>
      <sheetName val="resource1"/>
      <sheetName val="Bill No. 2"/>
    </sheetNames>
    <sheetDataSet>
      <sheetData sheetId="0" refreshError="1">
        <row r="4">
          <cell r="A4" t="str">
            <v>BIG  C   SUPERCENTER,  RAJDAMRI,  BANGKOK   -   MAIN  BUILDING  WORKS</v>
          </cell>
        </row>
        <row r="5">
          <cell r="A5" t="str">
            <v xml:space="preserve"> </v>
          </cell>
        </row>
        <row r="6">
          <cell r="A6" t="str">
            <v>BILL  No.  2    :    STRUCTURE  WORKS     -    CARPARK  BLOCK</v>
          </cell>
        </row>
        <row r="9">
          <cell r="A9" t="str">
            <v>Item</v>
          </cell>
          <cell r="C9" t="str">
            <v>Description  of   Work</v>
          </cell>
        </row>
        <row r="14">
          <cell r="C14" t="str">
            <v>SUBSTRUCTURE  WORKS</v>
          </cell>
        </row>
        <row r="16">
          <cell r="A16" t="str">
            <v>1.</v>
          </cell>
          <cell r="C16" t="str">
            <v>EXCAVATION  AND  PREPARATION  WORKS</v>
          </cell>
        </row>
        <row r="18">
          <cell r="A18" t="str">
            <v>A.</v>
          </cell>
          <cell r="C18" t="str">
            <v>Excavation for basements, sumps and the like</v>
          </cell>
        </row>
        <row r="19">
          <cell r="C19" t="str">
            <v>commencing from existing ground level to</v>
          </cell>
        </row>
        <row r="20">
          <cell r="C20" t="str">
            <v>reduced level including working carefully around</v>
          </cell>
        </row>
        <row r="21">
          <cell r="C21" t="str">
            <v>and exposing precast concrete pile / bored pile.</v>
          </cell>
        </row>
        <row r="23">
          <cell r="A23" t="str">
            <v>B.</v>
          </cell>
          <cell r="C23" t="str">
            <v xml:space="preserve">Excavation for pile caps and the like commencing  </v>
          </cell>
        </row>
        <row r="24">
          <cell r="C24" t="str">
            <v xml:space="preserve">from reduced  level including working carefully  </v>
          </cell>
        </row>
        <row r="25">
          <cell r="C25" t="str">
            <v>around and exposing precast concrete piles /</v>
          </cell>
        </row>
        <row r="26">
          <cell r="C26" t="str">
            <v>bored pile.</v>
          </cell>
        </row>
        <row r="28">
          <cell r="A28" t="str">
            <v>C.</v>
          </cell>
          <cell r="C28" t="str">
            <v>Removing surplus excavated materials off site to</v>
          </cell>
        </row>
        <row r="29">
          <cell r="C29" t="str">
            <v>Contractor's own dump.</v>
          </cell>
        </row>
        <row r="31">
          <cell r="A31" t="str">
            <v>D.</v>
          </cell>
          <cell r="C31" t="str">
            <v>Allow  for  necessary  demolition  of  existing</v>
          </cell>
        </row>
        <row r="32">
          <cell r="C32" t="str">
            <v>slab  and  walls  during  excavation  works.</v>
          </cell>
        </row>
        <row r="35">
          <cell r="C35" t="str">
            <v>Water  Disposal</v>
          </cell>
        </row>
        <row r="37">
          <cell r="A37" t="str">
            <v>E.</v>
          </cell>
          <cell r="C37" t="str">
            <v>Keeping the site  and  the  whole  of  the  excavation</v>
          </cell>
        </row>
        <row r="38">
          <cell r="C38" t="str">
            <v>areas free from all surface, ground and subterranean</v>
          </cell>
        </row>
        <row r="39">
          <cell r="C39" t="str">
            <v>water including network of temporary drains,</v>
          </cell>
        </row>
        <row r="40">
          <cell r="C40" t="str">
            <v>sumps, pumps and desilting basin as required.</v>
          </cell>
        </row>
        <row r="43">
          <cell r="C43" t="str">
            <v>Surface  Treatment</v>
          </cell>
        </row>
        <row r="45">
          <cell r="A45" t="str">
            <v>F.</v>
          </cell>
          <cell r="C45" t="str">
            <v>Anti-termite treatment to all soil in contact with</v>
          </cell>
        </row>
        <row r="46">
          <cell r="C46" t="str">
            <v>building structure to be executed by an approved</v>
          </cell>
        </row>
        <row r="47">
          <cell r="C47" t="str">
            <v>firm, with and including provision of a certificate</v>
          </cell>
        </row>
        <row r="48">
          <cell r="C48" t="str">
            <v>of ten year guarantee.   (Approximately     930     m2)</v>
          </cell>
        </row>
        <row r="52">
          <cell r="C52" t="str">
            <v>Total   Carried   to   Collection</v>
          </cell>
        </row>
        <row r="55">
          <cell r="C55" t="str">
            <v>SUBSTRUCTURE  WORKS</v>
          </cell>
        </row>
        <row r="57">
          <cell r="A57" t="str">
            <v>1.</v>
          </cell>
          <cell r="C57" t="str">
            <v>EXCAVATION  AND  PREPARATION  WORKS</v>
          </cell>
        </row>
        <row r="58">
          <cell r="C58" t="str">
            <v>(Cont'd)</v>
          </cell>
        </row>
        <row r="60">
          <cell r="C60" t="str">
            <v>Cut off top of the piles to the required cut off</v>
          </cell>
        </row>
        <row r="61">
          <cell r="C61" t="str">
            <v>level including any trimming, stripping, exposing</v>
          </cell>
        </row>
        <row r="62">
          <cell r="C62" t="str">
            <v xml:space="preserve">straightening  and  bending  reinforcement  in </v>
          </cell>
        </row>
        <row r="63">
          <cell r="C63" t="str">
            <v>position for pile caps connections and remove</v>
          </cell>
        </row>
        <row r="64">
          <cell r="C64" t="str">
            <v xml:space="preserve">all debris off the Site.                                      </v>
          </cell>
        </row>
        <row r="66">
          <cell r="A66" t="str">
            <v>A.</v>
          </cell>
          <cell r="C66" t="str">
            <v>1000  mm Diameter  bored  pile</v>
          </cell>
        </row>
        <row r="68">
          <cell r="A68" t="str">
            <v>B.</v>
          </cell>
          <cell r="C68" t="str">
            <v>1200  mm Diameter  bored  pile</v>
          </cell>
        </row>
        <row r="70">
          <cell r="A70" t="str">
            <v>C.</v>
          </cell>
          <cell r="C70" t="str">
            <v>1800  mm Diameter  bored  pile</v>
          </cell>
        </row>
        <row r="72">
          <cell r="A72" t="str">
            <v>D.</v>
          </cell>
          <cell r="C72" t="str">
            <v>180 x 180 Precast  I  piles</v>
          </cell>
        </row>
        <row r="77">
          <cell r="C77" t="str">
            <v xml:space="preserve">Allow  for  any  other  items  not  described  above  but </v>
          </cell>
        </row>
        <row r="78">
          <cell r="C78" t="str">
            <v xml:space="preserve">deemed  necessary  to  complete  the  whole  works :-    </v>
          </cell>
        </row>
        <row r="92">
          <cell r="C92" t="str">
            <v>Total   Carried   to   Collection</v>
          </cell>
        </row>
        <row r="95">
          <cell r="C95" t="str">
            <v>SUBSTRUCTURE  WORKS</v>
          </cell>
        </row>
        <row r="97">
          <cell r="A97" t="str">
            <v>1.</v>
          </cell>
          <cell r="C97" t="str">
            <v>EXCAVATION  AND  PREPARATION  WORKS</v>
          </cell>
        </row>
      </sheetData>
      <sheetData sheetId="1"/>
      <sheetData sheetId="2"/>
      <sheetData sheetId="3" refreshError="1"/>
    </sheetDataSet>
  </externalBook>
</externalLink>
</file>

<file path=xl/externalLinks/externalLink2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</sheetNames>
    <sheetDataSet>
      <sheetData sheetId="0" refreshError="1"/>
    </sheetDataSet>
  </externalBook>
</externalLink>
</file>

<file path=xl/externalLinks/externalLink2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ial Balance Sep'05"/>
      <sheetName val="BS"/>
      <sheetName val="PL"/>
      <sheetName val="Department"/>
      <sheetName val="Flowchart"/>
      <sheetName val="SU-origin"/>
      <sheetName val="U-note-1"/>
      <sheetName val="Sheet1"/>
      <sheetName val="note to U"/>
      <sheetName val="U-Note-predict-benz"/>
      <sheetName val="Depreciation-ann P"/>
      <sheetName val="Drepreciation-ori"/>
      <sheetName val="U-Note-detail"/>
      <sheetName val="U-Note"/>
      <sheetName val="U-Note (2)"/>
      <sheetName val="KK"/>
      <sheetName val="70"/>
    </sheetNames>
    <sheetDataSet>
      <sheetData sheetId="0" refreshError="1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2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TrialBalance Q3_2002"/>
      <sheetName val="SCB 1 - Current"/>
      <sheetName val="SCB 2 - Current"/>
      <sheetName val="19"/>
      <sheetName val="Header"/>
      <sheetName val="คชจ.ดำเนินงาน6-43"/>
      <sheetName val="BALANCE SHEET"/>
      <sheetName val="PROFIT(LOSS)"/>
      <sheetName val="wls"/>
      <sheetName val="LeadQ3_2002"/>
      <sheetName val="B"/>
      <sheetName val="STart"/>
      <sheetName val="PL"/>
      <sheetName val="BS"/>
      <sheetName val="Sale 0502"/>
      <sheetName val="Details"/>
      <sheetName val="FSA"/>
      <sheetName val="11922"/>
      <sheetName val="เงินกู้ธนชาติ"/>
      <sheetName val="Newspaper"/>
      <sheetName val="#REF"/>
      <sheetName val="total"/>
      <sheetName val="10-1 Media"/>
      <sheetName val="10-cut"/>
      <sheetName val="NPTA-NE"/>
      <sheetName val="P&amp;L"/>
      <sheetName val="Bill No. 2 - Carpark"/>
      <sheetName val="SCB 1 _ Current"/>
      <sheetName val="SCB 2 _ Current"/>
      <sheetName val="DEP12"/>
      <sheetName val="vat"/>
      <sheetName val="Tai khoan"/>
      <sheetName val="03_01"/>
      <sheetName val="_2__xls__2__xls_COV"/>
      <sheetName val="item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>
        <row r="1">
          <cell r="A1" t="str">
            <v>รหัสบัญชี</v>
          </cell>
        </row>
      </sheetData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</sheetDataSet>
  </externalBook>
</externalLink>
</file>

<file path=xl/externalLinks/externalLink2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ain Loss Calculation"/>
    </sheetNames>
    <sheetDataSet>
      <sheetData sheetId="0" refreshError="1"/>
    </sheetDataSet>
  </externalBook>
</externalLink>
</file>

<file path=xl/externalLinks/externalLink2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"/>
      <sheetName val="N2"/>
      <sheetName val="N2|1"/>
      <sheetName val="N3"/>
      <sheetName val="Gain Loss Calculation"/>
      <sheetName val="M_Maincomp"/>
      <sheetName val="B"/>
      <sheetName val="TrialBalance Q3-2002"/>
      <sheetName val="5 Analysis"/>
      <sheetName val="P&amp;L"/>
      <sheetName val="C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2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NU"/>
    </sheetNames>
    <sheetDataSet>
      <sheetData sheetId="0" refreshError="1"/>
    </sheetDataSet>
  </externalBook>
</externalLink>
</file>

<file path=xl/externalLinks/externalLink2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NU"/>
      <sheetName val="Ls_XLB_WorkbookFile"/>
      <sheetName val="Ls_AgXLB_WorkbookFile"/>
      <sheetName val="SUM"/>
      <sheetName val="ROOM"/>
      <sheetName val="FBSUM"/>
      <sheetName val="FB"/>
      <sheetName val="SPA"/>
      <sheetName val="OOD"/>
      <sheetName val="ADMIN"/>
      <sheetName val="MKTG"/>
      <sheetName val="POMEC"/>
      <sheetName val="PTEB"/>
      <sheetName val="BALANCE SHEET"/>
      <sheetName val="TrialBalance Q3-2002"/>
    </sheetNames>
    <sheetDataSet>
      <sheetData sheetId="0">
        <row r="4">
          <cell r="C4" t="str">
            <v>PATTANATHON ASSET MANAGEMENT CO., LTD.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</sheetDataSet>
  </externalBook>
</externalLink>
</file>

<file path=xl/externalLinks/externalLink2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120"/>
    </sheetNames>
    <sheetDataSet>
      <sheetData sheetId="0" refreshError="1"/>
    </sheetDataSet>
  </externalBook>
</externalLink>
</file>

<file path=xl/externalLinks/externalLink3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-1"/>
      <sheetName val="30"/>
      <sheetName val="70"/>
      <sheetName val="20"/>
      <sheetName val="10"/>
      <sheetName val="DD-1"/>
      <sheetName val="DD"/>
      <sheetName val="CC"/>
      <sheetName val="U"/>
      <sheetName val="N-2"/>
      <sheetName val="N"/>
      <sheetName val="C"/>
      <sheetName val="B-2"/>
      <sheetName val=" B-1"/>
      <sheetName val="B"/>
      <sheetName val="Sheet1"/>
      <sheetName val="BPR1"/>
      <sheetName val="BPR2"/>
      <sheetName val="BPR3"/>
      <sheetName val="F-3"/>
      <sheetName val="F-4"/>
      <sheetName val="F-5"/>
      <sheetName val="A"/>
      <sheetName val="A-1"/>
      <sheetName val="BPR"/>
      <sheetName val="1120"/>
      <sheetName val="FF-2"/>
      <sheetName val="Gain Loss Calculation"/>
      <sheetName val="5 Analysi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 refreshError="1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3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IVTR00P"/>
    </sheetNames>
    <sheetDataSet>
      <sheetData sheetId="0" refreshError="1"/>
    </sheetDataSet>
  </externalBook>
</externalLink>
</file>

<file path=xl/externalLinks/externalLink3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IVTR00P"/>
      <sheetName val="GIVDR00P"/>
      <sheetName val="BHT"/>
      <sheetName val="YEN"/>
      <sheetName val="USD"/>
      <sheetName val="EXP_BHT"/>
      <sheetName val="ACSTM00P"/>
    </sheetNames>
    <sheetDataSet>
      <sheetData sheetId="0" refreshError="1">
        <row r="3">
          <cell r="AJ3" t="str">
            <v>0000000004</v>
          </cell>
          <cell r="AK3" t="str">
            <v>BHT</v>
          </cell>
          <cell r="AL3" t="str">
            <v>A001</v>
          </cell>
          <cell r="AM3">
            <v>20020401</v>
          </cell>
        </row>
        <row r="4">
          <cell r="AJ4" t="str">
            <v>0000000005</v>
          </cell>
          <cell r="AK4" t="str">
            <v>BHT</v>
          </cell>
          <cell r="AL4" t="str">
            <v>A001</v>
          </cell>
          <cell r="AM4">
            <v>20020401</v>
          </cell>
        </row>
        <row r="5">
          <cell r="AJ5" t="str">
            <v>0000000006</v>
          </cell>
          <cell r="AK5" t="str">
            <v>BHT</v>
          </cell>
          <cell r="AL5" t="str">
            <v>A001</v>
          </cell>
          <cell r="AM5">
            <v>20020401</v>
          </cell>
        </row>
        <row r="6">
          <cell r="AJ6" t="str">
            <v>0000000007</v>
          </cell>
          <cell r="AK6" t="str">
            <v>BHT</v>
          </cell>
          <cell r="AL6" t="str">
            <v>A001</v>
          </cell>
          <cell r="AM6">
            <v>20020401</v>
          </cell>
        </row>
        <row r="7">
          <cell r="AJ7" t="str">
            <v>0000000008</v>
          </cell>
          <cell r="AK7" t="str">
            <v>BHT</v>
          </cell>
          <cell r="AL7" t="str">
            <v>A001</v>
          </cell>
          <cell r="AM7">
            <v>20020401</v>
          </cell>
        </row>
        <row r="8">
          <cell r="AJ8" t="str">
            <v>0000000009</v>
          </cell>
          <cell r="AK8" t="str">
            <v>BHT</v>
          </cell>
          <cell r="AL8" t="str">
            <v>A001</v>
          </cell>
          <cell r="AM8">
            <v>20020401</v>
          </cell>
        </row>
        <row r="9">
          <cell r="AJ9" t="str">
            <v>0000000010</v>
          </cell>
          <cell r="AK9" t="str">
            <v>BHT</v>
          </cell>
          <cell r="AL9" t="str">
            <v>A001</v>
          </cell>
          <cell r="AM9">
            <v>20020401</v>
          </cell>
        </row>
        <row r="10">
          <cell r="AJ10" t="str">
            <v>0000000011</v>
          </cell>
          <cell r="AK10" t="str">
            <v>BHT</v>
          </cell>
          <cell r="AL10" t="str">
            <v>A001</v>
          </cell>
          <cell r="AM10">
            <v>20020401</v>
          </cell>
        </row>
        <row r="11">
          <cell r="AJ11" t="str">
            <v>0000000012</v>
          </cell>
          <cell r="AK11" t="str">
            <v>BHT</v>
          </cell>
          <cell r="AL11" t="str">
            <v>A001</v>
          </cell>
          <cell r="AM11">
            <v>20020401</v>
          </cell>
        </row>
        <row r="12">
          <cell r="AJ12" t="str">
            <v>0000000028</v>
          </cell>
          <cell r="AK12" t="str">
            <v>BHT</v>
          </cell>
          <cell r="AL12" t="str">
            <v>A001</v>
          </cell>
          <cell r="AM12">
            <v>20020401</v>
          </cell>
        </row>
        <row r="13">
          <cell r="AJ13" t="str">
            <v>0000000036</v>
          </cell>
          <cell r="AK13" t="str">
            <v>BHT</v>
          </cell>
          <cell r="AL13" t="str">
            <v>A001</v>
          </cell>
          <cell r="AM13">
            <v>20020402</v>
          </cell>
        </row>
        <row r="14">
          <cell r="AJ14" t="str">
            <v>0000000037</v>
          </cell>
          <cell r="AK14" t="str">
            <v>BHT</v>
          </cell>
          <cell r="AL14" t="str">
            <v>A001</v>
          </cell>
          <cell r="AM14">
            <v>20020402</v>
          </cell>
        </row>
        <row r="15">
          <cell r="AJ15" t="str">
            <v>0000000038</v>
          </cell>
          <cell r="AK15" t="str">
            <v>BHT</v>
          </cell>
          <cell r="AL15" t="str">
            <v>A001</v>
          </cell>
          <cell r="AM15">
            <v>20020402</v>
          </cell>
        </row>
        <row r="16">
          <cell r="AJ16" t="str">
            <v>0000000039</v>
          </cell>
          <cell r="AK16" t="str">
            <v>BHT</v>
          </cell>
          <cell r="AL16" t="str">
            <v>A001</v>
          </cell>
          <cell r="AM16">
            <v>20020402</v>
          </cell>
        </row>
        <row r="17">
          <cell r="AJ17" t="str">
            <v>0000000040</v>
          </cell>
          <cell r="AK17" t="str">
            <v>BHT</v>
          </cell>
          <cell r="AL17" t="str">
            <v>A001</v>
          </cell>
          <cell r="AM17">
            <v>20020402</v>
          </cell>
        </row>
        <row r="18">
          <cell r="AJ18" t="str">
            <v>0000000041</v>
          </cell>
          <cell r="AK18" t="str">
            <v>BHT</v>
          </cell>
          <cell r="AL18" t="str">
            <v>A001</v>
          </cell>
          <cell r="AM18">
            <v>20020402</v>
          </cell>
        </row>
        <row r="19">
          <cell r="AJ19" t="str">
            <v>0000000042</v>
          </cell>
          <cell r="AK19" t="str">
            <v>BHT</v>
          </cell>
          <cell r="AL19" t="str">
            <v>A001</v>
          </cell>
          <cell r="AM19">
            <v>20020402</v>
          </cell>
        </row>
        <row r="20">
          <cell r="AJ20" t="str">
            <v>0000000043</v>
          </cell>
          <cell r="AK20" t="str">
            <v>BHT</v>
          </cell>
          <cell r="AL20" t="str">
            <v>A001</v>
          </cell>
          <cell r="AM20">
            <v>20020402</v>
          </cell>
        </row>
        <row r="21">
          <cell r="AJ21" t="str">
            <v>0000000044</v>
          </cell>
          <cell r="AK21" t="str">
            <v>BHT</v>
          </cell>
          <cell r="AL21" t="str">
            <v>A001</v>
          </cell>
          <cell r="AM21">
            <v>20020402</v>
          </cell>
        </row>
        <row r="22">
          <cell r="AJ22" t="str">
            <v>0000000045</v>
          </cell>
          <cell r="AK22" t="str">
            <v>BHT</v>
          </cell>
          <cell r="AL22" t="str">
            <v>A001</v>
          </cell>
          <cell r="AM22">
            <v>20020402</v>
          </cell>
        </row>
        <row r="23">
          <cell r="AJ23" t="str">
            <v>0000000046</v>
          </cell>
          <cell r="AK23" t="str">
            <v>BHT</v>
          </cell>
          <cell r="AL23" t="str">
            <v>A001</v>
          </cell>
          <cell r="AM23">
            <v>20020402</v>
          </cell>
        </row>
        <row r="24">
          <cell r="AJ24" t="str">
            <v>0000000047</v>
          </cell>
          <cell r="AK24" t="str">
            <v>BHT</v>
          </cell>
          <cell r="AL24" t="str">
            <v>A001</v>
          </cell>
          <cell r="AM24">
            <v>20020402</v>
          </cell>
        </row>
        <row r="25">
          <cell r="AJ25" t="str">
            <v>0000000048</v>
          </cell>
          <cell r="AK25" t="str">
            <v>BHT</v>
          </cell>
          <cell r="AL25" t="str">
            <v>A001</v>
          </cell>
          <cell r="AM25">
            <v>20020402</v>
          </cell>
        </row>
        <row r="26">
          <cell r="AJ26" t="str">
            <v>0000000088</v>
          </cell>
          <cell r="AK26" t="str">
            <v>BHT</v>
          </cell>
          <cell r="AL26" t="str">
            <v>A001</v>
          </cell>
          <cell r="AM26">
            <v>20020403</v>
          </cell>
        </row>
        <row r="27">
          <cell r="AJ27" t="str">
            <v>0000000089</v>
          </cell>
          <cell r="AK27" t="str">
            <v>BHT</v>
          </cell>
          <cell r="AL27" t="str">
            <v>A001</v>
          </cell>
          <cell r="AM27">
            <v>20020403</v>
          </cell>
        </row>
        <row r="28">
          <cell r="AJ28" t="str">
            <v>0000000090</v>
          </cell>
          <cell r="AK28" t="str">
            <v>BHT</v>
          </cell>
          <cell r="AL28" t="str">
            <v>A001</v>
          </cell>
          <cell r="AM28">
            <v>20020403</v>
          </cell>
        </row>
        <row r="29">
          <cell r="AJ29" t="str">
            <v>0000000091</v>
          </cell>
          <cell r="AK29" t="str">
            <v>BHT</v>
          </cell>
          <cell r="AL29" t="str">
            <v>A001</v>
          </cell>
          <cell r="AM29">
            <v>20020403</v>
          </cell>
        </row>
        <row r="30">
          <cell r="AJ30" t="str">
            <v>0000000092</v>
          </cell>
          <cell r="AK30" t="str">
            <v>BHT</v>
          </cell>
          <cell r="AL30" t="str">
            <v>A001</v>
          </cell>
          <cell r="AM30">
            <v>20020403</v>
          </cell>
        </row>
        <row r="31">
          <cell r="AJ31" t="str">
            <v>0000000093</v>
          </cell>
          <cell r="AK31" t="str">
            <v>BHT</v>
          </cell>
          <cell r="AL31" t="str">
            <v>A001</v>
          </cell>
          <cell r="AM31">
            <v>20020403</v>
          </cell>
        </row>
        <row r="32">
          <cell r="AJ32" t="str">
            <v>0000000094</v>
          </cell>
          <cell r="AK32" t="str">
            <v>BHT</v>
          </cell>
          <cell r="AL32" t="str">
            <v>A001</v>
          </cell>
          <cell r="AM32">
            <v>20020403</v>
          </cell>
        </row>
        <row r="33">
          <cell r="AJ33" t="str">
            <v>0000000095</v>
          </cell>
          <cell r="AK33" t="str">
            <v>BHT</v>
          </cell>
          <cell r="AL33" t="str">
            <v>A001</v>
          </cell>
          <cell r="AM33">
            <v>20020403</v>
          </cell>
        </row>
        <row r="34">
          <cell r="AJ34" t="str">
            <v>0000000096</v>
          </cell>
          <cell r="AK34" t="str">
            <v>BHT</v>
          </cell>
          <cell r="AL34" t="str">
            <v>A001</v>
          </cell>
          <cell r="AM34">
            <v>20020403</v>
          </cell>
        </row>
        <row r="35">
          <cell r="AJ35" t="str">
            <v>0000000097</v>
          </cell>
          <cell r="AK35" t="str">
            <v>BHT</v>
          </cell>
          <cell r="AL35" t="str">
            <v>A001</v>
          </cell>
          <cell r="AM35">
            <v>20020403</v>
          </cell>
        </row>
        <row r="36">
          <cell r="AJ36" t="str">
            <v>0000000098</v>
          </cell>
          <cell r="AK36" t="str">
            <v>BHT</v>
          </cell>
          <cell r="AL36" t="str">
            <v>A001</v>
          </cell>
          <cell r="AM36">
            <v>20020403</v>
          </cell>
        </row>
        <row r="37">
          <cell r="AJ37" t="str">
            <v>0000000099</v>
          </cell>
          <cell r="AK37" t="str">
            <v>BHT</v>
          </cell>
          <cell r="AL37" t="str">
            <v>A001</v>
          </cell>
          <cell r="AM37">
            <v>20020403</v>
          </cell>
        </row>
        <row r="38">
          <cell r="AJ38" t="str">
            <v>0000000100</v>
          </cell>
          <cell r="AK38" t="str">
            <v>BHT</v>
          </cell>
          <cell r="AL38" t="str">
            <v>A001</v>
          </cell>
          <cell r="AM38">
            <v>20020403</v>
          </cell>
        </row>
        <row r="39">
          <cell r="AJ39" t="str">
            <v>0000000106</v>
          </cell>
          <cell r="AK39" t="str">
            <v>BHT</v>
          </cell>
          <cell r="AL39" t="str">
            <v>A001</v>
          </cell>
          <cell r="AM39">
            <v>20020404</v>
          </cell>
        </row>
        <row r="40">
          <cell r="AJ40" t="str">
            <v>0000000107</v>
          </cell>
          <cell r="AK40" t="str">
            <v>BHT</v>
          </cell>
          <cell r="AL40" t="str">
            <v>A001</v>
          </cell>
          <cell r="AM40">
            <v>20020404</v>
          </cell>
        </row>
        <row r="41">
          <cell r="AJ41" t="str">
            <v>0000000108</v>
          </cell>
          <cell r="AK41" t="str">
            <v>BHT</v>
          </cell>
          <cell r="AL41" t="str">
            <v>A001</v>
          </cell>
          <cell r="AM41">
            <v>20020404</v>
          </cell>
        </row>
        <row r="42">
          <cell r="AJ42" t="str">
            <v>0000000109</v>
          </cell>
          <cell r="AK42" t="str">
            <v>BHT</v>
          </cell>
          <cell r="AL42" t="str">
            <v>A001</v>
          </cell>
          <cell r="AM42">
            <v>20020404</v>
          </cell>
        </row>
        <row r="43">
          <cell r="AJ43" t="str">
            <v>0000000110</v>
          </cell>
          <cell r="AK43" t="str">
            <v>BHT</v>
          </cell>
          <cell r="AL43" t="str">
            <v>A001</v>
          </cell>
          <cell r="AM43">
            <v>20020404</v>
          </cell>
        </row>
        <row r="44">
          <cell r="AJ44" t="str">
            <v>0000000111</v>
          </cell>
          <cell r="AK44" t="str">
            <v>BHT</v>
          </cell>
          <cell r="AL44" t="str">
            <v>A001</v>
          </cell>
          <cell r="AM44">
            <v>20020404</v>
          </cell>
        </row>
        <row r="45">
          <cell r="AJ45" t="str">
            <v>0000000112</v>
          </cell>
          <cell r="AK45" t="str">
            <v>BHT</v>
          </cell>
          <cell r="AL45" t="str">
            <v>A001</v>
          </cell>
          <cell r="AM45">
            <v>20020404</v>
          </cell>
        </row>
        <row r="46">
          <cell r="AJ46" t="str">
            <v>0000000113</v>
          </cell>
          <cell r="AK46" t="str">
            <v>BHT</v>
          </cell>
          <cell r="AL46" t="str">
            <v>A001</v>
          </cell>
          <cell r="AM46">
            <v>20020404</v>
          </cell>
        </row>
        <row r="47">
          <cell r="AJ47" t="str">
            <v>0000000114</v>
          </cell>
          <cell r="AK47" t="str">
            <v>BHT</v>
          </cell>
          <cell r="AL47" t="str">
            <v>A001</v>
          </cell>
          <cell r="AM47">
            <v>20020404</v>
          </cell>
        </row>
        <row r="48">
          <cell r="AJ48" t="str">
            <v>0000000115</v>
          </cell>
          <cell r="AK48" t="str">
            <v>BHT</v>
          </cell>
          <cell r="AL48" t="str">
            <v>A001</v>
          </cell>
          <cell r="AM48">
            <v>20020404</v>
          </cell>
        </row>
        <row r="49">
          <cell r="AJ49" t="str">
            <v>0000000116</v>
          </cell>
          <cell r="AK49" t="str">
            <v>BHT</v>
          </cell>
          <cell r="AL49" t="str">
            <v>A001</v>
          </cell>
          <cell r="AM49">
            <v>20020404</v>
          </cell>
        </row>
        <row r="50">
          <cell r="AJ50" t="str">
            <v>0000000131</v>
          </cell>
          <cell r="AK50" t="str">
            <v>BHT</v>
          </cell>
          <cell r="AL50" t="str">
            <v>A001</v>
          </cell>
          <cell r="AM50">
            <v>20020404</v>
          </cell>
        </row>
        <row r="51">
          <cell r="AJ51" t="str">
            <v>0000000138</v>
          </cell>
          <cell r="AK51" t="str">
            <v>BHT</v>
          </cell>
          <cell r="AL51" t="str">
            <v>A001</v>
          </cell>
          <cell r="AM51">
            <v>20020405</v>
          </cell>
        </row>
        <row r="52">
          <cell r="AJ52" t="str">
            <v>0000000139</v>
          </cell>
          <cell r="AK52" t="str">
            <v>BHT</v>
          </cell>
          <cell r="AL52" t="str">
            <v>A001</v>
          </cell>
          <cell r="AM52">
            <v>20020405</v>
          </cell>
        </row>
        <row r="53">
          <cell r="AJ53" t="str">
            <v>0000000140</v>
          </cell>
          <cell r="AK53" t="str">
            <v>BHT</v>
          </cell>
          <cell r="AL53" t="str">
            <v>A001</v>
          </cell>
          <cell r="AM53">
            <v>20020405</v>
          </cell>
        </row>
        <row r="54">
          <cell r="AJ54" t="str">
            <v>0000000141</v>
          </cell>
          <cell r="AK54" t="str">
            <v>BHT</v>
          </cell>
          <cell r="AL54" t="str">
            <v>A001</v>
          </cell>
          <cell r="AM54">
            <v>20020405</v>
          </cell>
        </row>
        <row r="55">
          <cell r="AJ55" t="str">
            <v>0000000142</v>
          </cell>
          <cell r="AK55" t="str">
            <v>BHT</v>
          </cell>
          <cell r="AL55" t="str">
            <v>A001</v>
          </cell>
          <cell r="AM55">
            <v>20020405</v>
          </cell>
        </row>
        <row r="56">
          <cell r="AJ56" t="str">
            <v>0000000143</v>
          </cell>
          <cell r="AK56" t="str">
            <v>BHT</v>
          </cell>
          <cell r="AL56" t="str">
            <v>A001</v>
          </cell>
          <cell r="AM56">
            <v>20020405</v>
          </cell>
        </row>
        <row r="57">
          <cell r="AJ57" t="str">
            <v>0000000144</v>
          </cell>
          <cell r="AK57" t="str">
            <v>BHT</v>
          </cell>
          <cell r="AL57" t="str">
            <v>A001</v>
          </cell>
          <cell r="AM57">
            <v>20020405</v>
          </cell>
        </row>
        <row r="58">
          <cell r="AJ58" t="str">
            <v>0000000145</v>
          </cell>
          <cell r="AK58" t="str">
            <v>BHT</v>
          </cell>
          <cell r="AL58" t="str">
            <v>A001</v>
          </cell>
          <cell r="AM58">
            <v>20020405</v>
          </cell>
        </row>
        <row r="59">
          <cell r="AJ59" t="str">
            <v>0000000146</v>
          </cell>
          <cell r="AK59" t="str">
            <v>BHT</v>
          </cell>
          <cell r="AL59" t="str">
            <v>A001</v>
          </cell>
          <cell r="AM59">
            <v>20020405</v>
          </cell>
        </row>
        <row r="60">
          <cell r="AJ60" t="str">
            <v>0000000147</v>
          </cell>
          <cell r="AK60" t="str">
            <v>BHT</v>
          </cell>
          <cell r="AL60" t="str">
            <v>A001</v>
          </cell>
          <cell r="AM60">
            <v>20020405</v>
          </cell>
        </row>
        <row r="61">
          <cell r="AJ61" t="str">
            <v>0000000148</v>
          </cell>
          <cell r="AK61" t="str">
            <v>BHT</v>
          </cell>
          <cell r="AL61" t="str">
            <v>A001</v>
          </cell>
          <cell r="AM61">
            <v>20020405</v>
          </cell>
        </row>
        <row r="62">
          <cell r="AJ62" t="str">
            <v>0000000165</v>
          </cell>
          <cell r="AK62" t="str">
            <v>BHT</v>
          </cell>
          <cell r="AL62" t="str">
            <v>A001</v>
          </cell>
          <cell r="AM62">
            <v>20020406</v>
          </cell>
        </row>
        <row r="63">
          <cell r="AJ63" t="str">
            <v>0000000166</v>
          </cell>
          <cell r="AK63" t="str">
            <v>BHT</v>
          </cell>
          <cell r="AL63" t="str">
            <v>A001</v>
          </cell>
          <cell r="AM63">
            <v>20020406</v>
          </cell>
        </row>
        <row r="64">
          <cell r="AJ64" t="str">
            <v>0000000167</v>
          </cell>
          <cell r="AK64" t="str">
            <v>BHT</v>
          </cell>
          <cell r="AL64" t="str">
            <v>A001</v>
          </cell>
          <cell r="AM64">
            <v>20020406</v>
          </cell>
        </row>
        <row r="65">
          <cell r="AJ65" t="str">
            <v>0000000168</v>
          </cell>
          <cell r="AK65" t="str">
            <v>BHT</v>
          </cell>
          <cell r="AL65" t="str">
            <v>A001</v>
          </cell>
          <cell r="AM65">
            <v>20020406</v>
          </cell>
        </row>
        <row r="66">
          <cell r="AJ66" t="str">
            <v>0000000169</v>
          </cell>
          <cell r="AK66" t="str">
            <v>BHT</v>
          </cell>
          <cell r="AL66" t="str">
            <v>A001</v>
          </cell>
          <cell r="AM66">
            <v>20020406</v>
          </cell>
        </row>
        <row r="67">
          <cell r="AJ67" t="str">
            <v>0000000170</v>
          </cell>
          <cell r="AK67" t="str">
            <v>BHT</v>
          </cell>
          <cell r="AL67" t="str">
            <v>A001</v>
          </cell>
          <cell r="AM67">
            <v>20020406</v>
          </cell>
        </row>
        <row r="68">
          <cell r="AJ68" t="str">
            <v>0000000171</v>
          </cell>
          <cell r="AK68" t="str">
            <v>BHT</v>
          </cell>
          <cell r="AL68" t="str">
            <v>A001</v>
          </cell>
          <cell r="AM68">
            <v>20020406</v>
          </cell>
        </row>
        <row r="69">
          <cell r="AJ69" t="str">
            <v>0000000172</v>
          </cell>
          <cell r="AK69" t="str">
            <v>BHT</v>
          </cell>
          <cell r="AL69" t="str">
            <v>A001</v>
          </cell>
          <cell r="AM69">
            <v>20020406</v>
          </cell>
        </row>
        <row r="70">
          <cell r="AJ70" t="str">
            <v>0000000173</v>
          </cell>
          <cell r="AK70" t="str">
            <v>BHT</v>
          </cell>
          <cell r="AL70" t="str">
            <v>A001</v>
          </cell>
          <cell r="AM70">
            <v>20020406</v>
          </cell>
        </row>
        <row r="71">
          <cell r="AJ71" t="str">
            <v>0000000174</v>
          </cell>
          <cell r="AK71" t="str">
            <v>BHT</v>
          </cell>
          <cell r="AL71" t="str">
            <v>A001</v>
          </cell>
          <cell r="AM71">
            <v>20020406</v>
          </cell>
        </row>
        <row r="72">
          <cell r="AJ72" t="str">
            <v>0000000175</v>
          </cell>
          <cell r="AK72" t="str">
            <v>BHT</v>
          </cell>
          <cell r="AL72" t="str">
            <v>A001</v>
          </cell>
          <cell r="AM72">
            <v>20020406</v>
          </cell>
        </row>
        <row r="73">
          <cell r="AJ73" t="str">
            <v>0000000176</v>
          </cell>
          <cell r="AK73" t="str">
            <v>BHT</v>
          </cell>
          <cell r="AL73" t="str">
            <v>A001</v>
          </cell>
          <cell r="AM73">
            <v>20020406</v>
          </cell>
        </row>
        <row r="74">
          <cell r="AJ74" t="str">
            <v>0000000200</v>
          </cell>
          <cell r="AK74" t="str">
            <v>BHT</v>
          </cell>
          <cell r="AL74" t="str">
            <v>A001</v>
          </cell>
          <cell r="AM74">
            <v>20020408</v>
          </cell>
        </row>
        <row r="75">
          <cell r="AJ75" t="str">
            <v>0000000201</v>
          </cell>
          <cell r="AK75" t="str">
            <v>BHT</v>
          </cell>
          <cell r="AL75" t="str">
            <v>A001</v>
          </cell>
          <cell r="AM75">
            <v>20020408</v>
          </cell>
        </row>
        <row r="76">
          <cell r="AJ76" t="str">
            <v>0000000202</v>
          </cell>
          <cell r="AK76" t="str">
            <v>BHT</v>
          </cell>
          <cell r="AL76" t="str">
            <v>A001</v>
          </cell>
          <cell r="AM76">
            <v>20020408</v>
          </cell>
        </row>
        <row r="77">
          <cell r="AJ77" t="str">
            <v>0000000217</v>
          </cell>
          <cell r="AK77" t="str">
            <v>BHT</v>
          </cell>
          <cell r="AL77" t="str">
            <v>A001</v>
          </cell>
          <cell r="AM77">
            <v>20020409</v>
          </cell>
        </row>
        <row r="78">
          <cell r="AJ78" t="str">
            <v>0000000218</v>
          </cell>
          <cell r="AK78" t="str">
            <v>BHT</v>
          </cell>
          <cell r="AL78" t="str">
            <v>A001</v>
          </cell>
          <cell r="AM78">
            <v>20020409</v>
          </cell>
        </row>
        <row r="79">
          <cell r="AJ79" t="str">
            <v>0000000219</v>
          </cell>
          <cell r="AK79" t="str">
            <v>BHT</v>
          </cell>
          <cell r="AL79" t="str">
            <v>A001</v>
          </cell>
          <cell r="AM79">
            <v>20020409</v>
          </cell>
        </row>
        <row r="80">
          <cell r="AJ80" t="str">
            <v>0000000220</v>
          </cell>
          <cell r="AK80" t="str">
            <v>BHT</v>
          </cell>
          <cell r="AL80" t="str">
            <v>A001</v>
          </cell>
          <cell r="AM80">
            <v>20020409</v>
          </cell>
        </row>
        <row r="81">
          <cell r="AJ81" t="str">
            <v>0000000221</v>
          </cell>
          <cell r="AK81" t="str">
            <v>BHT</v>
          </cell>
          <cell r="AL81" t="str">
            <v>A001</v>
          </cell>
          <cell r="AM81">
            <v>20020409</v>
          </cell>
        </row>
        <row r="82">
          <cell r="AJ82" t="str">
            <v>0000000222</v>
          </cell>
          <cell r="AK82" t="str">
            <v>BHT</v>
          </cell>
          <cell r="AL82" t="str">
            <v>A001</v>
          </cell>
          <cell r="AM82">
            <v>20020409</v>
          </cell>
        </row>
        <row r="83">
          <cell r="AJ83" t="str">
            <v>0000000223</v>
          </cell>
          <cell r="AK83" t="str">
            <v>BHT</v>
          </cell>
          <cell r="AL83" t="str">
            <v>A001</v>
          </cell>
          <cell r="AM83">
            <v>20020409</v>
          </cell>
        </row>
        <row r="84">
          <cell r="AJ84" t="str">
            <v>0000000224</v>
          </cell>
          <cell r="AK84" t="str">
            <v>BHT</v>
          </cell>
          <cell r="AL84" t="str">
            <v>A001</v>
          </cell>
          <cell r="AM84">
            <v>20020409</v>
          </cell>
        </row>
        <row r="85">
          <cell r="AJ85" t="str">
            <v>0000000262</v>
          </cell>
          <cell r="AK85" t="str">
            <v>BHT</v>
          </cell>
          <cell r="AL85" t="str">
            <v>A001</v>
          </cell>
          <cell r="AM85">
            <v>20020410</v>
          </cell>
        </row>
        <row r="86">
          <cell r="AJ86" t="str">
            <v>0000000263</v>
          </cell>
          <cell r="AK86" t="str">
            <v>BHT</v>
          </cell>
          <cell r="AL86" t="str">
            <v>A001</v>
          </cell>
          <cell r="AM86">
            <v>20020410</v>
          </cell>
        </row>
        <row r="87">
          <cell r="AJ87" t="str">
            <v>0000000264</v>
          </cell>
          <cell r="AK87" t="str">
            <v>BHT</v>
          </cell>
          <cell r="AL87" t="str">
            <v>A001</v>
          </cell>
          <cell r="AM87">
            <v>20020410</v>
          </cell>
        </row>
        <row r="88">
          <cell r="AJ88" t="str">
            <v>0000000265</v>
          </cell>
          <cell r="AK88" t="str">
            <v>BHT</v>
          </cell>
          <cell r="AL88" t="str">
            <v>A001</v>
          </cell>
          <cell r="AM88">
            <v>20020410</v>
          </cell>
        </row>
        <row r="89">
          <cell r="AJ89" t="str">
            <v>0000000266</v>
          </cell>
          <cell r="AK89" t="str">
            <v>BHT</v>
          </cell>
          <cell r="AL89" t="str">
            <v>A001</v>
          </cell>
          <cell r="AM89">
            <v>20020410</v>
          </cell>
        </row>
        <row r="90">
          <cell r="AJ90" t="str">
            <v>0000000267</v>
          </cell>
          <cell r="AK90" t="str">
            <v>BHT</v>
          </cell>
          <cell r="AL90" t="str">
            <v>A001</v>
          </cell>
          <cell r="AM90">
            <v>20020410</v>
          </cell>
        </row>
        <row r="91">
          <cell r="AJ91" t="str">
            <v>0000000268</v>
          </cell>
          <cell r="AK91" t="str">
            <v>BHT</v>
          </cell>
          <cell r="AL91" t="str">
            <v>A001</v>
          </cell>
          <cell r="AM91">
            <v>20020410</v>
          </cell>
        </row>
        <row r="92">
          <cell r="AJ92" t="str">
            <v>0000000269</v>
          </cell>
          <cell r="AK92" t="str">
            <v>BHT</v>
          </cell>
          <cell r="AL92" t="str">
            <v>A001</v>
          </cell>
          <cell r="AM92">
            <v>20020410</v>
          </cell>
        </row>
        <row r="93">
          <cell r="AJ93" t="str">
            <v>0000000287</v>
          </cell>
          <cell r="AK93" t="str">
            <v>BHT</v>
          </cell>
          <cell r="AL93" t="str">
            <v>A001</v>
          </cell>
          <cell r="AM93">
            <v>20020410</v>
          </cell>
        </row>
        <row r="94">
          <cell r="AJ94" t="str">
            <v>0000000288</v>
          </cell>
          <cell r="AK94" t="str">
            <v>BHT</v>
          </cell>
          <cell r="AL94" t="str">
            <v>A001</v>
          </cell>
          <cell r="AM94">
            <v>20020410</v>
          </cell>
        </row>
        <row r="95">
          <cell r="AJ95" t="str">
            <v>0000000307</v>
          </cell>
          <cell r="AK95" t="str">
            <v>BHT</v>
          </cell>
          <cell r="AL95" t="str">
            <v>A001</v>
          </cell>
          <cell r="AM95">
            <v>20020411</v>
          </cell>
        </row>
        <row r="96">
          <cell r="AJ96" t="str">
            <v>0000000308</v>
          </cell>
          <cell r="AK96" t="str">
            <v>BHT</v>
          </cell>
          <cell r="AL96" t="str">
            <v>A001</v>
          </cell>
          <cell r="AM96">
            <v>20020411</v>
          </cell>
        </row>
        <row r="97">
          <cell r="AJ97" t="str">
            <v>0000000309</v>
          </cell>
          <cell r="AK97" t="str">
            <v>BHT</v>
          </cell>
          <cell r="AL97" t="str">
            <v>A001</v>
          </cell>
          <cell r="AM97">
            <v>20020411</v>
          </cell>
        </row>
        <row r="98">
          <cell r="AJ98" t="str">
            <v>0000000310</v>
          </cell>
          <cell r="AK98" t="str">
            <v>BHT</v>
          </cell>
          <cell r="AL98" t="str">
            <v>A001</v>
          </cell>
          <cell r="AM98">
            <v>20020411</v>
          </cell>
        </row>
        <row r="99">
          <cell r="AJ99" t="str">
            <v>0000000311</v>
          </cell>
          <cell r="AK99" t="str">
            <v>BHT</v>
          </cell>
          <cell r="AL99" t="str">
            <v>A001</v>
          </cell>
          <cell r="AM99">
            <v>20020411</v>
          </cell>
        </row>
        <row r="100">
          <cell r="AJ100" t="str">
            <v>0000000312</v>
          </cell>
          <cell r="AK100" t="str">
            <v>BHT</v>
          </cell>
          <cell r="AL100" t="str">
            <v>A001</v>
          </cell>
          <cell r="AM100">
            <v>20020411</v>
          </cell>
        </row>
        <row r="101">
          <cell r="AJ101" t="str">
            <v>0000000314</v>
          </cell>
          <cell r="AK101" t="str">
            <v>BHT</v>
          </cell>
          <cell r="AL101" t="str">
            <v>A001</v>
          </cell>
          <cell r="AM101">
            <v>20020411</v>
          </cell>
        </row>
        <row r="102">
          <cell r="AJ102" t="str">
            <v>0000000315</v>
          </cell>
          <cell r="AK102" t="str">
            <v>BHT</v>
          </cell>
          <cell r="AL102" t="str">
            <v>A001</v>
          </cell>
          <cell r="AM102">
            <v>20020411</v>
          </cell>
        </row>
        <row r="103">
          <cell r="AJ103" t="str">
            <v>0000000316</v>
          </cell>
          <cell r="AK103" t="str">
            <v>BHT</v>
          </cell>
          <cell r="AL103" t="str">
            <v>A001</v>
          </cell>
          <cell r="AM103">
            <v>20020411</v>
          </cell>
        </row>
        <row r="104">
          <cell r="AJ104" t="str">
            <v>0000000319</v>
          </cell>
          <cell r="AK104" t="str">
            <v>BHT</v>
          </cell>
          <cell r="AL104" t="str">
            <v>A001</v>
          </cell>
          <cell r="AM104">
            <v>20020411</v>
          </cell>
        </row>
        <row r="105">
          <cell r="AJ105" t="str">
            <v>0000000419</v>
          </cell>
          <cell r="AK105" t="str">
            <v>BHT</v>
          </cell>
          <cell r="AL105" t="str">
            <v>A001</v>
          </cell>
          <cell r="AM105">
            <v>20020422</v>
          </cell>
        </row>
        <row r="106">
          <cell r="AJ106" t="str">
            <v>0000000420</v>
          </cell>
          <cell r="AK106" t="str">
            <v>BHT</v>
          </cell>
          <cell r="AL106" t="str">
            <v>A001</v>
          </cell>
          <cell r="AM106">
            <v>20020422</v>
          </cell>
        </row>
        <row r="107">
          <cell r="AJ107" t="str">
            <v>0000000421</v>
          </cell>
          <cell r="AK107" t="str">
            <v>BHT</v>
          </cell>
          <cell r="AL107" t="str">
            <v>A001</v>
          </cell>
          <cell r="AM107">
            <v>20020422</v>
          </cell>
        </row>
        <row r="108">
          <cell r="AJ108" t="str">
            <v>0000000422</v>
          </cell>
          <cell r="AK108" t="str">
            <v>BHT</v>
          </cell>
          <cell r="AL108" t="str">
            <v>A001</v>
          </cell>
          <cell r="AM108">
            <v>20020422</v>
          </cell>
        </row>
        <row r="109">
          <cell r="AJ109" t="str">
            <v>0000000423</v>
          </cell>
          <cell r="AK109" t="str">
            <v>BHT</v>
          </cell>
          <cell r="AL109" t="str">
            <v>A001</v>
          </cell>
          <cell r="AM109">
            <v>20020422</v>
          </cell>
        </row>
        <row r="110">
          <cell r="AJ110" t="str">
            <v>0000000424</v>
          </cell>
          <cell r="AK110" t="str">
            <v>BHT</v>
          </cell>
          <cell r="AL110" t="str">
            <v>A001</v>
          </cell>
          <cell r="AM110">
            <v>20020422</v>
          </cell>
        </row>
        <row r="111">
          <cell r="AJ111" t="str">
            <v>0000000425</v>
          </cell>
          <cell r="AK111" t="str">
            <v>BHT</v>
          </cell>
          <cell r="AL111" t="str">
            <v>A001</v>
          </cell>
          <cell r="AM111">
            <v>20020422</v>
          </cell>
        </row>
        <row r="112">
          <cell r="AJ112" t="str">
            <v>0000000426</v>
          </cell>
          <cell r="AK112" t="str">
            <v>BHT</v>
          </cell>
          <cell r="AL112" t="str">
            <v>A001</v>
          </cell>
          <cell r="AM112">
            <v>20020422</v>
          </cell>
        </row>
        <row r="113">
          <cell r="AJ113" t="str">
            <v>0000000427</v>
          </cell>
          <cell r="AK113" t="str">
            <v>BHT</v>
          </cell>
          <cell r="AL113" t="str">
            <v>A001</v>
          </cell>
          <cell r="AM113">
            <v>20020422</v>
          </cell>
        </row>
        <row r="114">
          <cell r="AJ114" t="str">
            <v>0000000428</v>
          </cell>
          <cell r="AK114" t="str">
            <v>BHT</v>
          </cell>
          <cell r="AL114" t="str">
            <v>A001</v>
          </cell>
          <cell r="AM114">
            <v>20020422</v>
          </cell>
        </row>
        <row r="115">
          <cell r="AJ115" t="str">
            <v>0000000429</v>
          </cell>
          <cell r="AK115" t="str">
            <v>BHT</v>
          </cell>
          <cell r="AL115" t="str">
            <v>A001</v>
          </cell>
          <cell r="AM115">
            <v>20020422</v>
          </cell>
        </row>
        <row r="116">
          <cell r="AJ116" t="str">
            <v>0000000430</v>
          </cell>
          <cell r="AK116" t="str">
            <v>BHT</v>
          </cell>
          <cell r="AL116" t="str">
            <v>A001</v>
          </cell>
          <cell r="AM116">
            <v>20020422</v>
          </cell>
        </row>
        <row r="117">
          <cell r="AJ117" t="str">
            <v>0000000431</v>
          </cell>
          <cell r="AK117" t="str">
            <v>BHT</v>
          </cell>
          <cell r="AL117" t="str">
            <v>A001</v>
          </cell>
          <cell r="AM117">
            <v>20020422</v>
          </cell>
        </row>
        <row r="118">
          <cell r="AJ118" t="str">
            <v>0000000438</v>
          </cell>
          <cell r="AK118" t="str">
            <v>BHT</v>
          </cell>
          <cell r="AL118" t="str">
            <v>A001</v>
          </cell>
          <cell r="AM118">
            <v>20020423</v>
          </cell>
        </row>
        <row r="119">
          <cell r="AJ119" t="str">
            <v>0000000439</v>
          </cell>
          <cell r="AK119" t="str">
            <v>BHT</v>
          </cell>
          <cell r="AL119" t="str">
            <v>A001</v>
          </cell>
          <cell r="AM119">
            <v>20020423</v>
          </cell>
        </row>
        <row r="120">
          <cell r="AJ120" t="str">
            <v>0000000440</v>
          </cell>
          <cell r="AK120" t="str">
            <v>BHT</v>
          </cell>
          <cell r="AL120" t="str">
            <v>A001</v>
          </cell>
          <cell r="AM120">
            <v>20020423</v>
          </cell>
        </row>
        <row r="121">
          <cell r="AJ121" t="str">
            <v>0000000441</v>
          </cell>
          <cell r="AK121" t="str">
            <v>BHT</v>
          </cell>
          <cell r="AL121" t="str">
            <v>A001</v>
          </cell>
          <cell r="AM121">
            <v>20020423</v>
          </cell>
        </row>
        <row r="122">
          <cell r="AJ122" t="str">
            <v>0000000442</v>
          </cell>
          <cell r="AK122" t="str">
            <v>BHT</v>
          </cell>
          <cell r="AL122" t="str">
            <v>A001</v>
          </cell>
          <cell r="AM122">
            <v>20020423</v>
          </cell>
        </row>
        <row r="123">
          <cell r="AJ123" t="str">
            <v>0000000443</v>
          </cell>
          <cell r="AK123" t="str">
            <v>BHT</v>
          </cell>
          <cell r="AL123" t="str">
            <v>A001</v>
          </cell>
          <cell r="AM123">
            <v>20020423</v>
          </cell>
        </row>
        <row r="124">
          <cell r="AJ124" t="str">
            <v>0000000444</v>
          </cell>
          <cell r="AK124" t="str">
            <v>BHT</v>
          </cell>
          <cell r="AL124" t="str">
            <v>A001</v>
          </cell>
          <cell r="AM124">
            <v>20020423</v>
          </cell>
        </row>
        <row r="125">
          <cell r="AJ125" t="str">
            <v>0000000445</v>
          </cell>
          <cell r="AK125" t="str">
            <v>BHT</v>
          </cell>
          <cell r="AL125" t="str">
            <v>A001</v>
          </cell>
          <cell r="AM125">
            <v>20020423</v>
          </cell>
        </row>
        <row r="126">
          <cell r="AJ126" t="str">
            <v>0000000446</v>
          </cell>
          <cell r="AK126" t="str">
            <v>BHT</v>
          </cell>
          <cell r="AL126" t="str">
            <v>A001</v>
          </cell>
          <cell r="AM126">
            <v>20020423</v>
          </cell>
        </row>
        <row r="127">
          <cell r="AJ127" t="str">
            <v>0000000447</v>
          </cell>
          <cell r="AK127" t="str">
            <v>BHT</v>
          </cell>
          <cell r="AL127" t="str">
            <v>A001</v>
          </cell>
          <cell r="AM127">
            <v>20020423</v>
          </cell>
        </row>
        <row r="128">
          <cell r="AJ128" t="str">
            <v>0000000469</v>
          </cell>
          <cell r="AK128" t="str">
            <v>BHT</v>
          </cell>
          <cell r="AL128" t="str">
            <v>A001</v>
          </cell>
          <cell r="AM128">
            <v>20020424</v>
          </cell>
        </row>
        <row r="129">
          <cell r="AJ129" t="str">
            <v>0000000470</v>
          </cell>
          <cell r="AK129" t="str">
            <v>BHT</v>
          </cell>
          <cell r="AL129" t="str">
            <v>A001</v>
          </cell>
          <cell r="AM129">
            <v>20020424</v>
          </cell>
        </row>
        <row r="130">
          <cell r="AJ130" t="str">
            <v>0000000471</v>
          </cell>
          <cell r="AK130" t="str">
            <v>BHT</v>
          </cell>
          <cell r="AL130" t="str">
            <v>A001</v>
          </cell>
          <cell r="AM130">
            <v>20020424</v>
          </cell>
        </row>
        <row r="131">
          <cell r="AJ131" t="str">
            <v>0000000472</v>
          </cell>
          <cell r="AK131" t="str">
            <v>BHT</v>
          </cell>
          <cell r="AL131" t="str">
            <v>A001</v>
          </cell>
          <cell r="AM131">
            <v>20020424</v>
          </cell>
        </row>
        <row r="132">
          <cell r="AJ132" t="str">
            <v>0000000473</v>
          </cell>
          <cell r="AK132" t="str">
            <v>BHT</v>
          </cell>
          <cell r="AL132" t="str">
            <v>A001</v>
          </cell>
          <cell r="AM132">
            <v>20020424</v>
          </cell>
        </row>
        <row r="133">
          <cell r="AJ133" t="str">
            <v>0000000474</v>
          </cell>
          <cell r="AK133" t="str">
            <v>BHT</v>
          </cell>
          <cell r="AL133" t="str">
            <v>A001</v>
          </cell>
          <cell r="AM133">
            <v>20020424</v>
          </cell>
        </row>
        <row r="134">
          <cell r="AJ134" t="str">
            <v>0000000475</v>
          </cell>
          <cell r="AK134" t="str">
            <v>BHT</v>
          </cell>
          <cell r="AL134" t="str">
            <v>A001</v>
          </cell>
          <cell r="AM134">
            <v>20020424</v>
          </cell>
        </row>
        <row r="135">
          <cell r="AJ135" t="str">
            <v>0000000476</v>
          </cell>
          <cell r="AK135" t="str">
            <v>BHT</v>
          </cell>
          <cell r="AL135" t="str">
            <v>A001</v>
          </cell>
          <cell r="AM135">
            <v>20020424</v>
          </cell>
        </row>
        <row r="136">
          <cell r="AJ136" t="str">
            <v>0000000477</v>
          </cell>
          <cell r="AK136" t="str">
            <v>BHT</v>
          </cell>
          <cell r="AL136" t="str">
            <v>A001</v>
          </cell>
          <cell r="AM136">
            <v>20020424</v>
          </cell>
        </row>
        <row r="137">
          <cell r="AJ137" t="str">
            <v>0000000493</v>
          </cell>
          <cell r="AK137" t="str">
            <v>BHT</v>
          </cell>
          <cell r="AL137" t="str">
            <v>A001</v>
          </cell>
          <cell r="AM137">
            <v>20020425</v>
          </cell>
        </row>
        <row r="138">
          <cell r="AJ138" t="str">
            <v>0000000494</v>
          </cell>
          <cell r="AK138" t="str">
            <v>BHT</v>
          </cell>
          <cell r="AL138" t="str">
            <v>A001</v>
          </cell>
          <cell r="AM138">
            <v>20020425</v>
          </cell>
        </row>
        <row r="139">
          <cell r="AJ139" t="str">
            <v>0000000495</v>
          </cell>
          <cell r="AK139" t="str">
            <v>BHT</v>
          </cell>
          <cell r="AL139" t="str">
            <v>A001</v>
          </cell>
          <cell r="AM139">
            <v>20020425</v>
          </cell>
        </row>
        <row r="140">
          <cell r="AJ140" t="str">
            <v>0000000496</v>
          </cell>
          <cell r="AK140" t="str">
            <v>BHT</v>
          </cell>
          <cell r="AL140" t="str">
            <v>A001</v>
          </cell>
          <cell r="AM140">
            <v>20020425</v>
          </cell>
        </row>
        <row r="141">
          <cell r="AJ141" t="str">
            <v>0000000497</v>
          </cell>
          <cell r="AK141" t="str">
            <v>BHT</v>
          </cell>
          <cell r="AL141" t="str">
            <v>A001</v>
          </cell>
          <cell r="AM141">
            <v>20020425</v>
          </cell>
        </row>
        <row r="142">
          <cell r="AJ142" t="str">
            <v>0000000498</v>
          </cell>
          <cell r="AK142" t="str">
            <v>BHT</v>
          </cell>
          <cell r="AL142" t="str">
            <v>A001</v>
          </cell>
          <cell r="AM142">
            <v>20020425</v>
          </cell>
        </row>
        <row r="143">
          <cell r="AJ143" t="str">
            <v>0000000499</v>
          </cell>
          <cell r="AK143" t="str">
            <v>BHT</v>
          </cell>
          <cell r="AL143" t="str">
            <v>A001</v>
          </cell>
          <cell r="AM143">
            <v>20020425</v>
          </cell>
        </row>
        <row r="144">
          <cell r="AJ144" t="str">
            <v>0000000522</v>
          </cell>
          <cell r="AK144" t="str">
            <v>BHT</v>
          </cell>
          <cell r="AL144" t="str">
            <v>A001</v>
          </cell>
          <cell r="AM144">
            <v>20020426</v>
          </cell>
        </row>
        <row r="145">
          <cell r="AJ145" t="str">
            <v>0000000523</v>
          </cell>
          <cell r="AK145" t="str">
            <v>BHT</v>
          </cell>
          <cell r="AL145" t="str">
            <v>A001</v>
          </cell>
          <cell r="AM145">
            <v>20020426</v>
          </cell>
        </row>
        <row r="146">
          <cell r="AJ146" t="str">
            <v>0000000524</v>
          </cell>
          <cell r="AK146" t="str">
            <v>BHT</v>
          </cell>
          <cell r="AL146" t="str">
            <v>A001</v>
          </cell>
          <cell r="AM146">
            <v>20020426</v>
          </cell>
        </row>
        <row r="147">
          <cell r="AJ147" t="str">
            <v>0000000525</v>
          </cell>
          <cell r="AK147" t="str">
            <v>BHT</v>
          </cell>
          <cell r="AL147" t="str">
            <v>A001</v>
          </cell>
          <cell r="AM147">
            <v>20020426</v>
          </cell>
        </row>
        <row r="148">
          <cell r="AJ148" t="str">
            <v>0000000526</v>
          </cell>
          <cell r="AK148" t="str">
            <v>BHT</v>
          </cell>
          <cell r="AL148" t="str">
            <v>A001</v>
          </cell>
          <cell r="AM148">
            <v>20020426</v>
          </cell>
        </row>
        <row r="149">
          <cell r="AJ149" t="str">
            <v>0000000527</v>
          </cell>
          <cell r="AK149" t="str">
            <v>BHT</v>
          </cell>
          <cell r="AL149" t="str">
            <v>A001</v>
          </cell>
          <cell r="AM149">
            <v>20020426</v>
          </cell>
        </row>
        <row r="150">
          <cell r="AJ150" t="str">
            <v>0000000528</v>
          </cell>
          <cell r="AK150" t="str">
            <v>BHT</v>
          </cell>
          <cell r="AL150" t="str">
            <v>A001</v>
          </cell>
          <cell r="AM150">
            <v>20020426</v>
          </cell>
        </row>
        <row r="151">
          <cell r="AJ151" t="str">
            <v>0000000552</v>
          </cell>
          <cell r="AK151" t="str">
            <v>BHT</v>
          </cell>
          <cell r="AL151" t="str">
            <v>A001</v>
          </cell>
          <cell r="AM151">
            <v>20020426</v>
          </cell>
        </row>
        <row r="152">
          <cell r="AJ152" t="str">
            <v>0000000553</v>
          </cell>
          <cell r="AK152" t="str">
            <v>BHT</v>
          </cell>
          <cell r="AL152" t="str">
            <v>A001</v>
          </cell>
          <cell r="AM152">
            <v>20020426</v>
          </cell>
        </row>
        <row r="153">
          <cell r="AJ153" t="str">
            <v>0000000559</v>
          </cell>
          <cell r="AK153" t="str">
            <v>BHT</v>
          </cell>
          <cell r="AL153" t="str">
            <v>A001</v>
          </cell>
          <cell r="AM153">
            <v>20020426</v>
          </cell>
        </row>
        <row r="154">
          <cell r="AJ154" t="str">
            <v>0000000560</v>
          </cell>
          <cell r="AK154" t="str">
            <v>BHT</v>
          </cell>
          <cell r="AL154" t="str">
            <v>A001</v>
          </cell>
          <cell r="AM154">
            <v>20020426</v>
          </cell>
        </row>
        <row r="155">
          <cell r="AJ155" t="str">
            <v>0000000561</v>
          </cell>
          <cell r="AK155" t="str">
            <v>BHT</v>
          </cell>
          <cell r="AL155" t="str">
            <v>A001</v>
          </cell>
          <cell r="AM155">
            <v>20020426</v>
          </cell>
        </row>
        <row r="156">
          <cell r="AJ156" t="str">
            <v>0000000562</v>
          </cell>
          <cell r="AK156" t="str">
            <v>BHT</v>
          </cell>
          <cell r="AL156" t="str">
            <v>A001</v>
          </cell>
          <cell r="AM156">
            <v>20020426</v>
          </cell>
        </row>
        <row r="157">
          <cell r="AJ157" t="str">
            <v>0000000568</v>
          </cell>
          <cell r="AK157" t="str">
            <v>BHT</v>
          </cell>
          <cell r="AL157" t="str">
            <v>A001</v>
          </cell>
          <cell r="AM157">
            <v>20020427</v>
          </cell>
        </row>
        <row r="158">
          <cell r="AJ158" t="str">
            <v>0000000569</v>
          </cell>
          <cell r="AK158" t="str">
            <v>BHT</v>
          </cell>
          <cell r="AL158" t="str">
            <v>A001</v>
          </cell>
          <cell r="AM158">
            <v>20020427</v>
          </cell>
        </row>
        <row r="159">
          <cell r="AJ159" t="str">
            <v>0000000570</v>
          </cell>
          <cell r="AK159" t="str">
            <v>BHT</v>
          </cell>
          <cell r="AL159" t="str">
            <v>A001</v>
          </cell>
          <cell r="AM159">
            <v>20020427</v>
          </cell>
        </row>
        <row r="160">
          <cell r="AJ160" t="str">
            <v>0000000571</v>
          </cell>
          <cell r="AK160" t="str">
            <v>BHT</v>
          </cell>
          <cell r="AL160" t="str">
            <v>A001</v>
          </cell>
          <cell r="AM160">
            <v>20020427</v>
          </cell>
        </row>
        <row r="161">
          <cell r="AJ161" t="str">
            <v>0000000578</v>
          </cell>
          <cell r="AK161" t="str">
            <v>BHT</v>
          </cell>
          <cell r="AL161" t="str">
            <v>A001</v>
          </cell>
          <cell r="AM161">
            <v>20020429</v>
          </cell>
        </row>
        <row r="162">
          <cell r="AJ162" t="str">
            <v>0000000579</v>
          </cell>
          <cell r="AK162" t="str">
            <v>BHT</v>
          </cell>
          <cell r="AL162" t="str">
            <v>A001</v>
          </cell>
          <cell r="AM162">
            <v>20020429</v>
          </cell>
        </row>
        <row r="163">
          <cell r="AJ163" t="str">
            <v>0000000580</v>
          </cell>
          <cell r="AK163" t="str">
            <v>BHT</v>
          </cell>
          <cell r="AL163" t="str">
            <v>A001</v>
          </cell>
          <cell r="AM163">
            <v>20020429</v>
          </cell>
        </row>
        <row r="164">
          <cell r="AJ164" t="str">
            <v>0000000581</v>
          </cell>
          <cell r="AK164" t="str">
            <v>BHT</v>
          </cell>
          <cell r="AL164" t="str">
            <v>A001</v>
          </cell>
          <cell r="AM164">
            <v>20020429</v>
          </cell>
        </row>
        <row r="165">
          <cell r="AJ165" t="str">
            <v>0000000582</v>
          </cell>
          <cell r="AK165" t="str">
            <v>BHT</v>
          </cell>
          <cell r="AL165" t="str">
            <v>A001</v>
          </cell>
          <cell r="AM165">
            <v>20020429</v>
          </cell>
        </row>
        <row r="166">
          <cell r="AJ166" t="str">
            <v>0000000583</v>
          </cell>
          <cell r="AK166" t="str">
            <v>BHT</v>
          </cell>
          <cell r="AL166" t="str">
            <v>A001</v>
          </cell>
          <cell r="AM166">
            <v>20020429</v>
          </cell>
        </row>
        <row r="167">
          <cell r="AJ167" t="str">
            <v>0000000602</v>
          </cell>
          <cell r="AK167" t="str">
            <v>BHT</v>
          </cell>
          <cell r="AL167" t="str">
            <v>A001</v>
          </cell>
          <cell r="AM167">
            <v>20020429</v>
          </cell>
        </row>
        <row r="168">
          <cell r="AJ168" t="str">
            <v>0000000603</v>
          </cell>
          <cell r="AK168" t="str">
            <v>BHT</v>
          </cell>
          <cell r="AL168" t="str">
            <v>A001</v>
          </cell>
          <cell r="AM168">
            <v>20020429</v>
          </cell>
        </row>
        <row r="169">
          <cell r="AJ169" t="str">
            <v>0000000611</v>
          </cell>
          <cell r="AK169" t="str">
            <v>BHT</v>
          </cell>
          <cell r="AL169" t="str">
            <v>A001</v>
          </cell>
          <cell r="AM169">
            <v>20020430</v>
          </cell>
        </row>
        <row r="170">
          <cell r="AJ170" t="str">
            <v>0000000612</v>
          </cell>
          <cell r="AK170" t="str">
            <v>BHT</v>
          </cell>
          <cell r="AL170" t="str">
            <v>A001</v>
          </cell>
          <cell r="AM170">
            <v>20020430</v>
          </cell>
        </row>
        <row r="171">
          <cell r="AJ171" t="str">
            <v>0000000613</v>
          </cell>
          <cell r="AK171" t="str">
            <v>BHT</v>
          </cell>
          <cell r="AL171" t="str">
            <v>A001</v>
          </cell>
          <cell r="AM171">
            <v>20020430</v>
          </cell>
        </row>
        <row r="172">
          <cell r="AJ172" t="str">
            <v>0000000614</v>
          </cell>
          <cell r="AK172" t="str">
            <v>BHT</v>
          </cell>
          <cell r="AL172" t="str">
            <v>A001</v>
          </cell>
          <cell r="AM172">
            <v>20020430</v>
          </cell>
        </row>
        <row r="173">
          <cell r="AJ173" t="str">
            <v>0000000615</v>
          </cell>
          <cell r="AK173" t="str">
            <v>BHT</v>
          </cell>
          <cell r="AL173" t="str">
            <v>A001</v>
          </cell>
          <cell r="AM173">
            <v>20020430</v>
          </cell>
        </row>
        <row r="174">
          <cell r="AJ174" t="str">
            <v>0000000616</v>
          </cell>
          <cell r="AK174" t="str">
            <v>BHT</v>
          </cell>
          <cell r="AL174" t="str">
            <v>A001</v>
          </cell>
          <cell r="AM174">
            <v>20020430</v>
          </cell>
        </row>
        <row r="175">
          <cell r="AJ175" t="str">
            <v>0000000617</v>
          </cell>
          <cell r="AK175" t="str">
            <v>BHT</v>
          </cell>
          <cell r="AL175" t="str">
            <v>A001</v>
          </cell>
          <cell r="AM175">
            <v>20020430</v>
          </cell>
        </row>
        <row r="176">
          <cell r="AJ176" t="str">
            <v>0000000618</v>
          </cell>
          <cell r="AK176" t="str">
            <v>BHT</v>
          </cell>
          <cell r="AL176" t="str">
            <v>A001</v>
          </cell>
          <cell r="AM176">
            <v>20020430</v>
          </cell>
        </row>
        <row r="177">
          <cell r="AJ177" t="str">
            <v>0000000246</v>
          </cell>
          <cell r="AK177" t="str">
            <v>BHT</v>
          </cell>
          <cell r="AL177" t="str">
            <v>A002</v>
          </cell>
          <cell r="AM177">
            <v>20020409</v>
          </cell>
        </row>
        <row r="178">
          <cell r="AJ178" t="str">
            <v>0000000247</v>
          </cell>
          <cell r="AK178" t="str">
            <v>BHT</v>
          </cell>
          <cell r="AL178" t="str">
            <v>A002</v>
          </cell>
          <cell r="AM178">
            <v>20020409</v>
          </cell>
        </row>
        <row r="179">
          <cell r="AJ179" t="str">
            <v>0000000248</v>
          </cell>
          <cell r="AK179" t="str">
            <v>BHT</v>
          </cell>
          <cell r="AL179" t="str">
            <v>A002</v>
          </cell>
          <cell r="AM179">
            <v>20020409</v>
          </cell>
        </row>
        <row r="180">
          <cell r="AJ180" t="str">
            <v>0000000249</v>
          </cell>
          <cell r="AK180" t="str">
            <v>BHT</v>
          </cell>
          <cell r="AL180" t="str">
            <v>A002</v>
          </cell>
          <cell r="AM180">
            <v>20020409</v>
          </cell>
        </row>
        <row r="181">
          <cell r="AJ181" t="str">
            <v>0000000250</v>
          </cell>
          <cell r="AK181" t="str">
            <v>BHT</v>
          </cell>
          <cell r="AL181" t="str">
            <v>A002</v>
          </cell>
          <cell r="AM181">
            <v>20020409</v>
          </cell>
        </row>
        <row r="182">
          <cell r="AJ182" t="str">
            <v>0000000251</v>
          </cell>
          <cell r="AK182" t="str">
            <v>BHT</v>
          </cell>
          <cell r="AL182" t="str">
            <v>A002</v>
          </cell>
          <cell r="AM182">
            <v>20020409</v>
          </cell>
        </row>
        <row r="183">
          <cell r="AJ183" t="str">
            <v>0000000252</v>
          </cell>
          <cell r="AK183" t="str">
            <v>BHT</v>
          </cell>
          <cell r="AL183" t="str">
            <v>A002</v>
          </cell>
          <cell r="AM183">
            <v>20020409</v>
          </cell>
        </row>
        <row r="184">
          <cell r="AJ184" t="str">
            <v>0000000253</v>
          </cell>
          <cell r="AK184" t="str">
            <v>BHT</v>
          </cell>
          <cell r="AL184" t="str">
            <v>A002</v>
          </cell>
          <cell r="AM184">
            <v>20020409</v>
          </cell>
        </row>
        <row r="185">
          <cell r="AJ185" t="str">
            <v>0000000254</v>
          </cell>
          <cell r="AK185" t="str">
            <v>BHT</v>
          </cell>
          <cell r="AL185" t="str">
            <v>A002</v>
          </cell>
          <cell r="AM185">
            <v>20020409</v>
          </cell>
        </row>
        <row r="186">
          <cell r="AJ186" t="str">
            <v>0000000086</v>
          </cell>
          <cell r="AK186" t="str">
            <v>BHT</v>
          </cell>
          <cell r="AL186" t="str">
            <v>F001</v>
          </cell>
          <cell r="AM186">
            <v>20020403</v>
          </cell>
        </row>
        <row r="187">
          <cell r="AJ187" t="str">
            <v>0000000087</v>
          </cell>
          <cell r="AK187" t="str">
            <v>BHT</v>
          </cell>
          <cell r="AL187" t="str">
            <v>F001</v>
          </cell>
          <cell r="AM187">
            <v>20020403</v>
          </cell>
        </row>
        <row r="188">
          <cell r="AJ188" t="str">
            <v>0000000105</v>
          </cell>
          <cell r="AK188" t="str">
            <v>BHT</v>
          </cell>
          <cell r="AL188" t="str">
            <v>F001</v>
          </cell>
          <cell r="AM188">
            <v>20020404</v>
          </cell>
        </row>
        <row r="189">
          <cell r="AJ189" t="str">
            <v>0000000332</v>
          </cell>
          <cell r="AK189" t="str">
            <v>BHT</v>
          </cell>
          <cell r="AL189" t="str">
            <v>F001</v>
          </cell>
          <cell r="AM189">
            <v>20020418</v>
          </cell>
        </row>
        <row r="190">
          <cell r="AJ190" t="str">
            <v>0000000016</v>
          </cell>
          <cell r="AK190" t="str">
            <v>BHT</v>
          </cell>
          <cell r="AL190" t="str">
            <v>H001</v>
          </cell>
          <cell r="AM190">
            <v>20020401</v>
          </cell>
        </row>
        <row r="191">
          <cell r="AJ191" t="str">
            <v>0000000017</v>
          </cell>
          <cell r="AK191" t="str">
            <v>BHT</v>
          </cell>
          <cell r="AL191" t="str">
            <v>H001</v>
          </cell>
          <cell r="AM191">
            <v>20020401</v>
          </cell>
        </row>
        <row r="192">
          <cell r="AJ192" t="str">
            <v>0000000018</v>
          </cell>
          <cell r="AK192" t="str">
            <v>BHT</v>
          </cell>
          <cell r="AL192" t="str">
            <v>H001</v>
          </cell>
          <cell r="AM192">
            <v>20020401</v>
          </cell>
        </row>
        <row r="193">
          <cell r="AJ193" t="str">
            <v>0000000019</v>
          </cell>
          <cell r="AK193" t="str">
            <v>BHT</v>
          </cell>
          <cell r="AL193" t="str">
            <v>H001</v>
          </cell>
          <cell r="AM193">
            <v>20020401</v>
          </cell>
        </row>
        <row r="194">
          <cell r="AJ194" t="str">
            <v>0000000020</v>
          </cell>
          <cell r="AK194" t="str">
            <v>BHT</v>
          </cell>
          <cell r="AL194" t="str">
            <v>H001</v>
          </cell>
          <cell r="AM194">
            <v>20020401</v>
          </cell>
        </row>
        <row r="195">
          <cell r="AJ195" t="str">
            <v>0000000021</v>
          </cell>
          <cell r="AK195" t="str">
            <v>BHT</v>
          </cell>
          <cell r="AL195" t="str">
            <v>H001</v>
          </cell>
          <cell r="AM195">
            <v>20020401</v>
          </cell>
        </row>
        <row r="196">
          <cell r="AJ196" t="str">
            <v>0000000022</v>
          </cell>
          <cell r="AK196" t="str">
            <v>BHT</v>
          </cell>
          <cell r="AL196" t="str">
            <v>H001</v>
          </cell>
          <cell r="AM196">
            <v>20020401</v>
          </cell>
        </row>
        <row r="197">
          <cell r="AJ197" t="str">
            <v>0000000023</v>
          </cell>
          <cell r="AK197" t="str">
            <v>BHT</v>
          </cell>
          <cell r="AL197" t="str">
            <v>H001</v>
          </cell>
          <cell r="AM197">
            <v>20020401</v>
          </cell>
        </row>
        <row r="198">
          <cell r="AJ198" t="str">
            <v>0000000024</v>
          </cell>
          <cell r="AK198" t="str">
            <v>BHT</v>
          </cell>
          <cell r="AL198" t="str">
            <v>H001</v>
          </cell>
          <cell r="AM198">
            <v>20020401</v>
          </cell>
        </row>
        <row r="199">
          <cell r="AJ199" t="str">
            <v>0000000049</v>
          </cell>
          <cell r="AK199" t="str">
            <v>BHT</v>
          </cell>
          <cell r="AL199" t="str">
            <v>H001</v>
          </cell>
          <cell r="AM199">
            <v>20020402</v>
          </cell>
        </row>
        <row r="200">
          <cell r="AJ200" t="str">
            <v>0000000050</v>
          </cell>
          <cell r="AK200" t="str">
            <v>BHT</v>
          </cell>
          <cell r="AL200" t="str">
            <v>H001</v>
          </cell>
          <cell r="AM200">
            <v>20020402</v>
          </cell>
        </row>
        <row r="201">
          <cell r="AJ201" t="str">
            <v>0000000051</v>
          </cell>
          <cell r="AK201" t="str">
            <v>BHT</v>
          </cell>
          <cell r="AL201" t="str">
            <v>H001</v>
          </cell>
          <cell r="AM201">
            <v>20020402</v>
          </cell>
        </row>
        <row r="202">
          <cell r="AJ202" t="str">
            <v>0000000052</v>
          </cell>
          <cell r="AK202" t="str">
            <v>BHT</v>
          </cell>
          <cell r="AL202" t="str">
            <v>H001</v>
          </cell>
          <cell r="AM202">
            <v>20020402</v>
          </cell>
        </row>
        <row r="203">
          <cell r="AJ203" t="str">
            <v>0000000053</v>
          </cell>
          <cell r="AK203" t="str">
            <v>BHT</v>
          </cell>
          <cell r="AL203" t="str">
            <v>H001</v>
          </cell>
          <cell r="AM203">
            <v>20020402</v>
          </cell>
        </row>
        <row r="204">
          <cell r="AJ204" t="str">
            <v>0000000054</v>
          </cell>
          <cell r="AK204" t="str">
            <v>BHT</v>
          </cell>
          <cell r="AL204" t="str">
            <v>H001</v>
          </cell>
          <cell r="AM204">
            <v>20020402</v>
          </cell>
        </row>
        <row r="205">
          <cell r="AJ205" t="str">
            <v>0000000055</v>
          </cell>
          <cell r="AK205" t="str">
            <v>BHT</v>
          </cell>
          <cell r="AL205" t="str">
            <v>H001</v>
          </cell>
          <cell r="AM205">
            <v>20020402</v>
          </cell>
        </row>
        <row r="206">
          <cell r="AJ206" t="str">
            <v>0000000056</v>
          </cell>
          <cell r="AK206" t="str">
            <v>BHT</v>
          </cell>
          <cell r="AL206" t="str">
            <v>H001</v>
          </cell>
          <cell r="AM206">
            <v>20020402</v>
          </cell>
        </row>
        <row r="207">
          <cell r="AJ207" t="str">
            <v>0000000057</v>
          </cell>
          <cell r="AK207" t="str">
            <v>BHT</v>
          </cell>
          <cell r="AL207" t="str">
            <v>H001</v>
          </cell>
          <cell r="AM207">
            <v>20020402</v>
          </cell>
        </row>
        <row r="208">
          <cell r="AJ208" t="str">
            <v>0000000058</v>
          </cell>
          <cell r="AK208" t="str">
            <v>BHT</v>
          </cell>
          <cell r="AL208" t="str">
            <v>H001</v>
          </cell>
          <cell r="AM208">
            <v>20020402</v>
          </cell>
        </row>
        <row r="209">
          <cell r="AJ209" t="str">
            <v>0000000059</v>
          </cell>
          <cell r="AK209" t="str">
            <v>BHT</v>
          </cell>
          <cell r="AL209" t="str">
            <v>H001</v>
          </cell>
          <cell r="AM209">
            <v>20020402</v>
          </cell>
        </row>
        <row r="210">
          <cell r="AJ210" t="str">
            <v>0000000060</v>
          </cell>
          <cell r="AK210" t="str">
            <v>BHT</v>
          </cell>
          <cell r="AL210" t="str">
            <v>H001</v>
          </cell>
          <cell r="AM210">
            <v>20020402</v>
          </cell>
        </row>
        <row r="211">
          <cell r="AJ211" t="str">
            <v>0000000075</v>
          </cell>
          <cell r="AK211" t="str">
            <v>BHT</v>
          </cell>
          <cell r="AL211" t="str">
            <v>H001</v>
          </cell>
          <cell r="AM211">
            <v>20020403</v>
          </cell>
        </row>
        <row r="212">
          <cell r="AJ212" t="str">
            <v>0000000076</v>
          </cell>
          <cell r="AK212" t="str">
            <v>BHT</v>
          </cell>
          <cell r="AL212" t="str">
            <v>H001</v>
          </cell>
          <cell r="AM212">
            <v>20020403</v>
          </cell>
        </row>
        <row r="213">
          <cell r="AJ213" t="str">
            <v>0000000077</v>
          </cell>
          <cell r="AK213" t="str">
            <v>BHT</v>
          </cell>
          <cell r="AL213" t="str">
            <v>H001</v>
          </cell>
          <cell r="AM213">
            <v>20020403</v>
          </cell>
        </row>
        <row r="214">
          <cell r="AJ214" t="str">
            <v>0000000078</v>
          </cell>
          <cell r="AK214" t="str">
            <v>BHT</v>
          </cell>
          <cell r="AL214" t="str">
            <v>H001</v>
          </cell>
          <cell r="AM214">
            <v>20020403</v>
          </cell>
        </row>
        <row r="215">
          <cell r="AJ215" t="str">
            <v>0000000079</v>
          </cell>
          <cell r="AK215" t="str">
            <v>BHT</v>
          </cell>
          <cell r="AL215" t="str">
            <v>H001</v>
          </cell>
          <cell r="AM215">
            <v>20020403</v>
          </cell>
        </row>
        <row r="216">
          <cell r="AJ216" t="str">
            <v>0000000080</v>
          </cell>
          <cell r="AK216" t="str">
            <v>BHT</v>
          </cell>
          <cell r="AL216" t="str">
            <v>H001</v>
          </cell>
          <cell r="AM216">
            <v>20020403</v>
          </cell>
        </row>
        <row r="217">
          <cell r="AJ217" t="str">
            <v>0000000081</v>
          </cell>
          <cell r="AK217" t="str">
            <v>BHT</v>
          </cell>
          <cell r="AL217" t="str">
            <v>H001</v>
          </cell>
          <cell r="AM217">
            <v>20020403</v>
          </cell>
        </row>
        <row r="218">
          <cell r="AJ218" t="str">
            <v>0000000082</v>
          </cell>
          <cell r="AK218" t="str">
            <v>BHT</v>
          </cell>
          <cell r="AL218" t="str">
            <v>H001</v>
          </cell>
          <cell r="AM218">
            <v>20020403</v>
          </cell>
        </row>
        <row r="219">
          <cell r="AJ219" t="str">
            <v>0000000083</v>
          </cell>
          <cell r="AK219" t="str">
            <v>BHT</v>
          </cell>
          <cell r="AL219" t="str">
            <v>H001</v>
          </cell>
          <cell r="AM219">
            <v>20020403</v>
          </cell>
        </row>
        <row r="220">
          <cell r="AJ220" t="str">
            <v>0000000084</v>
          </cell>
          <cell r="AK220" t="str">
            <v>BHT</v>
          </cell>
          <cell r="AL220" t="str">
            <v>H001</v>
          </cell>
          <cell r="AM220">
            <v>20020403</v>
          </cell>
        </row>
        <row r="221">
          <cell r="AJ221" t="str">
            <v>0000000085</v>
          </cell>
          <cell r="AK221" t="str">
            <v>BHT</v>
          </cell>
          <cell r="AL221" t="str">
            <v>H001</v>
          </cell>
          <cell r="AM221">
            <v>20020403</v>
          </cell>
        </row>
        <row r="222">
          <cell r="AJ222" t="str">
            <v>0000000117</v>
          </cell>
          <cell r="AK222" t="str">
            <v>BHT</v>
          </cell>
          <cell r="AL222" t="str">
            <v>H001</v>
          </cell>
          <cell r="AM222">
            <v>20020404</v>
          </cell>
        </row>
        <row r="223">
          <cell r="AJ223" t="str">
            <v>0000000118</v>
          </cell>
          <cell r="AK223" t="str">
            <v>BHT</v>
          </cell>
          <cell r="AL223" t="str">
            <v>H001</v>
          </cell>
          <cell r="AM223">
            <v>20020404</v>
          </cell>
        </row>
        <row r="224">
          <cell r="AJ224" t="str">
            <v>0000000119</v>
          </cell>
          <cell r="AK224" t="str">
            <v>BHT</v>
          </cell>
          <cell r="AL224" t="str">
            <v>H001</v>
          </cell>
          <cell r="AM224">
            <v>20020404</v>
          </cell>
        </row>
        <row r="225">
          <cell r="AJ225" t="str">
            <v>0000000120</v>
          </cell>
          <cell r="AK225" t="str">
            <v>BHT</v>
          </cell>
          <cell r="AL225" t="str">
            <v>H001</v>
          </cell>
          <cell r="AM225">
            <v>20020404</v>
          </cell>
        </row>
        <row r="226">
          <cell r="AJ226" t="str">
            <v>0000000121</v>
          </cell>
          <cell r="AK226" t="str">
            <v>BHT</v>
          </cell>
          <cell r="AL226" t="str">
            <v>H001</v>
          </cell>
          <cell r="AM226">
            <v>20020404</v>
          </cell>
        </row>
        <row r="227">
          <cell r="AJ227" t="str">
            <v>0000000122</v>
          </cell>
          <cell r="AK227" t="str">
            <v>BHT</v>
          </cell>
          <cell r="AL227" t="str">
            <v>H001</v>
          </cell>
          <cell r="AM227">
            <v>20020404</v>
          </cell>
        </row>
        <row r="228">
          <cell r="AJ228" t="str">
            <v>0000000123</v>
          </cell>
          <cell r="AK228" t="str">
            <v>BHT</v>
          </cell>
          <cell r="AL228" t="str">
            <v>H001</v>
          </cell>
          <cell r="AM228">
            <v>20020404</v>
          </cell>
        </row>
        <row r="229">
          <cell r="AJ229" t="str">
            <v>0000000124</v>
          </cell>
          <cell r="AK229" t="str">
            <v>BHT</v>
          </cell>
          <cell r="AL229" t="str">
            <v>H001</v>
          </cell>
          <cell r="AM229">
            <v>20020404</v>
          </cell>
        </row>
        <row r="230">
          <cell r="AJ230" t="str">
            <v>0000000149</v>
          </cell>
          <cell r="AK230" t="str">
            <v>BHT</v>
          </cell>
          <cell r="AL230" t="str">
            <v>H001</v>
          </cell>
          <cell r="AM230">
            <v>20020405</v>
          </cell>
        </row>
        <row r="231">
          <cell r="AJ231" t="str">
            <v>0000000150</v>
          </cell>
          <cell r="AK231" t="str">
            <v>BHT</v>
          </cell>
          <cell r="AL231" t="str">
            <v>H001</v>
          </cell>
          <cell r="AM231">
            <v>20020405</v>
          </cell>
        </row>
        <row r="232">
          <cell r="AJ232" t="str">
            <v>0000000151</v>
          </cell>
          <cell r="AK232" t="str">
            <v>BHT</v>
          </cell>
          <cell r="AL232" t="str">
            <v>H001</v>
          </cell>
          <cell r="AM232">
            <v>20020405</v>
          </cell>
        </row>
        <row r="233">
          <cell r="AJ233" t="str">
            <v>0000000152</v>
          </cell>
          <cell r="AK233" t="str">
            <v>BHT</v>
          </cell>
          <cell r="AL233" t="str">
            <v>H001</v>
          </cell>
          <cell r="AM233">
            <v>20020405</v>
          </cell>
        </row>
        <row r="234">
          <cell r="AJ234" t="str">
            <v>0000000153</v>
          </cell>
          <cell r="AK234" t="str">
            <v>BHT</v>
          </cell>
          <cell r="AL234" t="str">
            <v>H001</v>
          </cell>
          <cell r="AM234">
            <v>20020405</v>
          </cell>
        </row>
        <row r="235">
          <cell r="AJ235" t="str">
            <v>0000000154</v>
          </cell>
          <cell r="AK235" t="str">
            <v>BHT</v>
          </cell>
          <cell r="AL235" t="str">
            <v>H001</v>
          </cell>
          <cell r="AM235">
            <v>20020405</v>
          </cell>
        </row>
        <row r="236">
          <cell r="AJ236" t="str">
            <v>0000000155</v>
          </cell>
          <cell r="AK236" t="str">
            <v>BHT</v>
          </cell>
          <cell r="AL236" t="str">
            <v>H001</v>
          </cell>
          <cell r="AM236">
            <v>20020405</v>
          </cell>
        </row>
        <row r="237">
          <cell r="AJ237" t="str">
            <v>0000000156</v>
          </cell>
          <cell r="AK237" t="str">
            <v>BHT</v>
          </cell>
          <cell r="AL237" t="str">
            <v>H001</v>
          </cell>
          <cell r="AM237">
            <v>20020405</v>
          </cell>
        </row>
        <row r="238">
          <cell r="AJ238" t="str">
            <v>0000000157</v>
          </cell>
          <cell r="AK238" t="str">
            <v>BHT</v>
          </cell>
          <cell r="AL238" t="str">
            <v>H001</v>
          </cell>
          <cell r="AM238">
            <v>20020405</v>
          </cell>
        </row>
        <row r="239">
          <cell r="AJ239" t="str">
            <v>0000000177</v>
          </cell>
          <cell r="AK239" t="str">
            <v>BHT</v>
          </cell>
          <cell r="AL239" t="str">
            <v>H001</v>
          </cell>
          <cell r="AM239">
            <v>20020406</v>
          </cell>
        </row>
        <row r="240">
          <cell r="AJ240" t="str">
            <v>0000000178</v>
          </cell>
          <cell r="AK240" t="str">
            <v>BHT</v>
          </cell>
          <cell r="AL240" t="str">
            <v>H001</v>
          </cell>
          <cell r="AM240">
            <v>20020406</v>
          </cell>
        </row>
        <row r="241">
          <cell r="AJ241" t="str">
            <v>0000000179</v>
          </cell>
          <cell r="AK241" t="str">
            <v>BHT</v>
          </cell>
          <cell r="AL241" t="str">
            <v>H001</v>
          </cell>
          <cell r="AM241">
            <v>20020406</v>
          </cell>
        </row>
        <row r="242">
          <cell r="AJ242" t="str">
            <v>0000000180</v>
          </cell>
          <cell r="AK242" t="str">
            <v>BHT</v>
          </cell>
          <cell r="AL242" t="str">
            <v>H001</v>
          </cell>
          <cell r="AM242">
            <v>20020406</v>
          </cell>
        </row>
        <row r="243">
          <cell r="AJ243" t="str">
            <v>0000000181</v>
          </cell>
          <cell r="AK243" t="str">
            <v>BHT</v>
          </cell>
          <cell r="AL243" t="str">
            <v>H001</v>
          </cell>
          <cell r="AM243">
            <v>20020406</v>
          </cell>
        </row>
        <row r="244">
          <cell r="AJ244" t="str">
            <v>0000000182</v>
          </cell>
          <cell r="AK244" t="str">
            <v>BHT</v>
          </cell>
          <cell r="AL244" t="str">
            <v>H001</v>
          </cell>
          <cell r="AM244">
            <v>20020406</v>
          </cell>
        </row>
        <row r="245">
          <cell r="AJ245" t="str">
            <v>0000000183</v>
          </cell>
          <cell r="AK245" t="str">
            <v>BHT</v>
          </cell>
          <cell r="AL245" t="str">
            <v>H001</v>
          </cell>
          <cell r="AM245">
            <v>20020406</v>
          </cell>
        </row>
        <row r="246">
          <cell r="AJ246" t="str">
            <v>0000000184</v>
          </cell>
          <cell r="AK246" t="str">
            <v>BHT</v>
          </cell>
          <cell r="AL246" t="str">
            <v>H001</v>
          </cell>
          <cell r="AM246">
            <v>20020406</v>
          </cell>
        </row>
        <row r="247">
          <cell r="AJ247" t="str">
            <v>0000000185</v>
          </cell>
          <cell r="AK247" t="str">
            <v>BHT</v>
          </cell>
          <cell r="AL247" t="str">
            <v>H001</v>
          </cell>
          <cell r="AM247">
            <v>20020406</v>
          </cell>
        </row>
        <row r="248">
          <cell r="AJ248" t="str">
            <v>0000000186</v>
          </cell>
          <cell r="AK248" t="str">
            <v>BHT</v>
          </cell>
          <cell r="AL248" t="str">
            <v>H001</v>
          </cell>
          <cell r="AM248">
            <v>20020406</v>
          </cell>
        </row>
        <row r="249">
          <cell r="AJ249" t="str">
            <v>0000000187</v>
          </cell>
          <cell r="AK249" t="str">
            <v>BHT</v>
          </cell>
          <cell r="AL249" t="str">
            <v>H001</v>
          </cell>
          <cell r="AM249">
            <v>20020406</v>
          </cell>
        </row>
        <row r="250">
          <cell r="AJ250" t="str">
            <v>0000000188</v>
          </cell>
          <cell r="AK250" t="str">
            <v>BHT</v>
          </cell>
          <cell r="AL250" t="str">
            <v>H001</v>
          </cell>
          <cell r="AM250">
            <v>20020406</v>
          </cell>
        </row>
        <row r="251">
          <cell r="AJ251" t="str">
            <v>0000000189</v>
          </cell>
          <cell r="AK251" t="str">
            <v>BHT</v>
          </cell>
          <cell r="AL251" t="str">
            <v>H001</v>
          </cell>
          <cell r="AM251">
            <v>20020406</v>
          </cell>
        </row>
        <row r="252">
          <cell r="AJ252" t="str">
            <v>0000000190</v>
          </cell>
          <cell r="AK252" t="str">
            <v>BHT</v>
          </cell>
          <cell r="AL252" t="str">
            <v>H001</v>
          </cell>
          <cell r="AM252">
            <v>20020406</v>
          </cell>
        </row>
        <row r="253">
          <cell r="AJ253" t="str">
            <v>0000000191</v>
          </cell>
          <cell r="AK253" t="str">
            <v>BHT</v>
          </cell>
          <cell r="AL253" t="str">
            <v>H001</v>
          </cell>
          <cell r="AM253">
            <v>20020406</v>
          </cell>
        </row>
        <row r="254">
          <cell r="AJ254" t="str">
            <v>0000000192</v>
          </cell>
          <cell r="AK254" t="str">
            <v>BHT</v>
          </cell>
          <cell r="AL254" t="str">
            <v>H001</v>
          </cell>
          <cell r="AM254">
            <v>20020406</v>
          </cell>
        </row>
        <row r="255">
          <cell r="AJ255" t="str">
            <v>0000000193</v>
          </cell>
          <cell r="AK255" t="str">
            <v>BHT</v>
          </cell>
          <cell r="AL255" t="str">
            <v>H001</v>
          </cell>
          <cell r="AM255">
            <v>20020406</v>
          </cell>
        </row>
        <row r="256">
          <cell r="AJ256" t="str">
            <v>0000000194</v>
          </cell>
          <cell r="AK256" t="str">
            <v>BHT</v>
          </cell>
          <cell r="AL256" t="str">
            <v>H001</v>
          </cell>
          <cell r="AM256">
            <v>20020406</v>
          </cell>
        </row>
        <row r="257">
          <cell r="AJ257" t="str">
            <v>0000000195</v>
          </cell>
          <cell r="AK257" t="str">
            <v>BHT</v>
          </cell>
          <cell r="AL257" t="str">
            <v>H001</v>
          </cell>
          <cell r="AM257">
            <v>20020406</v>
          </cell>
        </row>
        <row r="258">
          <cell r="AJ258" t="str">
            <v>0000000203</v>
          </cell>
          <cell r="AK258" t="str">
            <v>BHT</v>
          </cell>
          <cell r="AL258" t="str">
            <v>H001</v>
          </cell>
          <cell r="AM258">
            <v>20020408</v>
          </cell>
        </row>
        <row r="259">
          <cell r="AJ259" t="str">
            <v>0000000204</v>
          </cell>
          <cell r="AK259" t="str">
            <v>BHT</v>
          </cell>
          <cell r="AL259" t="str">
            <v>H001</v>
          </cell>
          <cell r="AM259">
            <v>20020408</v>
          </cell>
        </row>
        <row r="260">
          <cell r="AJ260" t="str">
            <v>0000000205</v>
          </cell>
          <cell r="AK260" t="str">
            <v>BHT</v>
          </cell>
          <cell r="AL260" t="str">
            <v>H001</v>
          </cell>
          <cell r="AM260">
            <v>20020408</v>
          </cell>
        </row>
        <row r="261">
          <cell r="AJ261" t="str">
            <v>0000000206</v>
          </cell>
          <cell r="AK261" t="str">
            <v>BHT</v>
          </cell>
          <cell r="AL261" t="str">
            <v>H001</v>
          </cell>
          <cell r="AM261">
            <v>20020408</v>
          </cell>
        </row>
        <row r="262">
          <cell r="AJ262" t="str">
            <v>0000000207</v>
          </cell>
          <cell r="AK262" t="str">
            <v>BHT</v>
          </cell>
          <cell r="AL262" t="str">
            <v>H001</v>
          </cell>
          <cell r="AM262">
            <v>20020408</v>
          </cell>
        </row>
        <row r="263">
          <cell r="AJ263" t="str">
            <v>0000000225</v>
          </cell>
          <cell r="AK263" t="str">
            <v>BHT</v>
          </cell>
          <cell r="AL263" t="str">
            <v>H001</v>
          </cell>
          <cell r="AM263">
            <v>20020409</v>
          </cell>
        </row>
        <row r="264">
          <cell r="AJ264" t="str">
            <v>0000000226</v>
          </cell>
          <cell r="AK264" t="str">
            <v>BHT</v>
          </cell>
          <cell r="AL264" t="str">
            <v>H001</v>
          </cell>
          <cell r="AM264">
            <v>20020409</v>
          </cell>
        </row>
        <row r="265">
          <cell r="AJ265" t="str">
            <v>0000000227</v>
          </cell>
          <cell r="AK265" t="str">
            <v>BHT</v>
          </cell>
          <cell r="AL265" t="str">
            <v>H001</v>
          </cell>
          <cell r="AM265">
            <v>20020409</v>
          </cell>
        </row>
        <row r="266">
          <cell r="AJ266" t="str">
            <v>0000000228</v>
          </cell>
          <cell r="AK266" t="str">
            <v>BHT</v>
          </cell>
          <cell r="AL266" t="str">
            <v>H001</v>
          </cell>
          <cell r="AM266">
            <v>20020409</v>
          </cell>
        </row>
        <row r="267">
          <cell r="AJ267" t="str">
            <v>0000000229</v>
          </cell>
          <cell r="AK267" t="str">
            <v>BHT</v>
          </cell>
          <cell r="AL267" t="str">
            <v>H001</v>
          </cell>
          <cell r="AM267">
            <v>20020409</v>
          </cell>
        </row>
        <row r="268">
          <cell r="AJ268" t="str">
            <v>0000000230</v>
          </cell>
          <cell r="AK268" t="str">
            <v>BHT</v>
          </cell>
          <cell r="AL268" t="str">
            <v>H001</v>
          </cell>
          <cell r="AM268">
            <v>20020409</v>
          </cell>
        </row>
        <row r="269">
          <cell r="AJ269" t="str">
            <v>0000000231</v>
          </cell>
          <cell r="AK269" t="str">
            <v>BHT</v>
          </cell>
          <cell r="AL269" t="str">
            <v>H001</v>
          </cell>
          <cell r="AM269">
            <v>20020409</v>
          </cell>
        </row>
        <row r="270">
          <cell r="AJ270" t="str">
            <v>0000000232</v>
          </cell>
          <cell r="AK270" t="str">
            <v>BHT</v>
          </cell>
          <cell r="AL270" t="str">
            <v>H001</v>
          </cell>
          <cell r="AM270">
            <v>20020409</v>
          </cell>
        </row>
        <row r="271">
          <cell r="AJ271" t="str">
            <v>0000000233</v>
          </cell>
          <cell r="AK271" t="str">
            <v>BHT</v>
          </cell>
          <cell r="AL271" t="str">
            <v>H001</v>
          </cell>
          <cell r="AM271">
            <v>20020409</v>
          </cell>
        </row>
        <row r="272">
          <cell r="AJ272" t="str">
            <v>0000000234</v>
          </cell>
          <cell r="AK272" t="str">
            <v>BHT</v>
          </cell>
          <cell r="AL272" t="str">
            <v>H001</v>
          </cell>
          <cell r="AM272">
            <v>20020409</v>
          </cell>
        </row>
        <row r="273">
          <cell r="AJ273" t="str">
            <v>0000000235</v>
          </cell>
          <cell r="AK273" t="str">
            <v>BHT</v>
          </cell>
          <cell r="AL273" t="str">
            <v>H001</v>
          </cell>
          <cell r="AM273">
            <v>20020409</v>
          </cell>
        </row>
        <row r="274">
          <cell r="AJ274" t="str">
            <v>0000000236</v>
          </cell>
          <cell r="AK274" t="str">
            <v>BHT</v>
          </cell>
          <cell r="AL274" t="str">
            <v>H001</v>
          </cell>
          <cell r="AM274">
            <v>20020409</v>
          </cell>
        </row>
        <row r="275">
          <cell r="AJ275" t="str">
            <v>0000000237</v>
          </cell>
          <cell r="AK275" t="str">
            <v>BHT</v>
          </cell>
          <cell r="AL275" t="str">
            <v>H001</v>
          </cell>
          <cell r="AM275">
            <v>20020409</v>
          </cell>
        </row>
        <row r="276">
          <cell r="AJ276" t="str">
            <v>0000000238</v>
          </cell>
          <cell r="AK276" t="str">
            <v>BHT</v>
          </cell>
          <cell r="AL276" t="str">
            <v>H001</v>
          </cell>
          <cell r="AM276">
            <v>20020409</v>
          </cell>
        </row>
        <row r="277">
          <cell r="AJ277" t="str">
            <v>0000000239</v>
          </cell>
          <cell r="AK277" t="str">
            <v>BHT</v>
          </cell>
          <cell r="AL277" t="str">
            <v>H001</v>
          </cell>
          <cell r="AM277">
            <v>20020409</v>
          </cell>
        </row>
        <row r="278">
          <cell r="AJ278" t="str">
            <v>0000000240</v>
          </cell>
          <cell r="AK278" t="str">
            <v>BHT</v>
          </cell>
          <cell r="AL278" t="str">
            <v>H001</v>
          </cell>
          <cell r="AM278">
            <v>20020409</v>
          </cell>
        </row>
        <row r="279">
          <cell r="AJ279" t="str">
            <v>0000000270</v>
          </cell>
          <cell r="AK279" t="str">
            <v>BHT</v>
          </cell>
          <cell r="AL279" t="str">
            <v>H001</v>
          </cell>
          <cell r="AM279">
            <v>20020410</v>
          </cell>
        </row>
        <row r="280">
          <cell r="AJ280" t="str">
            <v>0000000271</v>
          </cell>
          <cell r="AK280" t="str">
            <v>BHT</v>
          </cell>
          <cell r="AL280" t="str">
            <v>H001</v>
          </cell>
          <cell r="AM280">
            <v>20020410</v>
          </cell>
        </row>
        <row r="281">
          <cell r="AJ281" t="str">
            <v>0000000272</v>
          </cell>
          <cell r="AK281" t="str">
            <v>BHT</v>
          </cell>
          <cell r="AL281" t="str">
            <v>H001</v>
          </cell>
          <cell r="AM281">
            <v>20020410</v>
          </cell>
        </row>
        <row r="282">
          <cell r="AJ282" t="str">
            <v>0000000273</v>
          </cell>
          <cell r="AK282" t="str">
            <v>BHT</v>
          </cell>
          <cell r="AL282" t="str">
            <v>H001</v>
          </cell>
          <cell r="AM282">
            <v>20020410</v>
          </cell>
        </row>
        <row r="283">
          <cell r="AJ283" t="str">
            <v>0000000274</v>
          </cell>
          <cell r="AK283" t="str">
            <v>BHT</v>
          </cell>
          <cell r="AL283" t="str">
            <v>H001</v>
          </cell>
          <cell r="AM283">
            <v>20020410</v>
          </cell>
        </row>
        <row r="284">
          <cell r="AJ284" t="str">
            <v>0000000275</v>
          </cell>
          <cell r="AK284" t="str">
            <v>BHT</v>
          </cell>
          <cell r="AL284" t="str">
            <v>H001</v>
          </cell>
          <cell r="AM284">
            <v>20020410</v>
          </cell>
        </row>
        <row r="285">
          <cell r="AJ285" t="str">
            <v>0000000276</v>
          </cell>
          <cell r="AK285" t="str">
            <v>BHT</v>
          </cell>
          <cell r="AL285" t="str">
            <v>H001</v>
          </cell>
          <cell r="AM285">
            <v>20020410</v>
          </cell>
        </row>
        <row r="286">
          <cell r="AJ286" t="str">
            <v>0000000277</v>
          </cell>
          <cell r="AK286" t="str">
            <v>BHT</v>
          </cell>
          <cell r="AL286" t="str">
            <v>H001</v>
          </cell>
          <cell r="AM286">
            <v>20020410</v>
          </cell>
        </row>
        <row r="287">
          <cell r="AJ287" t="str">
            <v>0000000278</v>
          </cell>
          <cell r="AK287" t="str">
            <v>BHT</v>
          </cell>
          <cell r="AL287" t="str">
            <v>H001</v>
          </cell>
          <cell r="AM287">
            <v>20020410</v>
          </cell>
        </row>
        <row r="288">
          <cell r="AJ288" t="str">
            <v>0000000279</v>
          </cell>
          <cell r="AK288" t="str">
            <v>BHT</v>
          </cell>
          <cell r="AL288" t="str">
            <v>H001</v>
          </cell>
          <cell r="AM288">
            <v>20020410</v>
          </cell>
        </row>
        <row r="289">
          <cell r="AJ289" t="str">
            <v>0000000280</v>
          </cell>
          <cell r="AK289" t="str">
            <v>BHT</v>
          </cell>
          <cell r="AL289" t="str">
            <v>H001</v>
          </cell>
          <cell r="AM289">
            <v>20020410</v>
          </cell>
        </row>
        <row r="290">
          <cell r="AJ290" t="str">
            <v>0000000281</v>
          </cell>
          <cell r="AK290" t="str">
            <v>BHT</v>
          </cell>
          <cell r="AL290" t="str">
            <v>H001</v>
          </cell>
          <cell r="AM290">
            <v>20020410</v>
          </cell>
        </row>
        <row r="291">
          <cell r="AJ291" t="str">
            <v>0000000282</v>
          </cell>
          <cell r="AK291" t="str">
            <v>BHT</v>
          </cell>
          <cell r="AL291" t="str">
            <v>H001</v>
          </cell>
          <cell r="AM291">
            <v>20020410</v>
          </cell>
        </row>
        <row r="292">
          <cell r="AJ292" t="str">
            <v>0000000283</v>
          </cell>
          <cell r="AK292" t="str">
            <v>BHT</v>
          </cell>
          <cell r="AL292" t="str">
            <v>H001</v>
          </cell>
          <cell r="AM292">
            <v>20020410</v>
          </cell>
        </row>
        <row r="293">
          <cell r="AJ293" t="str">
            <v>0000000284</v>
          </cell>
          <cell r="AK293" t="str">
            <v>BHT</v>
          </cell>
          <cell r="AL293" t="str">
            <v>H001</v>
          </cell>
          <cell r="AM293">
            <v>20020410</v>
          </cell>
        </row>
        <row r="294">
          <cell r="AJ294" t="str">
            <v>0000000294</v>
          </cell>
          <cell r="AK294" t="str">
            <v>BHT</v>
          </cell>
          <cell r="AL294" t="str">
            <v>H001</v>
          </cell>
          <cell r="AM294">
            <v>20020411</v>
          </cell>
        </row>
        <row r="295">
          <cell r="AJ295" t="str">
            <v>0000000295</v>
          </cell>
          <cell r="AK295" t="str">
            <v>BHT</v>
          </cell>
          <cell r="AL295" t="str">
            <v>H001</v>
          </cell>
          <cell r="AM295">
            <v>20020411</v>
          </cell>
        </row>
        <row r="296">
          <cell r="AJ296" t="str">
            <v>0000000296</v>
          </cell>
          <cell r="AK296" t="str">
            <v>BHT</v>
          </cell>
          <cell r="AL296" t="str">
            <v>H001</v>
          </cell>
          <cell r="AM296">
            <v>20020411</v>
          </cell>
        </row>
        <row r="297">
          <cell r="AJ297" t="str">
            <v>0000000297</v>
          </cell>
          <cell r="AK297" t="str">
            <v>BHT</v>
          </cell>
          <cell r="AL297" t="str">
            <v>H001</v>
          </cell>
          <cell r="AM297">
            <v>20020411</v>
          </cell>
        </row>
        <row r="298">
          <cell r="AJ298" t="str">
            <v>0000000298</v>
          </cell>
          <cell r="AK298" t="str">
            <v>BHT</v>
          </cell>
          <cell r="AL298" t="str">
            <v>H001</v>
          </cell>
          <cell r="AM298">
            <v>20020411</v>
          </cell>
        </row>
        <row r="299">
          <cell r="AJ299" t="str">
            <v>0000000299</v>
          </cell>
          <cell r="AK299" t="str">
            <v>BHT</v>
          </cell>
          <cell r="AL299" t="str">
            <v>H001</v>
          </cell>
          <cell r="AM299">
            <v>20020411</v>
          </cell>
        </row>
        <row r="300">
          <cell r="AJ300" t="str">
            <v>0000000300</v>
          </cell>
          <cell r="AK300" t="str">
            <v>BHT</v>
          </cell>
          <cell r="AL300" t="str">
            <v>H001</v>
          </cell>
          <cell r="AM300">
            <v>20020411</v>
          </cell>
        </row>
        <row r="301">
          <cell r="AJ301" t="str">
            <v>0000000301</v>
          </cell>
          <cell r="AK301" t="str">
            <v>BHT</v>
          </cell>
          <cell r="AL301" t="str">
            <v>H001</v>
          </cell>
          <cell r="AM301">
            <v>20020411</v>
          </cell>
        </row>
        <row r="302">
          <cell r="AJ302" t="str">
            <v>0000000302</v>
          </cell>
          <cell r="AK302" t="str">
            <v>BHT</v>
          </cell>
          <cell r="AL302" t="str">
            <v>H001</v>
          </cell>
          <cell r="AM302">
            <v>20020411</v>
          </cell>
        </row>
        <row r="303">
          <cell r="AJ303" t="str">
            <v>0000000303</v>
          </cell>
          <cell r="AK303" t="str">
            <v>BHT</v>
          </cell>
          <cell r="AL303" t="str">
            <v>H001</v>
          </cell>
          <cell r="AM303">
            <v>20020411</v>
          </cell>
        </row>
        <row r="304">
          <cell r="AJ304" t="str">
            <v>0000000304</v>
          </cell>
          <cell r="AK304" t="str">
            <v>BHT</v>
          </cell>
          <cell r="AL304" t="str">
            <v>H001</v>
          </cell>
          <cell r="AM304">
            <v>20020411</v>
          </cell>
        </row>
        <row r="305">
          <cell r="AJ305" t="str">
            <v>0000000305</v>
          </cell>
          <cell r="AK305" t="str">
            <v>BHT</v>
          </cell>
          <cell r="AL305" t="str">
            <v>H001</v>
          </cell>
          <cell r="AM305">
            <v>20020411</v>
          </cell>
        </row>
        <row r="306">
          <cell r="AJ306" t="str">
            <v>0000000306</v>
          </cell>
          <cell r="AK306" t="str">
            <v>BHT</v>
          </cell>
          <cell r="AL306" t="str">
            <v>H001</v>
          </cell>
          <cell r="AM306">
            <v>20020411</v>
          </cell>
        </row>
        <row r="307">
          <cell r="AJ307" t="str">
            <v>0000000325</v>
          </cell>
          <cell r="AK307" t="str">
            <v>BHT</v>
          </cell>
          <cell r="AL307" t="str">
            <v>H001</v>
          </cell>
          <cell r="AM307">
            <v>20020412</v>
          </cell>
        </row>
        <row r="308">
          <cell r="AJ308" t="str">
            <v>0000000326</v>
          </cell>
          <cell r="AK308" t="str">
            <v>BHT</v>
          </cell>
          <cell r="AL308" t="str">
            <v>H001</v>
          </cell>
          <cell r="AM308">
            <v>20020412</v>
          </cell>
        </row>
        <row r="309">
          <cell r="AJ309" t="str">
            <v>0000000335</v>
          </cell>
          <cell r="AK309" t="str">
            <v>BHT</v>
          </cell>
          <cell r="AL309" t="str">
            <v>H001</v>
          </cell>
          <cell r="AM309">
            <v>20020418</v>
          </cell>
        </row>
        <row r="310">
          <cell r="AJ310" t="str">
            <v>0000000336</v>
          </cell>
          <cell r="AK310" t="str">
            <v>BHT</v>
          </cell>
          <cell r="AL310" t="str">
            <v>H001</v>
          </cell>
          <cell r="AM310">
            <v>20020418</v>
          </cell>
        </row>
        <row r="311">
          <cell r="AJ311" t="str">
            <v>0000000337</v>
          </cell>
          <cell r="AK311" t="str">
            <v>BHT</v>
          </cell>
          <cell r="AL311" t="str">
            <v>H001</v>
          </cell>
          <cell r="AM311">
            <v>20020418</v>
          </cell>
        </row>
        <row r="312">
          <cell r="AJ312" t="str">
            <v>0000000338</v>
          </cell>
          <cell r="AK312" t="str">
            <v>BHT</v>
          </cell>
          <cell r="AL312" t="str">
            <v>H001</v>
          </cell>
          <cell r="AM312">
            <v>20020418</v>
          </cell>
        </row>
        <row r="313">
          <cell r="AJ313" t="str">
            <v>0000000339</v>
          </cell>
          <cell r="AK313" t="str">
            <v>BHT</v>
          </cell>
          <cell r="AL313" t="str">
            <v>H001</v>
          </cell>
          <cell r="AM313">
            <v>20020418</v>
          </cell>
        </row>
        <row r="314">
          <cell r="AJ314" t="str">
            <v>0000000340</v>
          </cell>
          <cell r="AK314" t="str">
            <v>BHT</v>
          </cell>
          <cell r="AL314" t="str">
            <v>H001</v>
          </cell>
          <cell r="AM314">
            <v>20020418</v>
          </cell>
        </row>
        <row r="315">
          <cell r="AJ315" t="str">
            <v>0000000341</v>
          </cell>
          <cell r="AK315" t="str">
            <v>BHT</v>
          </cell>
          <cell r="AL315" t="str">
            <v>H001</v>
          </cell>
          <cell r="AM315">
            <v>20020418</v>
          </cell>
        </row>
        <row r="316">
          <cell r="AJ316" t="str">
            <v>0000000342</v>
          </cell>
          <cell r="AK316" t="str">
            <v>BHT</v>
          </cell>
          <cell r="AL316" t="str">
            <v>H001</v>
          </cell>
          <cell r="AM316">
            <v>20020418</v>
          </cell>
        </row>
        <row r="317">
          <cell r="AJ317" t="str">
            <v>0000000343</v>
          </cell>
          <cell r="AK317" t="str">
            <v>BHT</v>
          </cell>
          <cell r="AL317" t="str">
            <v>H001</v>
          </cell>
          <cell r="AM317">
            <v>20020418</v>
          </cell>
        </row>
        <row r="318">
          <cell r="AJ318" t="str">
            <v>0000000344</v>
          </cell>
          <cell r="AK318" t="str">
            <v>BHT</v>
          </cell>
          <cell r="AL318" t="str">
            <v>H001</v>
          </cell>
          <cell r="AM318">
            <v>20020418</v>
          </cell>
        </row>
        <row r="319">
          <cell r="AJ319" t="str">
            <v>0000000345</v>
          </cell>
          <cell r="AK319" t="str">
            <v>BHT</v>
          </cell>
          <cell r="AL319" t="str">
            <v>H001</v>
          </cell>
          <cell r="AM319">
            <v>20020418</v>
          </cell>
        </row>
        <row r="320">
          <cell r="AJ320" t="str">
            <v>0000000346</v>
          </cell>
          <cell r="AK320" t="str">
            <v>BHT</v>
          </cell>
          <cell r="AL320" t="str">
            <v>H001</v>
          </cell>
          <cell r="AM320">
            <v>20020418</v>
          </cell>
        </row>
        <row r="321">
          <cell r="AJ321" t="str">
            <v>0000000347</v>
          </cell>
          <cell r="AK321" t="str">
            <v>BHT</v>
          </cell>
          <cell r="AL321" t="str">
            <v>H001</v>
          </cell>
          <cell r="AM321">
            <v>20020418</v>
          </cell>
        </row>
        <row r="322">
          <cell r="AJ322" t="str">
            <v>0000000348</v>
          </cell>
          <cell r="AK322" t="str">
            <v>BHT</v>
          </cell>
          <cell r="AL322" t="str">
            <v>H001</v>
          </cell>
          <cell r="AM322">
            <v>20020418</v>
          </cell>
        </row>
        <row r="323">
          <cell r="AJ323" t="str">
            <v>0000000349</v>
          </cell>
          <cell r="AK323" t="str">
            <v>BHT</v>
          </cell>
          <cell r="AL323" t="str">
            <v>H001</v>
          </cell>
          <cell r="AM323">
            <v>20020418</v>
          </cell>
        </row>
        <row r="324">
          <cell r="AJ324" t="str">
            <v>0000000350</v>
          </cell>
          <cell r="AK324" t="str">
            <v>BHT</v>
          </cell>
          <cell r="AL324" t="str">
            <v>H001</v>
          </cell>
          <cell r="AM324">
            <v>20020418</v>
          </cell>
        </row>
        <row r="325">
          <cell r="AJ325" t="str">
            <v>0000000351</v>
          </cell>
          <cell r="AK325" t="str">
            <v>BHT</v>
          </cell>
          <cell r="AL325" t="str">
            <v>H001</v>
          </cell>
          <cell r="AM325">
            <v>20020418</v>
          </cell>
        </row>
        <row r="326">
          <cell r="AJ326" t="str">
            <v>0000000352</v>
          </cell>
          <cell r="AK326" t="str">
            <v>BHT</v>
          </cell>
          <cell r="AL326" t="str">
            <v>H001</v>
          </cell>
          <cell r="AM326">
            <v>20020418</v>
          </cell>
        </row>
        <row r="327">
          <cell r="AJ327" t="str">
            <v>0000000353</v>
          </cell>
          <cell r="AK327" t="str">
            <v>BHT</v>
          </cell>
          <cell r="AL327" t="str">
            <v>H001</v>
          </cell>
          <cell r="AM327">
            <v>20020418</v>
          </cell>
        </row>
        <row r="328">
          <cell r="AJ328" t="str">
            <v>0000000354</v>
          </cell>
          <cell r="AK328" t="str">
            <v>BHT</v>
          </cell>
          <cell r="AL328" t="str">
            <v>H001</v>
          </cell>
          <cell r="AM328">
            <v>20020418</v>
          </cell>
        </row>
        <row r="329">
          <cell r="AJ329" t="str">
            <v>0000000366</v>
          </cell>
          <cell r="AK329" t="str">
            <v>BHT</v>
          </cell>
          <cell r="AL329" t="str">
            <v>H001</v>
          </cell>
          <cell r="AM329">
            <v>20020419</v>
          </cell>
        </row>
        <row r="330">
          <cell r="AJ330" t="str">
            <v>0000000367</v>
          </cell>
          <cell r="AK330" t="str">
            <v>BHT</v>
          </cell>
          <cell r="AL330" t="str">
            <v>H001</v>
          </cell>
          <cell r="AM330">
            <v>20020419</v>
          </cell>
        </row>
        <row r="331">
          <cell r="AJ331" t="str">
            <v>0000000368</v>
          </cell>
          <cell r="AK331" t="str">
            <v>BHT</v>
          </cell>
          <cell r="AL331" t="str">
            <v>H001</v>
          </cell>
          <cell r="AM331">
            <v>20020419</v>
          </cell>
        </row>
        <row r="332">
          <cell r="AJ332" t="str">
            <v>0000000369</v>
          </cell>
          <cell r="AK332" t="str">
            <v>BHT</v>
          </cell>
          <cell r="AL332" t="str">
            <v>H001</v>
          </cell>
          <cell r="AM332">
            <v>20020419</v>
          </cell>
        </row>
        <row r="333">
          <cell r="AJ333" t="str">
            <v>0000000370</v>
          </cell>
          <cell r="AK333" t="str">
            <v>BHT</v>
          </cell>
          <cell r="AL333" t="str">
            <v>H001</v>
          </cell>
          <cell r="AM333">
            <v>20020419</v>
          </cell>
        </row>
        <row r="334">
          <cell r="AJ334" t="str">
            <v>0000000371</v>
          </cell>
          <cell r="AK334" t="str">
            <v>BHT</v>
          </cell>
          <cell r="AL334" t="str">
            <v>H001</v>
          </cell>
          <cell r="AM334">
            <v>20020419</v>
          </cell>
        </row>
        <row r="335">
          <cell r="AJ335" t="str">
            <v>0000000372</v>
          </cell>
          <cell r="AK335" t="str">
            <v>BHT</v>
          </cell>
          <cell r="AL335" t="str">
            <v>H001</v>
          </cell>
          <cell r="AM335">
            <v>20020419</v>
          </cell>
        </row>
        <row r="336">
          <cell r="AJ336" t="str">
            <v>0000000373</v>
          </cell>
          <cell r="AK336" t="str">
            <v>BHT</v>
          </cell>
          <cell r="AL336" t="str">
            <v>H001</v>
          </cell>
          <cell r="AM336">
            <v>20020419</v>
          </cell>
        </row>
        <row r="337">
          <cell r="AJ337" t="str">
            <v>0000000374</v>
          </cell>
          <cell r="AK337" t="str">
            <v>BHT</v>
          </cell>
          <cell r="AL337" t="str">
            <v>H001</v>
          </cell>
          <cell r="AM337">
            <v>20020419</v>
          </cell>
        </row>
        <row r="338">
          <cell r="AJ338" t="str">
            <v>0000000375</v>
          </cell>
          <cell r="AK338" t="str">
            <v>BHT</v>
          </cell>
          <cell r="AL338" t="str">
            <v>H001</v>
          </cell>
          <cell r="AM338">
            <v>20020419</v>
          </cell>
        </row>
        <row r="339">
          <cell r="AJ339" t="str">
            <v>0000000383</v>
          </cell>
          <cell r="AK339" t="str">
            <v>BHT</v>
          </cell>
          <cell r="AL339" t="str">
            <v>H001</v>
          </cell>
          <cell r="AM339">
            <v>20020420</v>
          </cell>
        </row>
        <row r="340">
          <cell r="AJ340" t="str">
            <v>0000000384</v>
          </cell>
          <cell r="AK340" t="str">
            <v>BHT</v>
          </cell>
          <cell r="AL340" t="str">
            <v>H001</v>
          </cell>
          <cell r="AM340">
            <v>20020420</v>
          </cell>
        </row>
        <row r="341">
          <cell r="AJ341" t="str">
            <v>0000000385</v>
          </cell>
          <cell r="AK341" t="str">
            <v>BHT</v>
          </cell>
          <cell r="AL341" t="str">
            <v>H001</v>
          </cell>
          <cell r="AM341">
            <v>20020420</v>
          </cell>
        </row>
        <row r="342">
          <cell r="AJ342" t="str">
            <v>0000000386</v>
          </cell>
          <cell r="AK342" t="str">
            <v>BHT</v>
          </cell>
          <cell r="AL342" t="str">
            <v>H001</v>
          </cell>
          <cell r="AM342">
            <v>20020420</v>
          </cell>
        </row>
        <row r="343">
          <cell r="AJ343" t="str">
            <v>0000000387</v>
          </cell>
          <cell r="AK343" t="str">
            <v>BHT</v>
          </cell>
          <cell r="AL343" t="str">
            <v>H001</v>
          </cell>
          <cell r="AM343">
            <v>20020420</v>
          </cell>
        </row>
        <row r="344">
          <cell r="AJ344" t="str">
            <v>0000000388</v>
          </cell>
          <cell r="AK344" t="str">
            <v>BHT</v>
          </cell>
          <cell r="AL344" t="str">
            <v>H001</v>
          </cell>
          <cell r="AM344">
            <v>20020420</v>
          </cell>
        </row>
        <row r="345">
          <cell r="AJ345" t="str">
            <v>0000000389</v>
          </cell>
          <cell r="AK345" t="str">
            <v>BHT</v>
          </cell>
          <cell r="AL345" t="str">
            <v>H001</v>
          </cell>
          <cell r="AM345">
            <v>20020420</v>
          </cell>
        </row>
        <row r="346">
          <cell r="AJ346" t="str">
            <v>0000000390</v>
          </cell>
          <cell r="AK346" t="str">
            <v>BHT</v>
          </cell>
          <cell r="AL346" t="str">
            <v>H001</v>
          </cell>
          <cell r="AM346">
            <v>20020420</v>
          </cell>
        </row>
        <row r="347">
          <cell r="AJ347" t="str">
            <v>0000000391</v>
          </cell>
          <cell r="AK347" t="str">
            <v>BHT</v>
          </cell>
          <cell r="AL347" t="str">
            <v>H001</v>
          </cell>
          <cell r="AM347">
            <v>20020420</v>
          </cell>
        </row>
        <row r="348">
          <cell r="AJ348" t="str">
            <v>0000000392</v>
          </cell>
          <cell r="AK348" t="str">
            <v>BHT</v>
          </cell>
          <cell r="AL348" t="str">
            <v>H001</v>
          </cell>
          <cell r="AM348">
            <v>20020420</v>
          </cell>
        </row>
        <row r="349">
          <cell r="AJ349" t="str">
            <v>0000000393</v>
          </cell>
          <cell r="AK349" t="str">
            <v>BHT</v>
          </cell>
          <cell r="AL349" t="str">
            <v>H001</v>
          </cell>
          <cell r="AM349">
            <v>20020420</v>
          </cell>
        </row>
        <row r="350">
          <cell r="AJ350" t="str">
            <v>0000000394</v>
          </cell>
          <cell r="AK350" t="str">
            <v>BHT</v>
          </cell>
          <cell r="AL350" t="str">
            <v>H001</v>
          </cell>
          <cell r="AM350">
            <v>20020420</v>
          </cell>
        </row>
        <row r="351">
          <cell r="AJ351" t="str">
            <v>0000000401</v>
          </cell>
          <cell r="AK351" t="str">
            <v>BHT</v>
          </cell>
          <cell r="AL351" t="str">
            <v>H001</v>
          </cell>
          <cell r="AM351">
            <v>20020422</v>
          </cell>
        </row>
        <row r="352">
          <cell r="AJ352" t="str">
            <v>0000000402</v>
          </cell>
          <cell r="AK352" t="str">
            <v>BHT</v>
          </cell>
          <cell r="AL352" t="str">
            <v>H001</v>
          </cell>
          <cell r="AM352">
            <v>20020422</v>
          </cell>
        </row>
        <row r="353">
          <cell r="AJ353" t="str">
            <v>0000000403</v>
          </cell>
          <cell r="AK353" t="str">
            <v>BHT</v>
          </cell>
          <cell r="AL353" t="str">
            <v>H001</v>
          </cell>
          <cell r="AM353">
            <v>20020422</v>
          </cell>
        </row>
        <row r="354">
          <cell r="AJ354" t="str">
            <v>0000000404</v>
          </cell>
          <cell r="AK354" t="str">
            <v>BHT</v>
          </cell>
          <cell r="AL354" t="str">
            <v>H001</v>
          </cell>
          <cell r="AM354">
            <v>20020422</v>
          </cell>
        </row>
        <row r="355">
          <cell r="AJ355" t="str">
            <v>0000000405</v>
          </cell>
          <cell r="AK355" t="str">
            <v>BHT</v>
          </cell>
          <cell r="AL355" t="str">
            <v>H001</v>
          </cell>
          <cell r="AM355">
            <v>20020422</v>
          </cell>
        </row>
        <row r="356">
          <cell r="AJ356" t="str">
            <v>0000000406</v>
          </cell>
          <cell r="AK356" t="str">
            <v>BHT</v>
          </cell>
          <cell r="AL356" t="str">
            <v>H001</v>
          </cell>
          <cell r="AM356">
            <v>20020422</v>
          </cell>
        </row>
        <row r="357">
          <cell r="AJ357" t="str">
            <v>0000000407</v>
          </cell>
          <cell r="AK357" t="str">
            <v>BHT</v>
          </cell>
          <cell r="AL357" t="str">
            <v>H001</v>
          </cell>
          <cell r="AM357">
            <v>20020422</v>
          </cell>
        </row>
        <row r="358">
          <cell r="AJ358" t="str">
            <v>0000000408</v>
          </cell>
          <cell r="AK358" t="str">
            <v>BHT</v>
          </cell>
          <cell r="AL358" t="str">
            <v>H001</v>
          </cell>
          <cell r="AM358">
            <v>20020422</v>
          </cell>
        </row>
        <row r="359">
          <cell r="AJ359" t="str">
            <v>0000000409</v>
          </cell>
          <cell r="AK359" t="str">
            <v>BHT</v>
          </cell>
          <cell r="AL359" t="str">
            <v>H001</v>
          </cell>
          <cell r="AM359">
            <v>20020422</v>
          </cell>
        </row>
        <row r="360">
          <cell r="AJ360" t="str">
            <v>0000000410</v>
          </cell>
          <cell r="AK360" t="str">
            <v>BHT</v>
          </cell>
          <cell r="AL360" t="str">
            <v>H001</v>
          </cell>
          <cell r="AM360">
            <v>20020422</v>
          </cell>
        </row>
        <row r="361">
          <cell r="AJ361" t="str">
            <v>0000000411</v>
          </cell>
          <cell r="AK361" t="str">
            <v>BHT</v>
          </cell>
          <cell r="AL361" t="str">
            <v>H001</v>
          </cell>
          <cell r="AM361">
            <v>20020422</v>
          </cell>
        </row>
        <row r="362">
          <cell r="AJ362" t="str">
            <v>0000000412</v>
          </cell>
          <cell r="AK362" t="str">
            <v>BHT</v>
          </cell>
          <cell r="AL362" t="str">
            <v>H001</v>
          </cell>
          <cell r="AM362">
            <v>20020422</v>
          </cell>
        </row>
        <row r="363">
          <cell r="AJ363" t="str">
            <v>0000000413</v>
          </cell>
          <cell r="AK363" t="str">
            <v>BHT</v>
          </cell>
          <cell r="AL363" t="str">
            <v>H001</v>
          </cell>
          <cell r="AM363">
            <v>20020422</v>
          </cell>
        </row>
        <row r="364">
          <cell r="AJ364" t="str">
            <v>0000000414</v>
          </cell>
          <cell r="AK364" t="str">
            <v>BHT</v>
          </cell>
          <cell r="AL364" t="str">
            <v>H001</v>
          </cell>
          <cell r="AM364">
            <v>20020422</v>
          </cell>
        </row>
        <row r="365">
          <cell r="AJ365" t="str">
            <v>0000000448</v>
          </cell>
          <cell r="AK365" t="str">
            <v>BHT</v>
          </cell>
          <cell r="AL365" t="str">
            <v>H001</v>
          </cell>
          <cell r="AM365">
            <v>20020423</v>
          </cell>
        </row>
        <row r="366">
          <cell r="AJ366" t="str">
            <v>0000000449</v>
          </cell>
          <cell r="AK366" t="str">
            <v>BHT</v>
          </cell>
          <cell r="AL366" t="str">
            <v>H001</v>
          </cell>
          <cell r="AM366">
            <v>20020423</v>
          </cell>
        </row>
        <row r="367">
          <cell r="AJ367" t="str">
            <v>0000000450</v>
          </cell>
          <cell r="AK367" t="str">
            <v>BHT</v>
          </cell>
          <cell r="AL367" t="str">
            <v>H001</v>
          </cell>
          <cell r="AM367">
            <v>20020423</v>
          </cell>
        </row>
        <row r="368">
          <cell r="AJ368" t="str">
            <v>0000000451</v>
          </cell>
          <cell r="AK368" t="str">
            <v>BHT</v>
          </cell>
          <cell r="AL368" t="str">
            <v>H001</v>
          </cell>
          <cell r="AM368">
            <v>20020423</v>
          </cell>
        </row>
        <row r="369">
          <cell r="AJ369" t="str">
            <v>0000000452</v>
          </cell>
          <cell r="AK369" t="str">
            <v>BHT</v>
          </cell>
          <cell r="AL369" t="str">
            <v>H001</v>
          </cell>
          <cell r="AM369">
            <v>20020423</v>
          </cell>
        </row>
        <row r="370">
          <cell r="AJ370" t="str">
            <v>0000000453</v>
          </cell>
          <cell r="AK370" t="str">
            <v>BHT</v>
          </cell>
          <cell r="AL370" t="str">
            <v>H001</v>
          </cell>
          <cell r="AM370">
            <v>20020423</v>
          </cell>
        </row>
        <row r="371">
          <cell r="AJ371" t="str">
            <v>0000000454</v>
          </cell>
          <cell r="AK371" t="str">
            <v>BHT</v>
          </cell>
          <cell r="AL371" t="str">
            <v>H001</v>
          </cell>
          <cell r="AM371">
            <v>20020423</v>
          </cell>
        </row>
        <row r="372">
          <cell r="AJ372" t="str">
            <v>0000000455</v>
          </cell>
          <cell r="AK372" t="str">
            <v>BHT</v>
          </cell>
          <cell r="AL372" t="str">
            <v>H001</v>
          </cell>
          <cell r="AM372">
            <v>20020423</v>
          </cell>
        </row>
        <row r="373">
          <cell r="AJ373" t="str">
            <v>0000000456</v>
          </cell>
          <cell r="AK373" t="str">
            <v>BHT</v>
          </cell>
          <cell r="AL373" t="str">
            <v>H001</v>
          </cell>
          <cell r="AM373">
            <v>20020423</v>
          </cell>
        </row>
        <row r="374">
          <cell r="AJ374" t="str">
            <v>0000000457</v>
          </cell>
          <cell r="AK374" t="str">
            <v>BHT</v>
          </cell>
          <cell r="AL374" t="str">
            <v>H001</v>
          </cell>
          <cell r="AM374">
            <v>20020423</v>
          </cell>
        </row>
        <row r="375">
          <cell r="AJ375" t="str">
            <v>0000000478</v>
          </cell>
          <cell r="AK375" t="str">
            <v>BHT</v>
          </cell>
          <cell r="AL375" t="str">
            <v>H001</v>
          </cell>
          <cell r="AM375">
            <v>20020424</v>
          </cell>
        </row>
        <row r="376">
          <cell r="AJ376" t="str">
            <v>0000000479</v>
          </cell>
          <cell r="AK376" t="str">
            <v>BHT</v>
          </cell>
          <cell r="AL376" t="str">
            <v>H001</v>
          </cell>
          <cell r="AM376">
            <v>20020424</v>
          </cell>
        </row>
        <row r="377">
          <cell r="AJ377" t="str">
            <v>0000000480</v>
          </cell>
          <cell r="AK377" t="str">
            <v>BHT</v>
          </cell>
          <cell r="AL377" t="str">
            <v>H001</v>
          </cell>
          <cell r="AM377">
            <v>20020424</v>
          </cell>
        </row>
        <row r="378">
          <cell r="AJ378" t="str">
            <v>0000000481</v>
          </cell>
          <cell r="AK378" t="str">
            <v>BHT</v>
          </cell>
          <cell r="AL378" t="str">
            <v>H001</v>
          </cell>
          <cell r="AM378">
            <v>20020424</v>
          </cell>
        </row>
        <row r="379">
          <cell r="AJ379" t="str">
            <v>0000000482</v>
          </cell>
          <cell r="AK379" t="str">
            <v>BHT</v>
          </cell>
          <cell r="AL379" t="str">
            <v>H001</v>
          </cell>
          <cell r="AM379">
            <v>20020424</v>
          </cell>
        </row>
        <row r="380">
          <cell r="AJ380" t="str">
            <v>0000000483</v>
          </cell>
          <cell r="AK380" t="str">
            <v>BHT</v>
          </cell>
          <cell r="AL380" t="str">
            <v>H001</v>
          </cell>
          <cell r="AM380">
            <v>20020424</v>
          </cell>
        </row>
        <row r="381">
          <cell r="AJ381" t="str">
            <v>0000000484</v>
          </cell>
          <cell r="AK381" t="str">
            <v>BHT</v>
          </cell>
          <cell r="AL381" t="str">
            <v>H001</v>
          </cell>
          <cell r="AM381">
            <v>20020424</v>
          </cell>
        </row>
        <row r="382">
          <cell r="AJ382" t="str">
            <v>0000000485</v>
          </cell>
          <cell r="AK382" t="str">
            <v>BHT</v>
          </cell>
          <cell r="AL382" t="str">
            <v>H001</v>
          </cell>
          <cell r="AM382">
            <v>20020424</v>
          </cell>
        </row>
        <row r="383">
          <cell r="AJ383" t="str">
            <v>0000000500</v>
          </cell>
          <cell r="AK383" t="str">
            <v>BHT</v>
          </cell>
          <cell r="AL383" t="str">
            <v>H001</v>
          </cell>
          <cell r="AM383">
            <v>20020425</v>
          </cell>
        </row>
        <row r="384">
          <cell r="AJ384" t="str">
            <v>0000000501</v>
          </cell>
          <cell r="AK384" t="str">
            <v>BHT</v>
          </cell>
          <cell r="AL384" t="str">
            <v>H001</v>
          </cell>
          <cell r="AM384">
            <v>20020425</v>
          </cell>
        </row>
        <row r="385">
          <cell r="AJ385" t="str">
            <v>0000000502</v>
          </cell>
          <cell r="AK385" t="str">
            <v>BHT</v>
          </cell>
          <cell r="AL385" t="str">
            <v>H001</v>
          </cell>
          <cell r="AM385">
            <v>20020425</v>
          </cell>
        </row>
        <row r="386">
          <cell r="AJ386" t="str">
            <v>0000000503</v>
          </cell>
          <cell r="AK386" t="str">
            <v>BHT</v>
          </cell>
          <cell r="AL386" t="str">
            <v>H001</v>
          </cell>
          <cell r="AM386">
            <v>20020425</v>
          </cell>
        </row>
        <row r="387">
          <cell r="AJ387" t="str">
            <v>0000000504</v>
          </cell>
          <cell r="AK387" t="str">
            <v>BHT</v>
          </cell>
          <cell r="AL387" t="str">
            <v>H001</v>
          </cell>
          <cell r="AM387">
            <v>20020425</v>
          </cell>
        </row>
        <row r="388">
          <cell r="AJ388" t="str">
            <v>0000000505</v>
          </cell>
          <cell r="AK388" t="str">
            <v>BHT</v>
          </cell>
          <cell r="AL388" t="str">
            <v>H001</v>
          </cell>
          <cell r="AM388">
            <v>20020425</v>
          </cell>
        </row>
        <row r="389">
          <cell r="AJ389" t="str">
            <v>0000000506</v>
          </cell>
          <cell r="AK389" t="str">
            <v>BHT</v>
          </cell>
          <cell r="AL389" t="str">
            <v>H001</v>
          </cell>
          <cell r="AM389">
            <v>20020425</v>
          </cell>
        </row>
        <row r="390">
          <cell r="AJ390" t="str">
            <v>0000000507</v>
          </cell>
          <cell r="AK390" t="str">
            <v>BHT</v>
          </cell>
          <cell r="AL390" t="str">
            <v>H001</v>
          </cell>
          <cell r="AM390">
            <v>20020425</v>
          </cell>
        </row>
        <row r="391">
          <cell r="AJ391" t="str">
            <v>0000000508</v>
          </cell>
          <cell r="AK391" t="str">
            <v>BHT</v>
          </cell>
          <cell r="AL391" t="str">
            <v>H001</v>
          </cell>
          <cell r="AM391">
            <v>20020425</v>
          </cell>
        </row>
        <row r="392">
          <cell r="AJ392" t="str">
            <v>0000000509</v>
          </cell>
          <cell r="AK392" t="str">
            <v>BHT</v>
          </cell>
          <cell r="AL392" t="str">
            <v>H001</v>
          </cell>
          <cell r="AM392">
            <v>20020425</v>
          </cell>
        </row>
        <row r="393">
          <cell r="AJ393" t="str">
            <v>0000000510</v>
          </cell>
          <cell r="AK393" t="str">
            <v>BHT</v>
          </cell>
          <cell r="AL393" t="str">
            <v>H001</v>
          </cell>
          <cell r="AM393">
            <v>20020425</v>
          </cell>
        </row>
        <row r="394">
          <cell r="AJ394" t="str">
            <v>0000000511</v>
          </cell>
          <cell r="AK394" t="str">
            <v>BHT</v>
          </cell>
          <cell r="AL394" t="str">
            <v>H001</v>
          </cell>
          <cell r="AM394">
            <v>20020425</v>
          </cell>
        </row>
        <row r="395">
          <cell r="AJ395" t="str">
            <v>0000000512</v>
          </cell>
          <cell r="AK395" t="str">
            <v>BHT</v>
          </cell>
          <cell r="AL395" t="str">
            <v>H001</v>
          </cell>
          <cell r="AM395">
            <v>20020425</v>
          </cell>
        </row>
        <row r="396">
          <cell r="AJ396" t="str">
            <v>0000000529</v>
          </cell>
          <cell r="AK396" t="str">
            <v>BHT</v>
          </cell>
          <cell r="AL396" t="str">
            <v>H001</v>
          </cell>
          <cell r="AM396">
            <v>20020426</v>
          </cell>
        </row>
        <row r="397">
          <cell r="AJ397" t="str">
            <v>0000000530</v>
          </cell>
          <cell r="AK397" t="str">
            <v>BHT</v>
          </cell>
          <cell r="AL397" t="str">
            <v>H001</v>
          </cell>
          <cell r="AM397">
            <v>20020426</v>
          </cell>
        </row>
        <row r="398">
          <cell r="AJ398" t="str">
            <v>0000000531</v>
          </cell>
          <cell r="AK398" t="str">
            <v>BHT</v>
          </cell>
          <cell r="AL398" t="str">
            <v>H001</v>
          </cell>
          <cell r="AM398">
            <v>20020426</v>
          </cell>
        </row>
        <row r="399">
          <cell r="AJ399" t="str">
            <v>0000000532</v>
          </cell>
          <cell r="AK399" t="str">
            <v>BHT</v>
          </cell>
          <cell r="AL399" t="str">
            <v>H001</v>
          </cell>
          <cell r="AM399">
            <v>20020426</v>
          </cell>
        </row>
        <row r="400">
          <cell r="AJ400" t="str">
            <v>0000000533</v>
          </cell>
          <cell r="AK400" t="str">
            <v>BHT</v>
          </cell>
          <cell r="AL400" t="str">
            <v>H001</v>
          </cell>
          <cell r="AM400">
            <v>20020426</v>
          </cell>
        </row>
        <row r="401">
          <cell r="AJ401" t="str">
            <v>0000000534</v>
          </cell>
          <cell r="AK401" t="str">
            <v>BHT</v>
          </cell>
          <cell r="AL401" t="str">
            <v>H001</v>
          </cell>
          <cell r="AM401">
            <v>20020426</v>
          </cell>
        </row>
        <row r="402">
          <cell r="AJ402" t="str">
            <v>0000000535</v>
          </cell>
          <cell r="AK402" t="str">
            <v>BHT</v>
          </cell>
          <cell r="AL402" t="str">
            <v>H001</v>
          </cell>
          <cell r="AM402">
            <v>20020426</v>
          </cell>
        </row>
        <row r="403">
          <cell r="AJ403" t="str">
            <v>0000000536</v>
          </cell>
          <cell r="AK403" t="str">
            <v>BHT</v>
          </cell>
          <cell r="AL403" t="str">
            <v>H001</v>
          </cell>
          <cell r="AM403">
            <v>20020426</v>
          </cell>
        </row>
        <row r="404">
          <cell r="AJ404" t="str">
            <v>0000000537</v>
          </cell>
          <cell r="AK404" t="str">
            <v>BHT</v>
          </cell>
          <cell r="AL404" t="str">
            <v>H001</v>
          </cell>
          <cell r="AM404">
            <v>20020426</v>
          </cell>
        </row>
        <row r="405">
          <cell r="AJ405" t="str">
            <v>0000000538</v>
          </cell>
          <cell r="AK405" t="str">
            <v>BHT</v>
          </cell>
          <cell r="AL405" t="str">
            <v>H001</v>
          </cell>
          <cell r="AM405">
            <v>20020426</v>
          </cell>
        </row>
        <row r="406">
          <cell r="AJ406" t="str">
            <v>0000000539</v>
          </cell>
          <cell r="AK406" t="str">
            <v>BHT</v>
          </cell>
          <cell r="AL406" t="str">
            <v>H001</v>
          </cell>
          <cell r="AM406">
            <v>20020426</v>
          </cell>
        </row>
        <row r="407">
          <cell r="AJ407" t="str">
            <v>0000000540</v>
          </cell>
          <cell r="AK407" t="str">
            <v>BHT</v>
          </cell>
          <cell r="AL407" t="str">
            <v>H001</v>
          </cell>
          <cell r="AM407">
            <v>20020426</v>
          </cell>
        </row>
        <row r="408">
          <cell r="AJ408" t="str">
            <v>0000000541</v>
          </cell>
          <cell r="AK408" t="str">
            <v>BHT</v>
          </cell>
          <cell r="AL408" t="str">
            <v>H001</v>
          </cell>
          <cell r="AM408">
            <v>20020426</v>
          </cell>
        </row>
        <row r="409">
          <cell r="AJ409" t="str">
            <v>0000000542</v>
          </cell>
          <cell r="AK409" t="str">
            <v>BHT</v>
          </cell>
          <cell r="AL409" t="str">
            <v>H001</v>
          </cell>
          <cell r="AM409">
            <v>20020426</v>
          </cell>
        </row>
        <row r="410">
          <cell r="AJ410" t="str">
            <v>0000000543</v>
          </cell>
          <cell r="AK410" t="str">
            <v>BHT</v>
          </cell>
          <cell r="AL410" t="str">
            <v>H001</v>
          </cell>
          <cell r="AM410">
            <v>20020426</v>
          </cell>
        </row>
        <row r="411">
          <cell r="AJ411" t="str">
            <v>0000000544</v>
          </cell>
          <cell r="AK411" t="str">
            <v>BHT</v>
          </cell>
          <cell r="AL411" t="str">
            <v>H001</v>
          </cell>
          <cell r="AM411">
            <v>20020426</v>
          </cell>
        </row>
        <row r="412">
          <cell r="AJ412" t="str">
            <v>0000000545</v>
          </cell>
          <cell r="AK412" t="str">
            <v>BHT</v>
          </cell>
          <cell r="AL412" t="str">
            <v>H001</v>
          </cell>
          <cell r="AM412">
            <v>20020426</v>
          </cell>
        </row>
        <row r="413">
          <cell r="AJ413" t="str">
            <v>0000000546</v>
          </cell>
          <cell r="AK413" t="str">
            <v>BHT</v>
          </cell>
          <cell r="AL413" t="str">
            <v>H001</v>
          </cell>
          <cell r="AM413">
            <v>20020426</v>
          </cell>
        </row>
        <row r="414">
          <cell r="AJ414" t="str">
            <v>0000000547</v>
          </cell>
          <cell r="AK414" t="str">
            <v>BHT</v>
          </cell>
          <cell r="AL414" t="str">
            <v>H001</v>
          </cell>
          <cell r="AM414">
            <v>20020426</v>
          </cell>
        </row>
        <row r="415">
          <cell r="AJ415" t="str">
            <v>0000000565</v>
          </cell>
          <cell r="AK415" t="str">
            <v>BHT</v>
          </cell>
          <cell r="AL415" t="str">
            <v>H001</v>
          </cell>
          <cell r="AM415">
            <v>20020427</v>
          </cell>
        </row>
        <row r="416">
          <cell r="AJ416" t="str">
            <v>0000000566</v>
          </cell>
          <cell r="AK416" t="str">
            <v>BHT</v>
          </cell>
          <cell r="AL416" t="str">
            <v>H001</v>
          </cell>
          <cell r="AM416">
            <v>20020427</v>
          </cell>
        </row>
        <row r="417">
          <cell r="AJ417" t="str">
            <v>0000000584</v>
          </cell>
          <cell r="AK417" t="str">
            <v>BHT</v>
          </cell>
          <cell r="AL417" t="str">
            <v>H001</v>
          </cell>
          <cell r="AM417">
            <v>20020429</v>
          </cell>
        </row>
        <row r="418">
          <cell r="AJ418" t="str">
            <v>0000000585</v>
          </cell>
          <cell r="AK418" t="str">
            <v>BHT</v>
          </cell>
          <cell r="AL418" t="str">
            <v>H001</v>
          </cell>
          <cell r="AM418">
            <v>20020429</v>
          </cell>
        </row>
        <row r="419">
          <cell r="AJ419" t="str">
            <v>0000000586</v>
          </cell>
          <cell r="AK419" t="str">
            <v>BHT</v>
          </cell>
          <cell r="AL419" t="str">
            <v>H001</v>
          </cell>
          <cell r="AM419">
            <v>20020429</v>
          </cell>
        </row>
        <row r="420">
          <cell r="AJ420" t="str">
            <v>0000000587</v>
          </cell>
          <cell r="AK420" t="str">
            <v>BHT</v>
          </cell>
          <cell r="AL420" t="str">
            <v>H001</v>
          </cell>
          <cell r="AM420">
            <v>20020429</v>
          </cell>
        </row>
        <row r="421">
          <cell r="AJ421" t="str">
            <v>0000000588</v>
          </cell>
          <cell r="AK421" t="str">
            <v>BHT</v>
          </cell>
          <cell r="AL421" t="str">
            <v>H001</v>
          </cell>
          <cell r="AM421">
            <v>20020429</v>
          </cell>
        </row>
        <row r="422">
          <cell r="AJ422" t="str">
            <v>0000000589</v>
          </cell>
          <cell r="AK422" t="str">
            <v>BHT</v>
          </cell>
          <cell r="AL422" t="str">
            <v>H001</v>
          </cell>
          <cell r="AM422">
            <v>20020429</v>
          </cell>
        </row>
        <row r="423">
          <cell r="AJ423" t="str">
            <v>0000000590</v>
          </cell>
          <cell r="AK423" t="str">
            <v>BHT</v>
          </cell>
          <cell r="AL423" t="str">
            <v>H001</v>
          </cell>
          <cell r="AM423">
            <v>20020429</v>
          </cell>
        </row>
        <row r="424">
          <cell r="AJ424" t="str">
            <v>0000000591</v>
          </cell>
          <cell r="AK424" t="str">
            <v>BHT</v>
          </cell>
          <cell r="AL424" t="str">
            <v>H001</v>
          </cell>
          <cell r="AM424">
            <v>20020429</v>
          </cell>
        </row>
        <row r="425">
          <cell r="AJ425" t="str">
            <v>0000000592</v>
          </cell>
          <cell r="AK425" t="str">
            <v>BHT</v>
          </cell>
          <cell r="AL425" t="str">
            <v>H001</v>
          </cell>
          <cell r="AM425">
            <v>20020429</v>
          </cell>
        </row>
        <row r="426">
          <cell r="AJ426" t="str">
            <v>0000000593</v>
          </cell>
          <cell r="AK426" t="str">
            <v>BHT</v>
          </cell>
          <cell r="AL426" t="str">
            <v>H001</v>
          </cell>
          <cell r="AM426">
            <v>20020429</v>
          </cell>
        </row>
        <row r="427">
          <cell r="AJ427" t="str">
            <v>0000000594</v>
          </cell>
          <cell r="AK427" t="str">
            <v>BHT</v>
          </cell>
          <cell r="AL427" t="str">
            <v>H001</v>
          </cell>
          <cell r="AM427">
            <v>20020429</v>
          </cell>
        </row>
        <row r="428">
          <cell r="AJ428" t="str">
            <v>0000000595</v>
          </cell>
          <cell r="AK428" t="str">
            <v>BHT</v>
          </cell>
          <cell r="AL428" t="str">
            <v>H001</v>
          </cell>
          <cell r="AM428">
            <v>20020429</v>
          </cell>
        </row>
        <row r="429">
          <cell r="AJ429" t="str">
            <v>0000000596</v>
          </cell>
          <cell r="AK429" t="str">
            <v>BHT</v>
          </cell>
          <cell r="AL429" t="str">
            <v>H001</v>
          </cell>
          <cell r="AM429">
            <v>20020429</v>
          </cell>
        </row>
        <row r="430">
          <cell r="AJ430" t="str">
            <v>0000000597</v>
          </cell>
          <cell r="AK430" t="str">
            <v>BHT</v>
          </cell>
          <cell r="AL430" t="str">
            <v>H001</v>
          </cell>
          <cell r="AM430">
            <v>20020429</v>
          </cell>
        </row>
        <row r="431">
          <cell r="AJ431" t="str">
            <v>0000000598</v>
          </cell>
          <cell r="AK431" t="str">
            <v>BHT</v>
          </cell>
          <cell r="AL431" t="str">
            <v>H001</v>
          </cell>
          <cell r="AM431">
            <v>20020429</v>
          </cell>
        </row>
        <row r="432">
          <cell r="AJ432" t="str">
            <v>0000000599</v>
          </cell>
          <cell r="AK432" t="str">
            <v>BHT</v>
          </cell>
          <cell r="AL432" t="str">
            <v>H001</v>
          </cell>
          <cell r="AM432">
            <v>20020429</v>
          </cell>
        </row>
        <row r="433">
          <cell r="AJ433" t="str">
            <v>0000000600</v>
          </cell>
          <cell r="AK433" t="str">
            <v>BHT</v>
          </cell>
          <cell r="AL433" t="str">
            <v>H001</v>
          </cell>
          <cell r="AM433">
            <v>20020429</v>
          </cell>
        </row>
        <row r="434">
          <cell r="AJ434" t="str">
            <v>0000000619</v>
          </cell>
          <cell r="AK434" t="str">
            <v>BHT</v>
          </cell>
          <cell r="AL434" t="str">
            <v>H001</v>
          </cell>
          <cell r="AM434">
            <v>20020430</v>
          </cell>
        </row>
        <row r="435">
          <cell r="AJ435" t="str">
            <v>0000000620</v>
          </cell>
          <cell r="AK435" t="str">
            <v>BHT</v>
          </cell>
          <cell r="AL435" t="str">
            <v>H001</v>
          </cell>
          <cell r="AM435">
            <v>20020430</v>
          </cell>
        </row>
        <row r="436">
          <cell r="AJ436" t="str">
            <v>0000000621</v>
          </cell>
          <cell r="AK436" t="str">
            <v>BHT</v>
          </cell>
          <cell r="AL436" t="str">
            <v>H001</v>
          </cell>
          <cell r="AM436">
            <v>20020430</v>
          </cell>
        </row>
        <row r="437">
          <cell r="AJ437" t="str">
            <v>0000000622</v>
          </cell>
          <cell r="AK437" t="str">
            <v>BHT</v>
          </cell>
          <cell r="AL437" t="str">
            <v>H001</v>
          </cell>
          <cell r="AM437">
            <v>20020430</v>
          </cell>
        </row>
        <row r="438">
          <cell r="AJ438" t="str">
            <v>0000000623</v>
          </cell>
          <cell r="AK438" t="str">
            <v>BHT</v>
          </cell>
          <cell r="AL438" t="str">
            <v>H001</v>
          </cell>
          <cell r="AM438">
            <v>20020430</v>
          </cell>
        </row>
        <row r="439">
          <cell r="AJ439" t="str">
            <v>0000000624</v>
          </cell>
          <cell r="AK439" t="str">
            <v>BHT</v>
          </cell>
          <cell r="AL439" t="str">
            <v>H001</v>
          </cell>
          <cell r="AM439">
            <v>20020430</v>
          </cell>
        </row>
        <row r="440">
          <cell r="AJ440" t="str">
            <v>0000000625</v>
          </cell>
          <cell r="AK440" t="str">
            <v>BHT</v>
          </cell>
          <cell r="AL440" t="str">
            <v>H001</v>
          </cell>
          <cell r="AM440">
            <v>20020430</v>
          </cell>
        </row>
        <row r="441">
          <cell r="AJ441" t="str">
            <v>0000000626</v>
          </cell>
          <cell r="AK441" t="str">
            <v>BHT</v>
          </cell>
          <cell r="AL441" t="str">
            <v>H001</v>
          </cell>
          <cell r="AM441">
            <v>20020430</v>
          </cell>
        </row>
        <row r="442">
          <cell r="AJ442" t="str">
            <v>0000000627</v>
          </cell>
          <cell r="AK442" t="str">
            <v>BHT</v>
          </cell>
          <cell r="AL442" t="str">
            <v>H001</v>
          </cell>
          <cell r="AM442">
            <v>20020430</v>
          </cell>
        </row>
        <row r="443">
          <cell r="AJ443" t="str">
            <v>0000000628</v>
          </cell>
          <cell r="AK443" t="str">
            <v>BHT</v>
          </cell>
          <cell r="AL443" t="str">
            <v>H001</v>
          </cell>
          <cell r="AM443">
            <v>20020430</v>
          </cell>
        </row>
        <row r="444">
          <cell r="AJ444" t="str">
            <v>0000000629</v>
          </cell>
          <cell r="AK444" t="str">
            <v>BHT</v>
          </cell>
          <cell r="AL444" t="str">
            <v>H001</v>
          </cell>
          <cell r="AM444">
            <v>20020430</v>
          </cell>
        </row>
        <row r="445">
          <cell r="AJ445" t="str">
            <v>0000000630</v>
          </cell>
          <cell r="AK445" t="str">
            <v>BHT</v>
          </cell>
          <cell r="AL445" t="str">
            <v>H001</v>
          </cell>
          <cell r="AM445">
            <v>20020430</v>
          </cell>
        </row>
        <row r="446">
          <cell r="AJ446" t="str">
            <v>0000000631</v>
          </cell>
          <cell r="AK446" t="str">
            <v>BHT</v>
          </cell>
          <cell r="AL446" t="str">
            <v>H001</v>
          </cell>
          <cell r="AM446">
            <v>20020430</v>
          </cell>
        </row>
        <row r="447">
          <cell r="AJ447" t="str">
            <v>0000000632</v>
          </cell>
          <cell r="AK447" t="str">
            <v>BHT</v>
          </cell>
          <cell r="AL447" t="str">
            <v>H001</v>
          </cell>
          <cell r="AM447">
            <v>20020430</v>
          </cell>
        </row>
        <row r="448">
          <cell r="AJ448" t="str">
            <v>0000000567</v>
          </cell>
          <cell r="AK448" t="str">
            <v>BHT</v>
          </cell>
          <cell r="AL448" t="str">
            <v>H001</v>
          </cell>
          <cell r="AM448">
            <v>20020427</v>
          </cell>
        </row>
        <row r="449">
          <cell r="AJ449" t="str">
            <v>0000000293</v>
          </cell>
          <cell r="AK449" t="str">
            <v>BHT</v>
          </cell>
          <cell r="AL449" t="str">
            <v>H002</v>
          </cell>
          <cell r="AM449">
            <v>20020411</v>
          </cell>
        </row>
        <row r="450">
          <cell r="AJ450" t="str">
            <v>0000000333</v>
          </cell>
          <cell r="AK450" t="str">
            <v>BHT</v>
          </cell>
          <cell r="AL450" t="str">
            <v>H002</v>
          </cell>
          <cell r="AM450">
            <v>20020418</v>
          </cell>
        </row>
        <row r="451">
          <cell r="AJ451" t="str">
            <v>0000000334</v>
          </cell>
          <cell r="AK451" t="str">
            <v>BHT</v>
          </cell>
          <cell r="AL451" t="str">
            <v>H002</v>
          </cell>
          <cell r="AM451">
            <v>20020418</v>
          </cell>
        </row>
        <row r="452">
          <cell r="AJ452" t="str">
            <v>0000000415</v>
          </cell>
          <cell r="AK452" t="str">
            <v>BHT</v>
          </cell>
          <cell r="AL452" t="str">
            <v>H002</v>
          </cell>
          <cell r="AM452">
            <v>20020422</v>
          </cell>
        </row>
        <row r="453">
          <cell r="AJ453" t="str">
            <v>0000000416</v>
          </cell>
          <cell r="AK453" t="str">
            <v>BHT</v>
          </cell>
          <cell r="AL453" t="str">
            <v>H002</v>
          </cell>
          <cell r="AM453">
            <v>20020422</v>
          </cell>
        </row>
        <row r="454">
          <cell r="AJ454" t="str">
            <v>0000000417</v>
          </cell>
          <cell r="AK454" t="str">
            <v>BHT</v>
          </cell>
          <cell r="AL454" t="str">
            <v>H002</v>
          </cell>
          <cell r="AM454">
            <v>20020422</v>
          </cell>
        </row>
        <row r="455">
          <cell r="AJ455" t="str">
            <v>0000000418</v>
          </cell>
          <cell r="AK455" t="str">
            <v>BHT</v>
          </cell>
          <cell r="AL455" t="str">
            <v>H002</v>
          </cell>
          <cell r="AM455">
            <v>20020422</v>
          </cell>
        </row>
        <row r="456">
          <cell r="AJ456" t="str">
            <v>0000000491</v>
          </cell>
          <cell r="AK456" t="str">
            <v>BHT</v>
          </cell>
          <cell r="AL456" t="str">
            <v>H002</v>
          </cell>
          <cell r="AM456">
            <v>20020425</v>
          </cell>
        </row>
        <row r="457">
          <cell r="AJ457" t="str">
            <v>0000000492</v>
          </cell>
          <cell r="AK457" t="str">
            <v>BHT</v>
          </cell>
          <cell r="AL457" t="str">
            <v>H002</v>
          </cell>
          <cell r="AM457">
            <v>20020425</v>
          </cell>
        </row>
        <row r="458">
          <cell r="AJ458" t="str">
            <v>0000000002</v>
          </cell>
          <cell r="AK458" t="str">
            <v>BHT</v>
          </cell>
          <cell r="AL458" t="str">
            <v>H004</v>
          </cell>
          <cell r="AM458">
            <v>20020401</v>
          </cell>
        </row>
        <row r="459">
          <cell r="AJ459" t="str">
            <v>0000000003</v>
          </cell>
          <cell r="AK459" t="str">
            <v>BHT</v>
          </cell>
          <cell r="AL459" t="str">
            <v>H004</v>
          </cell>
          <cell r="AM459">
            <v>20020401</v>
          </cell>
        </row>
        <row r="460">
          <cell r="AJ460" t="str">
            <v>0000000215</v>
          </cell>
          <cell r="AK460" t="str">
            <v>BHT</v>
          </cell>
          <cell r="AL460" t="str">
            <v>H004</v>
          </cell>
          <cell r="AM460">
            <v>20020409</v>
          </cell>
        </row>
        <row r="461">
          <cell r="AJ461" t="str">
            <v>0000000216</v>
          </cell>
          <cell r="AK461" t="str">
            <v>BHT</v>
          </cell>
          <cell r="AL461" t="str">
            <v>H004</v>
          </cell>
          <cell r="AM461">
            <v>20020409</v>
          </cell>
        </row>
        <row r="462">
          <cell r="AJ462" t="str">
            <v>0000000244</v>
          </cell>
          <cell r="AK462" t="str">
            <v>BHT</v>
          </cell>
          <cell r="AL462" t="str">
            <v>H004</v>
          </cell>
          <cell r="AM462">
            <v>20020409</v>
          </cell>
        </row>
        <row r="463">
          <cell r="AJ463" t="str">
            <v>0000000331</v>
          </cell>
          <cell r="AK463" t="str">
            <v>BHT</v>
          </cell>
          <cell r="AL463" t="str">
            <v>H004</v>
          </cell>
          <cell r="AM463">
            <v>20020417</v>
          </cell>
        </row>
        <row r="464">
          <cell r="AJ464" t="str">
            <v>0000000433</v>
          </cell>
          <cell r="AK464" t="str">
            <v>BHT</v>
          </cell>
          <cell r="AL464" t="str">
            <v>H004</v>
          </cell>
          <cell r="AM464">
            <v>20020422</v>
          </cell>
        </row>
        <row r="465">
          <cell r="AJ465" t="str">
            <v>0000000434</v>
          </cell>
          <cell r="AK465" t="str">
            <v>BHT</v>
          </cell>
          <cell r="AL465" t="str">
            <v>H004</v>
          </cell>
          <cell r="AM465">
            <v>20020422</v>
          </cell>
        </row>
        <row r="466">
          <cell r="AJ466" t="str">
            <v>0000000435</v>
          </cell>
          <cell r="AK466" t="str">
            <v>BHT</v>
          </cell>
          <cell r="AL466" t="str">
            <v>H004</v>
          </cell>
          <cell r="AM466">
            <v>20020422</v>
          </cell>
        </row>
        <row r="467">
          <cell r="AJ467" t="str">
            <v>0000000577</v>
          </cell>
          <cell r="AK467" t="str">
            <v>BHT</v>
          </cell>
          <cell r="AL467" t="str">
            <v>H004</v>
          </cell>
          <cell r="AM467">
            <v>20020429</v>
          </cell>
        </row>
        <row r="468">
          <cell r="AJ468" t="str">
            <v>0000000261</v>
          </cell>
          <cell r="AK468" t="str">
            <v>BHT</v>
          </cell>
          <cell r="AL468" t="str">
            <v>H005</v>
          </cell>
          <cell r="AM468">
            <v>20020410</v>
          </cell>
        </row>
        <row r="469">
          <cell r="AJ469" t="str">
            <v>0000000013</v>
          </cell>
          <cell r="AK469" t="str">
            <v>BHT</v>
          </cell>
          <cell r="AL469" t="str">
            <v>I001</v>
          </cell>
          <cell r="AM469">
            <v>20020401</v>
          </cell>
        </row>
        <row r="470">
          <cell r="AJ470" t="str">
            <v>0000000014</v>
          </cell>
          <cell r="AK470" t="str">
            <v>BHT</v>
          </cell>
          <cell r="AL470" t="str">
            <v>I001</v>
          </cell>
          <cell r="AM470">
            <v>20020401</v>
          </cell>
        </row>
        <row r="471">
          <cell r="AJ471" t="str">
            <v>0000000025</v>
          </cell>
          <cell r="AK471" t="str">
            <v>BHT</v>
          </cell>
          <cell r="AL471" t="str">
            <v>I001</v>
          </cell>
          <cell r="AM471">
            <v>20020401</v>
          </cell>
        </row>
        <row r="472">
          <cell r="AJ472" t="str">
            <v>0000000032</v>
          </cell>
          <cell r="AK472" t="str">
            <v>BHT</v>
          </cell>
          <cell r="AL472" t="str">
            <v>I001</v>
          </cell>
          <cell r="AM472">
            <v>20020402</v>
          </cell>
        </row>
        <row r="473">
          <cell r="AJ473" t="str">
            <v>0000000033</v>
          </cell>
          <cell r="AK473" t="str">
            <v>BHT</v>
          </cell>
          <cell r="AL473" t="str">
            <v>I001</v>
          </cell>
          <cell r="AM473">
            <v>20020402</v>
          </cell>
        </row>
        <row r="474">
          <cell r="AJ474" t="str">
            <v>0000000034</v>
          </cell>
          <cell r="AK474" t="str">
            <v>BHT</v>
          </cell>
          <cell r="AL474" t="str">
            <v>I001</v>
          </cell>
          <cell r="AM474">
            <v>20020402</v>
          </cell>
        </row>
        <row r="475">
          <cell r="AJ475" t="str">
            <v>0000000035</v>
          </cell>
          <cell r="AK475" t="str">
            <v>BHT</v>
          </cell>
          <cell r="AL475" t="str">
            <v>I001</v>
          </cell>
          <cell r="AM475">
            <v>20020402</v>
          </cell>
        </row>
        <row r="476">
          <cell r="AJ476" t="str">
            <v>0000000072</v>
          </cell>
          <cell r="AK476" t="str">
            <v>BHT</v>
          </cell>
          <cell r="AL476" t="str">
            <v>I001</v>
          </cell>
          <cell r="AM476">
            <v>20020403</v>
          </cell>
        </row>
        <row r="477">
          <cell r="AJ477" t="str">
            <v>0000000073</v>
          </cell>
          <cell r="AK477" t="str">
            <v>BHT</v>
          </cell>
          <cell r="AL477" t="str">
            <v>I001</v>
          </cell>
          <cell r="AM477">
            <v>20020403</v>
          </cell>
        </row>
        <row r="478">
          <cell r="AJ478" t="str">
            <v>0000000101</v>
          </cell>
          <cell r="AK478" t="str">
            <v>BHT</v>
          </cell>
          <cell r="AL478" t="str">
            <v>I001</v>
          </cell>
          <cell r="AM478">
            <v>20020404</v>
          </cell>
        </row>
        <row r="479">
          <cell r="AJ479" t="str">
            <v>0000000102</v>
          </cell>
          <cell r="AK479" t="str">
            <v>BHT</v>
          </cell>
          <cell r="AL479" t="str">
            <v>I001</v>
          </cell>
          <cell r="AM479">
            <v>20020404</v>
          </cell>
        </row>
        <row r="480">
          <cell r="AJ480" t="str">
            <v>0000000103</v>
          </cell>
          <cell r="AK480" t="str">
            <v>BHT</v>
          </cell>
          <cell r="AL480" t="str">
            <v>I001</v>
          </cell>
          <cell r="AM480">
            <v>20020404</v>
          </cell>
        </row>
        <row r="481">
          <cell r="AJ481" t="str">
            <v>0000000133</v>
          </cell>
          <cell r="AK481" t="str">
            <v>BHT</v>
          </cell>
          <cell r="AL481" t="str">
            <v>I001</v>
          </cell>
          <cell r="AM481">
            <v>20020405</v>
          </cell>
        </row>
        <row r="482">
          <cell r="AJ482" t="str">
            <v>0000000134</v>
          </cell>
          <cell r="AK482" t="str">
            <v>BHT</v>
          </cell>
          <cell r="AL482" t="str">
            <v>I001</v>
          </cell>
          <cell r="AM482">
            <v>20020405</v>
          </cell>
        </row>
        <row r="483">
          <cell r="AJ483" t="str">
            <v>0000000135</v>
          </cell>
          <cell r="AK483" t="str">
            <v>BHT</v>
          </cell>
          <cell r="AL483" t="str">
            <v>I001</v>
          </cell>
          <cell r="AM483">
            <v>20020405</v>
          </cell>
        </row>
        <row r="484">
          <cell r="AJ484" t="str">
            <v>0000000163</v>
          </cell>
          <cell r="AK484" t="str">
            <v>BHT</v>
          </cell>
          <cell r="AL484" t="str">
            <v>I001</v>
          </cell>
          <cell r="AM484">
            <v>20020405</v>
          </cell>
        </row>
        <row r="485">
          <cell r="AJ485" t="str">
            <v>0000000164</v>
          </cell>
          <cell r="AK485" t="str">
            <v>BHT</v>
          </cell>
          <cell r="AL485" t="str">
            <v>I001</v>
          </cell>
          <cell r="AM485">
            <v>20020405</v>
          </cell>
        </row>
        <row r="486">
          <cell r="AJ486" t="str">
            <v>0000000198</v>
          </cell>
          <cell r="AK486" t="str">
            <v>BHT</v>
          </cell>
          <cell r="AL486" t="str">
            <v>I001</v>
          </cell>
          <cell r="AM486">
            <v>20020408</v>
          </cell>
        </row>
        <row r="487">
          <cell r="AJ487" t="str">
            <v>0000000199</v>
          </cell>
          <cell r="AK487" t="str">
            <v>BHT</v>
          </cell>
          <cell r="AL487" t="str">
            <v>I001</v>
          </cell>
          <cell r="AM487">
            <v>20020408</v>
          </cell>
        </row>
        <row r="488">
          <cell r="AJ488" t="str">
            <v>0000000211</v>
          </cell>
          <cell r="AK488" t="str">
            <v>BHT</v>
          </cell>
          <cell r="AL488" t="str">
            <v>I001</v>
          </cell>
          <cell r="AM488">
            <v>20020409</v>
          </cell>
        </row>
        <row r="489">
          <cell r="AJ489" t="str">
            <v>0000000212</v>
          </cell>
          <cell r="AK489" t="str">
            <v>BHT</v>
          </cell>
          <cell r="AL489" t="str">
            <v>I001</v>
          </cell>
          <cell r="AM489">
            <v>20020409</v>
          </cell>
        </row>
        <row r="490">
          <cell r="AJ490" t="str">
            <v>0000000213</v>
          </cell>
          <cell r="AK490" t="str">
            <v>BHT</v>
          </cell>
          <cell r="AL490" t="str">
            <v>I001</v>
          </cell>
          <cell r="AM490">
            <v>20020409</v>
          </cell>
        </row>
        <row r="491">
          <cell r="AJ491" t="str">
            <v>0000000257</v>
          </cell>
          <cell r="AK491" t="str">
            <v>BHT</v>
          </cell>
          <cell r="AL491" t="str">
            <v>I001</v>
          </cell>
          <cell r="AM491">
            <v>20020410</v>
          </cell>
        </row>
        <row r="492">
          <cell r="AJ492" t="str">
            <v>0000000258</v>
          </cell>
          <cell r="AK492" t="str">
            <v>BHT</v>
          </cell>
          <cell r="AL492" t="str">
            <v>I001</v>
          </cell>
          <cell r="AM492">
            <v>20020410</v>
          </cell>
        </row>
        <row r="493">
          <cell r="AJ493" t="str">
            <v>0000000259</v>
          </cell>
          <cell r="AK493" t="str">
            <v>BHT</v>
          </cell>
          <cell r="AL493" t="str">
            <v>I001</v>
          </cell>
          <cell r="AM493">
            <v>20020410</v>
          </cell>
        </row>
        <row r="494">
          <cell r="AJ494" t="str">
            <v>0000000290</v>
          </cell>
          <cell r="AK494" t="str">
            <v>BHT</v>
          </cell>
          <cell r="AL494" t="str">
            <v>I001</v>
          </cell>
          <cell r="AM494">
            <v>20020411</v>
          </cell>
        </row>
        <row r="495">
          <cell r="AJ495" t="str">
            <v>0000000291</v>
          </cell>
          <cell r="AK495" t="str">
            <v>BHT</v>
          </cell>
          <cell r="AL495" t="str">
            <v>I001</v>
          </cell>
          <cell r="AM495">
            <v>20020411</v>
          </cell>
        </row>
        <row r="496">
          <cell r="AJ496" t="str">
            <v>0000000292</v>
          </cell>
          <cell r="AK496" t="str">
            <v>BHT</v>
          </cell>
          <cell r="AL496" t="str">
            <v>I001</v>
          </cell>
          <cell r="AM496">
            <v>20020411</v>
          </cell>
        </row>
        <row r="497">
          <cell r="AJ497" t="str">
            <v>0000000327</v>
          </cell>
          <cell r="AK497" t="str">
            <v>BHT</v>
          </cell>
          <cell r="AL497" t="str">
            <v>I001</v>
          </cell>
          <cell r="AM497">
            <v>20020412</v>
          </cell>
        </row>
        <row r="498">
          <cell r="AJ498" t="str">
            <v>0000000328</v>
          </cell>
          <cell r="AK498" t="str">
            <v>BHT</v>
          </cell>
          <cell r="AL498" t="str">
            <v>I001</v>
          </cell>
          <cell r="AM498">
            <v>20020412</v>
          </cell>
        </row>
        <row r="499">
          <cell r="AJ499" t="str">
            <v>0000000432</v>
          </cell>
          <cell r="AK499" t="str">
            <v>BHT</v>
          </cell>
          <cell r="AL499" t="str">
            <v>I001</v>
          </cell>
          <cell r="AM499">
            <v>20020422</v>
          </cell>
        </row>
        <row r="500">
          <cell r="AJ500" t="str">
            <v>0000000437</v>
          </cell>
          <cell r="AK500" t="str">
            <v>BHT</v>
          </cell>
          <cell r="AL500" t="str">
            <v>I001</v>
          </cell>
          <cell r="AM500">
            <v>20020423</v>
          </cell>
        </row>
        <row r="501">
          <cell r="AJ501" t="str">
            <v>0000000464</v>
          </cell>
          <cell r="AK501" t="str">
            <v>BHT</v>
          </cell>
          <cell r="AL501" t="str">
            <v>I001</v>
          </cell>
          <cell r="AM501">
            <v>20020424</v>
          </cell>
        </row>
        <row r="502">
          <cell r="AJ502" t="str">
            <v>0000000490</v>
          </cell>
          <cell r="AK502" t="str">
            <v>BHT</v>
          </cell>
          <cell r="AL502" t="str">
            <v>I001</v>
          </cell>
          <cell r="AM502">
            <v>20020425</v>
          </cell>
        </row>
        <row r="503">
          <cell r="AJ503" t="str">
            <v>0000000548</v>
          </cell>
          <cell r="AK503" t="str">
            <v>BHT</v>
          </cell>
          <cell r="AL503" t="str">
            <v>I001</v>
          </cell>
          <cell r="AM503">
            <v>20020426</v>
          </cell>
        </row>
        <row r="504">
          <cell r="AJ504" t="str">
            <v>0000000564</v>
          </cell>
          <cell r="AK504" t="str">
            <v>BHT</v>
          </cell>
          <cell r="AL504" t="str">
            <v>I001</v>
          </cell>
          <cell r="AM504">
            <v>20020427</v>
          </cell>
        </row>
        <row r="505">
          <cell r="AJ505" t="str">
            <v>0000000575</v>
          </cell>
          <cell r="AK505" t="str">
            <v>BHT</v>
          </cell>
          <cell r="AL505" t="str">
            <v>I001</v>
          </cell>
          <cell r="AM505">
            <v>20020429</v>
          </cell>
        </row>
        <row r="506">
          <cell r="AJ506" t="str">
            <v>0000000104</v>
          </cell>
          <cell r="AK506" t="str">
            <v>BHT</v>
          </cell>
          <cell r="AL506" t="str">
            <v>I002</v>
          </cell>
          <cell r="AM506">
            <v>20020404</v>
          </cell>
        </row>
        <row r="507">
          <cell r="AJ507" t="str">
            <v>0000000323</v>
          </cell>
          <cell r="AK507" t="str">
            <v>BHT</v>
          </cell>
          <cell r="AL507" t="str">
            <v>I003</v>
          </cell>
          <cell r="AM507">
            <v>20020412</v>
          </cell>
        </row>
        <row r="508">
          <cell r="AJ508" t="str">
            <v>0000000069</v>
          </cell>
          <cell r="AK508" t="str">
            <v>BHT</v>
          </cell>
          <cell r="AL508" t="str">
            <v>I004</v>
          </cell>
          <cell r="AM508">
            <v>20020402</v>
          </cell>
        </row>
        <row r="509">
          <cell r="AJ509" t="str">
            <v>0000000074</v>
          </cell>
          <cell r="AK509" t="str">
            <v>BHT</v>
          </cell>
          <cell r="AL509" t="str">
            <v>I004</v>
          </cell>
          <cell r="AM509">
            <v>20020403</v>
          </cell>
        </row>
        <row r="510">
          <cell r="AJ510" t="str">
            <v>0000000136</v>
          </cell>
          <cell r="AK510" t="str">
            <v>BHT</v>
          </cell>
          <cell r="AL510" t="str">
            <v>I004</v>
          </cell>
          <cell r="AM510">
            <v>20020405</v>
          </cell>
        </row>
        <row r="511">
          <cell r="AJ511" t="str">
            <v>0000000362</v>
          </cell>
          <cell r="AK511" t="str">
            <v>BHT</v>
          </cell>
          <cell r="AL511" t="str">
            <v>I004</v>
          </cell>
          <cell r="AM511">
            <v>20020419</v>
          </cell>
        </row>
        <row r="512">
          <cell r="AJ512" t="str">
            <v>0000000465</v>
          </cell>
          <cell r="AK512" t="str">
            <v>BHT</v>
          </cell>
          <cell r="AL512" t="str">
            <v>I004</v>
          </cell>
          <cell r="AM512">
            <v>20020424</v>
          </cell>
        </row>
        <row r="513">
          <cell r="AJ513" t="str">
            <v>0000000466</v>
          </cell>
          <cell r="AK513" t="str">
            <v>BHT</v>
          </cell>
          <cell r="AL513" t="str">
            <v>I004</v>
          </cell>
          <cell r="AM513">
            <v>20020424</v>
          </cell>
        </row>
        <row r="514">
          <cell r="AJ514" t="str">
            <v>0000000467</v>
          </cell>
          <cell r="AK514" t="str">
            <v>BHT</v>
          </cell>
          <cell r="AL514" t="str">
            <v>I004</v>
          </cell>
          <cell r="AM514">
            <v>20020424</v>
          </cell>
        </row>
        <row r="515">
          <cell r="AJ515" t="str">
            <v>0000000549</v>
          </cell>
          <cell r="AK515" t="str">
            <v>BHT</v>
          </cell>
          <cell r="AL515" t="str">
            <v>I004</v>
          </cell>
          <cell r="AM515">
            <v>20020426</v>
          </cell>
        </row>
        <row r="516">
          <cell r="AJ516" t="str">
            <v>0000000554</v>
          </cell>
          <cell r="AK516" t="str">
            <v>BHT</v>
          </cell>
          <cell r="AL516" t="str">
            <v>I004</v>
          </cell>
          <cell r="AM516">
            <v>20020426</v>
          </cell>
        </row>
        <row r="517">
          <cell r="AJ517" t="str">
            <v>0000000576</v>
          </cell>
          <cell r="AK517" t="str">
            <v>BHT</v>
          </cell>
          <cell r="AL517" t="str">
            <v>I004</v>
          </cell>
          <cell r="AM517">
            <v>20020429</v>
          </cell>
        </row>
        <row r="518">
          <cell r="AJ518" t="str">
            <v>0000000610</v>
          </cell>
          <cell r="AK518" t="str">
            <v>BHT</v>
          </cell>
          <cell r="AL518" t="str">
            <v>I004</v>
          </cell>
          <cell r="AM518">
            <v>20020430</v>
          </cell>
        </row>
        <row r="519">
          <cell r="AJ519" t="str">
            <v>0000000031</v>
          </cell>
          <cell r="AK519" t="str">
            <v>BHT</v>
          </cell>
          <cell r="AL519" t="str">
            <v>I005</v>
          </cell>
          <cell r="AM519">
            <v>20020402</v>
          </cell>
        </row>
        <row r="520">
          <cell r="AJ520" t="str">
            <v>0000000127</v>
          </cell>
          <cell r="AK520" t="str">
            <v>YEN</v>
          </cell>
          <cell r="AL520" t="str">
            <v>M001</v>
          </cell>
          <cell r="AM520">
            <v>20020404</v>
          </cell>
        </row>
        <row r="521">
          <cell r="AJ521" t="str">
            <v>0000000160</v>
          </cell>
          <cell r="AK521" t="str">
            <v>YEN</v>
          </cell>
          <cell r="AL521" t="str">
            <v>M001</v>
          </cell>
          <cell r="AM521">
            <v>20020405</v>
          </cell>
        </row>
        <row r="522">
          <cell r="AJ522" t="str">
            <v>0000000379</v>
          </cell>
          <cell r="AK522" t="str">
            <v>YEN</v>
          </cell>
          <cell r="AL522" t="str">
            <v>M001</v>
          </cell>
          <cell r="AM522">
            <v>20020419</v>
          </cell>
        </row>
        <row r="523">
          <cell r="AJ523" t="str">
            <v>0000000397</v>
          </cell>
          <cell r="AK523" t="str">
            <v>YEN</v>
          </cell>
          <cell r="AL523" t="str">
            <v>M001</v>
          </cell>
          <cell r="AM523">
            <v>20020420</v>
          </cell>
        </row>
        <row r="524">
          <cell r="AJ524" t="str">
            <v>0000000555</v>
          </cell>
          <cell r="AK524" t="str">
            <v>YEN</v>
          </cell>
          <cell r="AL524" t="str">
            <v>M001</v>
          </cell>
          <cell r="AM524">
            <v>20020426</v>
          </cell>
        </row>
        <row r="525">
          <cell r="AJ525" t="str">
            <v>0000000563</v>
          </cell>
          <cell r="AK525" t="str">
            <v>YEN</v>
          </cell>
          <cell r="AL525" t="str">
            <v>M001</v>
          </cell>
          <cell r="AM525">
            <v>20020426</v>
          </cell>
        </row>
        <row r="526">
          <cell r="AJ526" t="str">
            <v>0000000061</v>
          </cell>
          <cell r="AK526" t="str">
            <v>YEN</v>
          </cell>
          <cell r="AL526" t="str">
            <v>M002</v>
          </cell>
          <cell r="AM526">
            <v>20020402</v>
          </cell>
        </row>
        <row r="527">
          <cell r="AJ527" t="str">
            <v>0000000062</v>
          </cell>
          <cell r="AK527" t="str">
            <v>YEN</v>
          </cell>
          <cell r="AL527" t="str">
            <v>M002</v>
          </cell>
          <cell r="AM527">
            <v>20020402</v>
          </cell>
        </row>
        <row r="528">
          <cell r="AJ528" t="str">
            <v>0000000063</v>
          </cell>
          <cell r="AK528" t="str">
            <v>YEN</v>
          </cell>
          <cell r="AL528" t="str">
            <v>M002</v>
          </cell>
          <cell r="AM528">
            <v>20020402</v>
          </cell>
        </row>
        <row r="529">
          <cell r="AJ529" t="str">
            <v>0000000064</v>
          </cell>
          <cell r="AK529" t="str">
            <v>YEN</v>
          </cell>
          <cell r="AL529" t="str">
            <v>M002</v>
          </cell>
          <cell r="AM529">
            <v>20020402</v>
          </cell>
        </row>
        <row r="530">
          <cell r="AJ530" t="str">
            <v>0000000065</v>
          </cell>
          <cell r="AK530" t="str">
            <v>YEN</v>
          </cell>
          <cell r="AL530" t="str">
            <v>M002</v>
          </cell>
          <cell r="AM530">
            <v>20020402</v>
          </cell>
        </row>
        <row r="531">
          <cell r="AJ531" t="str">
            <v>0000000067</v>
          </cell>
          <cell r="AK531" t="str">
            <v>YEN</v>
          </cell>
          <cell r="AL531" t="str">
            <v>M002</v>
          </cell>
          <cell r="AM531">
            <v>20020402</v>
          </cell>
        </row>
        <row r="532">
          <cell r="AJ532" t="str">
            <v>0000000068</v>
          </cell>
          <cell r="AK532" t="str">
            <v>YEN</v>
          </cell>
          <cell r="AL532" t="str">
            <v>M002</v>
          </cell>
          <cell r="AM532">
            <v>20020402</v>
          </cell>
        </row>
        <row r="533">
          <cell r="AJ533" t="str">
            <v>0000000125</v>
          </cell>
          <cell r="AK533" t="str">
            <v>YEN</v>
          </cell>
          <cell r="AL533" t="str">
            <v>M002</v>
          </cell>
          <cell r="AM533">
            <v>20020404</v>
          </cell>
        </row>
        <row r="534">
          <cell r="AJ534" t="str">
            <v>0000000126</v>
          </cell>
          <cell r="AK534" t="str">
            <v>YEN</v>
          </cell>
          <cell r="AL534" t="str">
            <v>M002</v>
          </cell>
          <cell r="AM534">
            <v>20020404</v>
          </cell>
        </row>
        <row r="535">
          <cell r="AJ535" t="str">
            <v>0000000132</v>
          </cell>
          <cell r="AK535" t="str">
            <v>YEN</v>
          </cell>
          <cell r="AL535" t="str">
            <v>M002</v>
          </cell>
          <cell r="AM535">
            <v>20020404</v>
          </cell>
        </row>
        <row r="536">
          <cell r="AJ536" t="str">
            <v>0000000161</v>
          </cell>
          <cell r="AK536" t="str">
            <v>YEN</v>
          </cell>
          <cell r="AL536" t="str">
            <v>M002</v>
          </cell>
          <cell r="AM536">
            <v>20020405</v>
          </cell>
        </row>
        <row r="537">
          <cell r="AJ537" t="str">
            <v>0000000162</v>
          </cell>
          <cell r="AK537" t="str">
            <v>YEN</v>
          </cell>
          <cell r="AL537" t="str">
            <v>M002</v>
          </cell>
          <cell r="AM537">
            <v>20020405</v>
          </cell>
        </row>
        <row r="538">
          <cell r="AJ538" t="str">
            <v>0000000208</v>
          </cell>
          <cell r="AK538" t="str">
            <v>YEN</v>
          </cell>
          <cell r="AL538" t="str">
            <v>M002</v>
          </cell>
          <cell r="AM538">
            <v>20020408</v>
          </cell>
        </row>
        <row r="539">
          <cell r="AJ539" t="str">
            <v>0000000209</v>
          </cell>
          <cell r="AK539" t="str">
            <v>YEN</v>
          </cell>
          <cell r="AL539" t="str">
            <v>M002</v>
          </cell>
          <cell r="AM539">
            <v>20020408</v>
          </cell>
        </row>
        <row r="540">
          <cell r="AJ540" t="str">
            <v>0000000243</v>
          </cell>
          <cell r="AK540" t="str">
            <v>YEN</v>
          </cell>
          <cell r="AL540" t="str">
            <v>M002</v>
          </cell>
          <cell r="AM540">
            <v>20020409</v>
          </cell>
        </row>
        <row r="541">
          <cell r="AJ541" t="str">
            <v>0000000255</v>
          </cell>
          <cell r="AK541" t="str">
            <v>YEN</v>
          </cell>
          <cell r="AL541" t="str">
            <v>M002</v>
          </cell>
          <cell r="AM541">
            <v>20020409</v>
          </cell>
        </row>
        <row r="542">
          <cell r="AJ542" t="str">
            <v>0000000256</v>
          </cell>
          <cell r="AK542" t="str">
            <v>YEN</v>
          </cell>
          <cell r="AL542" t="str">
            <v>M002</v>
          </cell>
          <cell r="AM542">
            <v>20020409</v>
          </cell>
        </row>
        <row r="543">
          <cell r="AJ543" t="str">
            <v>0000000289</v>
          </cell>
          <cell r="AK543" t="str">
            <v>YEN</v>
          </cell>
          <cell r="AL543" t="str">
            <v>M002</v>
          </cell>
          <cell r="AM543">
            <v>20020410</v>
          </cell>
        </row>
        <row r="544">
          <cell r="AJ544" t="str">
            <v>0000000356</v>
          </cell>
          <cell r="AK544" t="str">
            <v>YEN</v>
          </cell>
          <cell r="AL544" t="str">
            <v>M002</v>
          </cell>
          <cell r="AM544">
            <v>20020418</v>
          </cell>
        </row>
        <row r="545">
          <cell r="AJ545" t="str">
            <v>0000000357</v>
          </cell>
          <cell r="AK545" t="str">
            <v>YEN</v>
          </cell>
          <cell r="AL545" t="str">
            <v>M002</v>
          </cell>
          <cell r="AM545">
            <v>20020418</v>
          </cell>
        </row>
        <row r="546">
          <cell r="AJ546" t="str">
            <v>0000000364</v>
          </cell>
          <cell r="AK546" t="str">
            <v>YEN</v>
          </cell>
          <cell r="AL546" t="str">
            <v>M002</v>
          </cell>
          <cell r="AM546">
            <v>20020419</v>
          </cell>
        </row>
        <row r="547">
          <cell r="AJ547" t="str">
            <v>0000000365</v>
          </cell>
          <cell r="AK547" t="str">
            <v>YEN</v>
          </cell>
          <cell r="AL547" t="str">
            <v>M002</v>
          </cell>
          <cell r="AM547">
            <v>20020419</v>
          </cell>
        </row>
        <row r="548">
          <cell r="AJ548" t="str">
            <v>0000000376</v>
          </cell>
          <cell r="AK548" t="str">
            <v>YEN</v>
          </cell>
          <cell r="AL548" t="str">
            <v>M002</v>
          </cell>
          <cell r="AM548">
            <v>20020419</v>
          </cell>
        </row>
        <row r="549">
          <cell r="AJ549" t="str">
            <v>0000000377</v>
          </cell>
          <cell r="AK549" t="str">
            <v>YEN</v>
          </cell>
          <cell r="AL549" t="str">
            <v>M002</v>
          </cell>
          <cell r="AM549">
            <v>20020419</v>
          </cell>
        </row>
        <row r="550">
          <cell r="AJ550" t="str">
            <v>0000000378</v>
          </cell>
          <cell r="AK550" t="str">
            <v>YEN</v>
          </cell>
          <cell r="AL550" t="str">
            <v>M002</v>
          </cell>
          <cell r="AM550">
            <v>20020419</v>
          </cell>
        </row>
        <row r="551">
          <cell r="AJ551" t="str">
            <v>0000000396</v>
          </cell>
          <cell r="AK551" t="str">
            <v>YEN</v>
          </cell>
          <cell r="AL551" t="str">
            <v>M002</v>
          </cell>
          <cell r="AM551">
            <v>20020420</v>
          </cell>
        </row>
        <row r="552">
          <cell r="AJ552" t="str">
            <v>0000000460</v>
          </cell>
          <cell r="AK552" t="str">
            <v>YEN</v>
          </cell>
          <cell r="AL552" t="str">
            <v>M002</v>
          </cell>
          <cell r="AM552">
            <v>20020423</v>
          </cell>
        </row>
        <row r="553">
          <cell r="AJ553" t="str">
            <v>0000000461</v>
          </cell>
          <cell r="AK553" t="str">
            <v>YEN</v>
          </cell>
          <cell r="AL553" t="str">
            <v>M002</v>
          </cell>
          <cell r="AM553">
            <v>20020423</v>
          </cell>
        </row>
        <row r="554">
          <cell r="AJ554" t="str">
            <v>0000000486</v>
          </cell>
          <cell r="AK554" t="str">
            <v>YEN</v>
          </cell>
          <cell r="AL554" t="str">
            <v>M002</v>
          </cell>
          <cell r="AM554">
            <v>20020424</v>
          </cell>
        </row>
        <row r="555">
          <cell r="AJ555" t="str">
            <v>0000000487</v>
          </cell>
          <cell r="AK555" t="str">
            <v>YEN</v>
          </cell>
          <cell r="AL555" t="str">
            <v>M002</v>
          </cell>
          <cell r="AM555">
            <v>20020424</v>
          </cell>
        </row>
        <row r="556">
          <cell r="AJ556" t="str">
            <v>0000000130</v>
          </cell>
          <cell r="AK556" t="str">
            <v>BHT_EXPORT</v>
          </cell>
          <cell r="AL556" t="str">
            <v>M005</v>
          </cell>
          <cell r="AM556">
            <v>20020404</v>
          </cell>
        </row>
        <row r="557">
          <cell r="AJ557" t="str">
            <v>0000000322</v>
          </cell>
          <cell r="AK557" t="str">
            <v>BHT_EXPORT</v>
          </cell>
          <cell r="AL557" t="str">
            <v>M005</v>
          </cell>
          <cell r="AM557">
            <v>20020411</v>
          </cell>
        </row>
        <row r="558">
          <cell r="AJ558" t="str">
            <v>0000000436</v>
          </cell>
          <cell r="AK558" t="str">
            <v>BHT_EXPORT</v>
          </cell>
          <cell r="AL558" t="str">
            <v>M005</v>
          </cell>
          <cell r="AM558">
            <v>20020422</v>
          </cell>
        </row>
        <row r="559">
          <cell r="AJ559" t="str">
            <v>0000000556</v>
          </cell>
          <cell r="AK559" t="str">
            <v>BHT_EXPORT</v>
          </cell>
          <cell r="AL559" t="str">
            <v>M005</v>
          </cell>
          <cell r="AM559">
            <v>20020426</v>
          </cell>
        </row>
        <row r="560">
          <cell r="AJ560" t="str">
            <v>0000000313</v>
          </cell>
          <cell r="AK560" t="str">
            <v>DOLLAR</v>
          </cell>
          <cell r="AL560" t="str">
            <v>M007</v>
          </cell>
          <cell r="AM560">
            <v>20020411</v>
          </cell>
        </row>
        <row r="561">
          <cell r="AJ561" t="str">
            <v>0000000026</v>
          </cell>
          <cell r="AK561" t="str">
            <v>BHT</v>
          </cell>
          <cell r="AL561" t="str">
            <v>T001</v>
          </cell>
          <cell r="AM561">
            <v>20020401</v>
          </cell>
        </row>
        <row r="562">
          <cell r="AJ562" t="str">
            <v>0000000029</v>
          </cell>
          <cell r="AK562" t="str">
            <v>BHT</v>
          </cell>
          <cell r="AL562" t="str">
            <v>T001</v>
          </cell>
          <cell r="AM562">
            <v>20020402</v>
          </cell>
        </row>
        <row r="563">
          <cell r="AJ563" t="str">
            <v>0000000066</v>
          </cell>
          <cell r="AK563" t="str">
            <v>BHT</v>
          </cell>
          <cell r="AL563" t="str">
            <v>T001</v>
          </cell>
          <cell r="AM563">
            <v>20020402</v>
          </cell>
        </row>
        <row r="564">
          <cell r="AJ564" t="str">
            <v>0000000070</v>
          </cell>
          <cell r="AK564" t="str">
            <v>BHT</v>
          </cell>
          <cell r="AL564" t="str">
            <v>T001</v>
          </cell>
          <cell r="AM564">
            <v>20020403</v>
          </cell>
        </row>
        <row r="565">
          <cell r="AJ565" t="str">
            <v>0000000128</v>
          </cell>
          <cell r="AK565" t="str">
            <v>BHT</v>
          </cell>
          <cell r="AL565" t="str">
            <v>T001</v>
          </cell>
          <cell r="AM565">
            <v>20020404</v>
          </cell>
        </row>
        <row r="566">
          <cell r="AJ566" t="str">
            <v>0000000158</v>
          </cell>
          <cell r="AK566" t="str">
            <v>BHT</v>
          </cell>
          <cell r="AL566" t="str">
            <v>T001</v>
          </cell>
          <cell r="AM566">
            <v>20020405</v>
          </cell>
        </row>
        <row r="567">
          <cell r="AJ567" t="str">
            <v>0000000196</v>
          </cell>
          <cell r="AK567" t="str">
            <v>BHT</v>
          </cell>
          <cell r="AL567" t="str">
            <v>T001</v>
          </cell>
          <cell r="AM567">
            <v>20020406</v>
          </cell>
        </row>
        <row r="568">
          <cell r="AJ568" t="str">
            <v>0000000210</v>
          </cell>
          <cell r="AK568" t="str">
            <v>BHT</v>
          </cell>
          <cell r="AL568" t="str">
            <v>T001</v>
          </cell>
          <cell r="AM568">
            <v>20020408</v>
          </cell>
        </row>
        <row r="569">
          <cell r="AJ569" t="str">
            <v>0000000241</v>
          </cell>
          <cell r="AK569" t="str">
            <v>BHT</v>
          </cell>
          <cell r="AL569" t="str">
            <v>T001</v>
          </cell>
          <cell r="AM569">
            <v>20020409</v>
          </cell>
        </row>
        <row r="570">
          <cell r="AJ570" t="str">
            <v>0000000285</v>
          </cell>
          <cell r="AK570" t="str">
            <v>BHT</v>
          </cell>
          <cell r="AL570" t="str">
            <v>T001</v>
          </cell>
          <cell r="AM570">
            <v>20020410</v>
          </cell>
        </row>
        <row r="571">
          <cell r="AJ571" t="str">
            <v>0000000317</v>
          </cell>
          <cell r="AK571" t="str">
            <v>BHT</v>
          </cell>
          <cell r="AL571" t="str">
            <v>T001</v>
          </cell>
          <cell r="AM571">
            <v>20020411</v>
          </cell>
        </row>
        <row r="572">
          <cell r="AJ572" t="str">
            <v>0000000320</v>
          </cell>
          <cell r="AK572" t="str">
            <v>BHT</v>
          </cell>
          <cell r="AL572" t="str">
            <v>T001</v>
          </cell>
          <cell r="AM572">
            <v>20020411</v>
          </cell>
        </row>
        <row r="573">
          <cell r="AJ573" t="str">
            <v>0000000329</v>
          </cell>
          <cell r="AK573" t="str">
            <v>BHT</v>
          </cell>
          <cell r="AL573" t="str">
            <v>T001</v>
          </cell>
          <cell r="AM573">
            <v>20020412</v>
          </cell>
        </row>
        <row r="574">
          <cell r="AJ574" t="str">
            <v>0000000358</v>
          </cell>
          <cell r="AK574" t="str">
            <v>BHT</v>
          </cell>
          <cell r="AL574" t="str">
            <v>T001</v>
          </cell>
          <cell r="AM574">
            <v>20020418</v>
          </cell>
        </row>
        <row r="575">
          <cell r="AJ575" t="str">
            <v>0000000360</v>
          </cell>
          <cell r="AK575" t="str">
            <v>BHT</v>
          </cell>
          <cell r="AL575" t="str">
            <v>T001</v>
          </cell>
          <cell r="AM575">
            <v>20020418</v>
          </cell>
        </row>
        <row r="576">
          <cell r="AJ576" t="str">
            <v>0000000380</v>
          </cell>
          <cell r="AK576" t="str">
            <v>BHT</v>
          </cell>
          <cell r="AL576" t="str">
            <v>T001</v>
          </cell>
          <cell r="AM576">
            <v>20020419</v>
          </cell>
        </row>
        <row r="577">
          <cell r="AJ577" t="str">
            <v>0000000398</v>
          </cell>
          <cell r="AK577" t="str">
            <v>BHT</v>
          </cell>
          <cell r="AL577" t="str">
            <v>T001</v>
          </cell>
          <cell r="AM577">
            <v>20020420</v>
          </cell>
        </row>
        <row r="578">
          <cell r="AJ578" t="str">
            <v>0000000458</v>
          </cell>
          <cell r="AK578" t="str">
            <v>BHT</v>
          </cell>
          <cell r="AL578" t="str">
            <v>T001</v>
          </cell>
          <cell r="AM578">
            <v>20020423</v>
          </cell>
        </row>
        <row r="579">
          <cell r="AJ579" t="str">
            <v>0000000462</v>
          </cell>
          <cell r="AK579" t="str">
            <v>BHT</v>
          </cell>
          <cell r="AL579" t="str">
            <v>T001</v>
          </cell>
          <cell r="AM579">
            <v>20020423</v>
          </cell>
        </row>
        <row r="580">
          <cell r="AJ580" t="str">
            <v>0000000488</v>
          </cell>
          <cell r="AK580" t="str">
            <v>BHT</v>
          </cell>
          <cell r="AL580" t="str">
            <v>T001</v>
          </cell>
          <cell r="AM580">
            <v>20020424</v>
          </cell>
        </row>
        <row r="581">
          <cell r="AJ581" t="str">
            <v>0000000550</v>
          </cell>
          <cell r="AK581" t="str">
            <v>BHT</v>
          </cell>
          <cell r="AL581" t="str">
            <v>T001</v>
          </cell>
          <cell r="AM581">
            <v>20020426</v>
          </cell>
        </row>
        <row r="582">
          <cell r="AJ582" t="str">
            <v>0000000557</v>
          </cell>
          <cell r="AK582" t="str">
            <v>BHT</v>
          </cell>
          <cell r="AL582" t="str">
            <v>T001</v>
          </cell>
          <cell r="AM582">
            <v>20020426</v>
          </cell>
        </row>
        <row r="583">
          <cell r="AJ583" t="str">
            <v>0000000572</v>
          </cell>
          <cell r="AK583" t="str">
            <v>BHT</v>
          </cell>
          <cell r="AL583" t="str">
            <v>T001</v>
          </cell>
          <cell r="AM583">
            <v>20020427</v>
          </cell>
        </row>
        <row r="584">
          <cell r="AJ584" t="str">
            <v>0000000573</v>
          </cell>
          <cell r="AK584" t="str">
            <v>BHT</v>
          </cell>
          <cell r="AL584" t="str">
            <v>T001</v>
          </cell>
          <cell r="AM584">
            <v>20020427</v>
          </cell>
        </row>
        <row r="585">
          <cell r="AJ585" t="str">
            <v>0000000604</v>
          </cell>
          <cell r="AK585" t="str">
            <v>BHT</v>
          </cell>
          <cell r="AL585" t="str">
            <v>T001</v>
          </cell>
          <cell r="AM585">
            <v>20020429</v>
          </cell>
        </row>
        <row r="586">
          <cell r="AJ586" t="str">
            <v>0000000605</v>
          </cell>
          <cell r="AK586" t="str">
            <v>BHT</v>
          </cell>
          <cell r="AL586" t="str">
            <v>T001</v>
          </cell>
          <cell r="AM586">
            <v>20020429</v>
          </cell>
        </row>
        <row r="587">
          <cell r="AJ587" t="str">
            <v>0000000607</v>
          </cell>
          <cell r="AK587" t="str">
            <v>BHT</v>
          </cell>
          <cell r="AL587" t="str">
            <v>T001</v>
          </cell>
          <cell r="AM587">
            <v>20020430</v>
          </cell>
        </row>
        <row r="588">
          <cell r="AJ588" t="str">
            <v>0000000608</v>
          </cell>
          <cell r="AK588" t="str">
            <v>BHT</v>
          </cell>
          <cell r="AL588" t="str">
            <v>T001</v>
          </cell>
          <cell r="AM588">
            <v>20020430</v>
          </cell>
        </row>
        <row r="589">
          <cell r="AJ589" t="str">
            <v>0000000027</v>
          </cell>
          <cell r="AK589" t="str">
            <v>BHT</v>
          </cell>
          <cell r="AL589" t="str">
            <v>T002</v>
          </cell>
          <cell r="AM589">
            <v>20020401</v>
          </cell>
        </row>
        <row r="590">
          <cell r="AJ590" t="str">
            <v>0000000030</v>
          </cell>
          <cell r="AK590" t="str">
            <v>BHT</v>
          </cell>
          <cell r="AL590" t="str">
            <v>T002</v>
          </cell>
          <cell r="AM590">
            <v>20020402</v>
          </cell>
        </row>
        <row r="591">
          <cell r="AJ591" t="str">
            <v>0000000071</v>
          </cell>
          <cell r="AK591" t="str">
            <v>BHT</v>
          </cell>
          <cell r="AL591" t="str">
            <v>T002</v>
          </cell>
          <cell r="AM591">
            <v>20020403</v>
          </cell>
        </row>
        <row r="592">
          <cell r="AJ592" t="str">
            <v>0000000129</v>
          </cell>
          <cell r="AK592" t="str">
            <v>BHT</v>
          </cell>
          <cell r="AL592" t="str">
            <v>T002</v>
          </cell>
          <cell r="AM592">
            <v>20020404</v>
          </cell>
        </row>
        <row r="593">
          <cell r="AJ593" t="str">
            <v>0000000159</v>
          </cell>
          <cell r="AK593" t="str">
            <v>BHT</v>
          </cell>
          <cell r="AL593" t="str">
            <v>T002</v>
          </cell>
          <cell r="AM593">
            <v>20020405</v>
          </cell>
        </row>
        <row r="594">
          <cell r="AJ594" t="str">
            <v>0000000242</v>
          </cell>
          <cell r="AK594" t="str">
            <v>BHT</v>
          </cell>
          <cell r="AL594" t="str">
            <v>T002</v>
          </cell>
          <cell r="AM594">
            <v>20020409</v>
          </cell>
        </row>
        <row r="595">
          <cell r="AJ595" t="str">
            <v>0000000321</v>
          </cell>
          <cell r="AK595" t="str">
            <v>BHT</v>
          </cell>
          <cell r="AL595" t="str">
            <v>T002</v>
          </cell>
          <cell r="AM595">
            <v>20020411</v>
          </cell>
        </row>
        <row r="596">
          <cell r="AJ596" t="str">
            <v>0000000330</v>
          </cell>
          <cell r="AK596" t="str">
            <v>BHT</v>
          </cell>
          <cell r="AL596" t="str">
            <v>T002</v>
          </cell>
          <cell r="AM596">
            <v>20020412</v>
          </cell>
        </row>
        <row r="597">
          <cell r="AJ597" t="str">
            <v>0000000359</v>
          </cell>
          <cell r="AK597" t="str">
            <v>BHT</v>
          </cell>
          <cell r="AL597" t="str">
            <v>T002</v>
          </cell>
          <cell r="AM597">
            <v>20020418</v>
          </cell>
        </row>
        <row r="598">
          <cell r="AJ598" t="str">
            <v>0000000361</v>
          </cell>
          <cell r="AK598" t="str">
            <v>BHT</v>
          </cell>
          <cell r="AL598" t="str">
            <v>T002</v>
          </cell>
          <cell r="AM598">
            <v>20020418</v>
          </cell>
        </row>
        <row r="599">
          <cell r="AJ599" t="str">
            <v>0000000381</v>
          </cell>
          <cell r="AK599" t="str">
            <v>BHT</v>
          </cell>
          <cell r="AL599" t="str">
            <v>T002</v>
          </cell>
          <cell r="AM599">
            <v>20020419</v>
          </cell>
        </row>
        <row r="600">
          <cell r="AJ600" t="str">
            <v>0000000382</v>
          </cell>
          <cell r="AK600" t="str">
            <v>BHT</v>
          </cell>
          <cell r="AL600" t="str">
            <v>T002</v>
          </cell>
          <cell r="AM600">
            <v>20020419</v>
          </cell>
        </row>
        <row r="601">
          <cell r="AJ601" t="str">
            <v>0000000395</v>
          </cell>
          <cell r="AK601" t="str">
            <v>BHT</v>
          </cell>
          <cell r="AL601" t="str">
            <v>T002</v>
          </cell>
          <cell r="AM601">
            <v>20020420</v>
          </cell>
        </row>
        <row r="602">
          <cell r="AJ602" t="str">
            <v>0000000399</v>
          </cell>
          <cell r="AK602" t="str">
            <v>BHT</v>
          </cell>
          <cell r="AL602" t="str">
            <v>T002</v>
          </cell>
          <cell r="AM602">
            <v>20020420</v>
          </cell>
        </row>
        <row r="603">
          <cell r="AJ603" t="str">
            <v>0000000459</v>
          </cell>
          <cell r="AK603" t="str">
            <v>BHT</v>
          </cell>
          <cell r="AL603" t="str">
            <v>T002</v>
          </cell>
          <cell r="AM603">
            <v>20020423</v>
          </cell>
        </row>
        <row r="604">
          <cell r="AJ604" t="str">
            <v>0000000463</v>
          </cell>
          <cell r="AK604" t="str">
            <v>BHT</v>
          </cell>
          <cell r="AL604" t="str">
            <v>T002</v>
          </cell>
          <cell r="AM604">
            <v>20020423</v>
          </cell>
        </row>
        <row r="605">
          <cell r="AJ605" t="str">
            <v>0000000489</v>
          </cell>
          <cell r="AK605" t="str">
            <v>BHT</v>
          </cell>
          <cell r="AL605" t="str">
            <v>T002</v>
          </cell>
          <cell r="AM605">
            <v>20020424</v>
          </cell>
        </row>
        <row r="606">
          <cell r="AJ606" t="str">
            <v>0000000551</v>
          </cell>
          <cell r="AK606" t="str">
            <v>BHT</v>
          </cell>
          <cell r="AL606" t="str">
            <v>T002</v>
          </cell>
          <cell r="AM606">
            <v>20020426</v>
          </cell>
        </row>
        <row r="607">
          <cell r="AJ607" t="str">
            <v>0000000558</v>
          </cell>
          <cell r="AK607" t="str">
            <v>BHT</v>
          </cell>
          <cell r="AL607" t="str">
            <v>T002</v>
          </cell>
          <cell r="AM607">
            <v>20020426</v>
          </cell>
        </row>
        <row r="608">
          <cell r="AJ608" t="str">
            <v>0000000574</v>
          </cell>
          <cell r="AK608" t="str">
            <v>BHT</v>
          </cell>
          <cell r="AL608" t="str">
            <v>T002</v>
          </cell>
          <cell r="AM608">
            <v>20020429</v>
          </cell>
        </row>
        <row r="609">
          <cell r="AJ609" t="str">
            <v>0000000609</v>
          </cell>
          <cell r="AK609" t="str">
            <v>BHT</v>
          </cell>
          <cell r="AL609" t="str">
            <v>T002</v>
          </cell>
          <cell r="AM609">
            <v>20020430</v>
          </cell>
        </row>
        <row r="610">
          <cell r="AJ610" t="str">
            <v>0000000214</v>
          </cell>
          <cell r="AK610" t="str">
            <v>BHT</v>
          </cell>
          <cell r="AL610" t="str">
            <v>T003</v>
          </cell>
          <cell r="AM610">
            <v>20020409</v>
          </cell>
        </row>
        <row r="611">
          <cell r="AJ611" t="str">
            <v>0000000001</v>
          </cell>
          <cell r="AK611" t="str">
            <v>BHT</v>
          </cell>
          <cell r="AL611" t="str">
            <v>T004</v>
          </cell>
          <cell r="AM611">
            <v>20020401</v>
          </cell>
        </row>
        <row r="612">
          <cell r="AJ612" t="str">
            <v>0000000137</v>
          </cell>
          <cell r="AK612" t="str">
            <v>BHT</v>
          </cell>
          <cell r="AL612" t="str">
            <v>T004</v>
          </cell>
          <cell r="AM612">
            <v>20020405</v>
          </cell>
        </row>
        <row r="613">
          <cell r="AJ613" t="str">
            <v>0000000260</v>
          </cell>
          <cell r="AK613" t="str">
            <v>BHT</v>
          </cell>
          <cell r="AL613" t="str">
            <v>T004</v>
          </cell>
          <cell r="AM613">
            <v>20020410</v>
          </cell>
        </row>
        <row r="614">
          <cell r="AJ614" t="str">
            <v>0000000363</v>
          </cell>
          <cell r="AK614" t="str">
            <v>BHT</v>
          </cell>
          <cell r="AL614" t="str">
            <v>T004</v>
          </cell>
          <cell r="AM614">
            <v>20020419</v>
          </cell>
        </row>
        <row r="615">
          <cell r="AJ615" t="str">
            <v>0000000468</v>
          </cell>
          <cell r="AK615" t="str">
            <v>BHT</v>
          </cell>
          <cell r="AL615" t="str">
            <v>T004</v>
          </cell>
          <cell r="AM615">
            <v>20020424</v>
          </cell>
        </row>
        <row r="616">
          <cell r="AJ616" t="str">
            <v>0000000521</v>
          </cell>
          <cell r="AK616" t="str">
            <v>BHT</v>
          </cell>
          <cell r="AL616" t="str">
            <v>T004</v>
          </cell>
          <cell r="AM616">
            <v>20020426</v>
          </cell>
        </row>
        <row r="617">
          <cell r="AJ617" t="str">
            <v>0000000197</v>
          </cell>
          <cell r="AK617" t="str">
            <v>BHT</v>
          </cell>
          <cell r="AL617" t="str">
            <v>T005</v>
          </cell>
          <cell r="AM617">
            <v>20020408</v>
          </cell>
        </row>
        <row r="618">
          <cell r="AJ618" t="str">
            <v>0000000606</v>
          </cell>
          <cell r="AK618" t="str">
            <v>BHT</v>
          </cell>
          <cell r="AL618" t="str">
            <v>T005</v>
          </cell>
          <cell r="AM618">
            <v>20020429</v>
          </cell>
        </row>
        <row r="619">
          <cell r="AJ619" t="str">
            <v>0000000633</v>
          </cell>
          <cell r="AK619" t="str">
            <v>BHT</v>
          </cell>
          <cell r="AL619" t="str">
            <v>T005</v>
          </cell>
          <cell r="AM619">
            <v>20020430</v>
          </cell>
        </row>
        <row r="620">
          <cell r="AL620">
            <v>0</v>
          </cell>
        </row>
        <row r="621">
          <cell r="AJ621">
            <v>0</v>
          </cell>
          <cell r="AK621">
            <v>0</v>
          </cell>
          <cell r="AL621">
            <v>0</v>
          </cell>
          <cell r="AM621">
            <v>0</v>
          </cell>
        </row>
        <row r="622">
          <cell r="AJ622">
            <v>0</v>
          </cell>
          <cell r="AK622">
            <v>0</v>
          </cell>
          <cell r="AL622">
            <v>0</v>
          </cell>
          <cell r="AM622">
            <v>0</v>
          </cell>
        </row>
        <row r="623">
          <cell r="AJ623">
            <v>0</v>
          </cell>
          <cell r="AK623">
            <v>0</v>
          </cell>
          <cell r="AL623">
            <v>0</v>
          </cell>
          <cell r="AM623">
            <v>0</v>
          </cell>
        </row>
        <row r="624">
          <cell r="AJ624">
            <v>0</v>
          </cell>
          <cell r="AK624">
            <v>0</v>
          </cell>
          <cell r="AL624">
            <v>0</v>
          </cell>
          <cell r="AM624">
            <v>0</v>
          </cell>
        </row>
        <row r="625">
          <cell r="AJ625">
            <v>0</v>
          </cell>
          <cell r="AK625">
            <v>0</v>
          </cell>
          <cell r="AL625">
            <v>0</v>
          </cell>
          <cell r="AM625">
            <v>0</v>
          </cell>
        </row>
        <row r="626">
          <cell r="AJ626">
            <v>0</v>
          </cell>
          <cell r="AK626">
            <v>0</v>
          </cell>
          <cell r="AL626">
            <v>0</v>
          </cell>
          <cell r="AM626">
            <v>0</v>
          </cell>
        </row>
        <row r="627">
          <cell r="AJ627">
            <v>0</v>
          </cell>
          <cell r="AK627">
            <v>0</v>
          </cell>
          <cell r="AL627">
            <v>0</v>
          </cell>
          <cell r="AM627">
            <v>0</v>
          </cell>
        </row>
        <row r="628">
          <cell r="AJ628">
            <v>0</v>
          </cell>
          <cell r="AK628">
            <v>0</v>
          </cell>
          <cell r="AL628">
            <v>0</v>
          </cell>
          <cell r="AM628">
            <v>0</v>
          </cell>
        </row>
        <row r="629">
          <cell r="AJ629">
            <v>0</v>
          </cell>
          <cell r="AK629">
            <v>0</v>
          </cell>
          <cell r="AL629">
            <v>0</v>
          </cell>
          <cell r="AM629">
            <v>0</v>
          </cell>
        </row>
        <row r="630">
          <cell r="AJ630">
            <v>0</v>
          </cell>
          <cell r="AK630">
            <v>0</v>
          </cell>
          <cell r="AL630">
            <v>0</v>
          </cell>
          <cell r="AM630">
            <v>0</v>
          </cell>
        </row>
        <row r="631">
          <cell r="AJ631">
            <v>0</v>
          </cell>
          <cell r="AK631">
            <v>0</v>
          </cell>
          <cell r="AL631">
            <v>0</v>
          </cell>
          <cell r="AM631">
            <v>0</v>
          </cell>
        </row>
        <row r="632">
          <cell r="AJ632">
            <v>0</v>
          </cell>
          <cell r="AK632">
            <v>0</v>
          </cell>
          <cell r="AL632">
            <v>0</v>
          </cell>
          <cell r="AM632">
            <v>0</v>
          </cell>
        </row>
        <row r="633">
          <cell r="AJ633">
            <v>0</v>
          </cell>
          <cell r="AK633">
            <v>0</v>
          </cell>
          <cell r="AL633">
            <v>0</v>
          </cell>
          <cell r="AM633">
            <v>0</v>
          </cell>
        </row>
        <row r="634">
          <cell r="AJ634">
            <v>0</v>
          </cell>
          <cell r="AK634">
            <v>0</v>
          </cell>
          <cell r="AL634">
            <v>0</v>
          </cell>
          <cell r="AM634">
            <v>0</v>
          </cell>
        </row>
        <row r="635">
          <cell r="AJ635">
            <v>0</v>
          </cell>
          <cell r="AK635">
            <v>0</v>
          </cell>
          <cell r="AL635">
            <v>0</v>
          </cell>
          <cell r="AM635">
            <v>0</v>
          </cell>
        </row>
        <row r="636">
          <cell r="AJ636">
            <v>0</v>
          </cell>
          <cell r="AK636">
            <v>0</v>
          </cell>
          <cell r="AL636">
            <v>0</v>
          </cell>
          <cell r="AM636">
            <v>0</v>
          </cell>
        </row>
        <row r="637">
          <cell r="AJ637">
            <v>0</v>
          </cell>
          <cell r="AK637">
            <v>0</v>
          </cell>
          <cell r="AL637">
            <v>0</v>
          </cell>
          <cell r="AM637">
            <v>0</v>
          </cell>
        </row>
        <row r="638">
          <cell r="AJ638">
            <v>0</v>
          </cell>
          <cell r="AK638">
            <v>0</v>
          </cell>
          <cell r="AL638">
            <v>0</v>
          </cell>
          <cell r="AM638">
            <v>0</v>
          </cell>
        </row>
        <row r="639">
          <cell r="AJ639">
            <v>0</v>
          </cell>
          <cell r="AK639">
            <v>0</v>
          </cell>
          <cell r="AL639">
            <v>0</v>
          </cell>
          <cell r="AM639">
            <v>0</v>
          </cell>
        </row>
        <row r="640">
          <cell r="AJ640">
            <v>0</v>
          </cell>
          <cell r="AK640">
            <v>0</v>
          </cell>
          <cell r="AL640">
            <v>0</v>
          </cell>
          <cell r="AM640">
            <v>0</v>
          </cell>
        </row>
        <row r="641">
          <cell r="AJ641">
            <v>0</v>
          </cell>
          <cell r="AK641">
            <v>0</v>
          </cell>
          <cell r="AL641">
            <v>0</v>
          </cell>
          <cell r="AM641">
            <v>0</v>
          </cell>
        </row>
        <row r="642">
          <cell r="AJ642">
            <v>0</v>
          </cell>
          <cell r="AK642">
            <v>0</v>
          </cell>
          <cell r="AL642">
            <v>0</v>
          </cell>
          <cell r="AM642">
            <v>0</v>
          </cell>
        </row>
        <row r="643">
          <cell r="AJ643">
            <v>0</v>
          </cell>
          <cell r="AK643">
            <v>0</v>
          </cell>
          <cell r="AL643">
            <v>0</v>
          </cell>
          <cell r="AM643">
            <v>0</v>
          </cell>
        </row>
        <row r="644">
          <cell r="AJ644">
            <v>0</v>
          </cell>
          <cell r="AK644">
            <v>0</v>
          </cell>
          <cell r="AL644">
            <v>0</v>
          </cell>
          <cell r="AM644">
            <v>0</v>
          </cell>
        </row>
        <row r="645">
          <cell r="AJ645">
            <v>0</v>
          </cell>
          <cell r="AK645">
            <v>0</v>
          </cell>
          <cell r="AL645">
            <v>0</v>
          </cell>
          <cell r="AM645">
            <v>0</v>
          </cell>
        </row>
        <row r="646">
          <cell r="AJ646">
            <v>0</v>
          </cell>
          <cell r="AK646">
            <v>0</v>
          </cell>
          <cell r="AL646">
            <v>0</v>
          </cell>
          <cell r="AM646">
            <v>0</v>
          </cell>
        </row>
        <row r="647">
          <cell r="AJ647">
            <v>0</v>
          </cell>
          <cell r="AK647">
            <v>0</v>
          </cell>
          <cell r="AL647">
            <v>0</v>
          </cell>
          <cell r="AM647">
            <v>0</v>
          </cell>
        </row>
        <row r="648">
          <cell r="AJ648">
            <v>0</v>
          </cell>
          <cell r="AK648">
            <v>0</v>
          </cell>
          <cell r="AL648">
            <v>0</v>
          </cell>
          <cell r="AM648">
            <v>0</v>
          </cell>
        </row>
        <row r="649">
          <cell r="AJ649">
            <v>0</v>
          </cell>
          <cell r="AK649">
            <v>0</v>
          </cell>
          <cell r="AL649">
            <v>0</v>
          </cell>
          <cell r="AM649">
            <v>0</v>
          </cell>
        </row>
        <row r="650">
          <cell r="AJ650">
            <v>0</v>
          </cell>
          <cell r="AK650">
            <v>0</v>
          </cell>
          <cell r="AL650">
            <v>0</v>
          </cell>
          <cell r="AM650">
            <v>0</v>
          </cell>
        </row>
        <row r="651">
          <cell r="AJ651">
            <v>0</v>
          </cell>
          <cell r="AK651">
            <v>0</v>
          </cell>
          <cell r="AL651">
            <v>0</v>
          </cell>
          <cell r="AM651">
            <v>0</v>
          </cell>
        </row>
        <row r="652">
          <cell r="AJ652">
            <v>0</v>
          </cell>
          <cell r="AK652">
            <v>0</v>
          </cell>
          <cell r="AL652">
            <v>0</v>
          </cell>
          <cell r="AM652">
            <v>0</v>
          </cell>
        </row>
        <row r="653">
          <cell r="AJ653">
            <v>0</v>
          </cell>
          <cell r="AK653">
            <v>0</v>
          </cell>
          <cell r="AL653">
            <v>0</v>
          </cell>
          <cell r="AM653">
            <v>0</v>
          </cell>
        </row>
        <row r="654">
          <cell r="AJ654">
            <v>0</v>
          </cell>
          <cell r="AK654">
            <v>0</v>
          </cell>
          <cell r="AL654">
            <v>0</v>
          </cell>
          <cell r="AM654">
            <v>0</v>
          </cell>
        </row>
        <row r="655">
          <cell r="AJ655">
            <v>0</v>
          </cell>
          <cell r="AK655">
            <v>0</v>
          </cell>
          <cell r="AL655">
            <v>0</v>
          </cell>
          <cell r="AM655">
            <v>0</v>
          </cell>
        </row>
        <row r="656">
          <cell r="AJ656">
            <v>0</v>
          </cell>
          <cell r="AK656">
            <v>0</v>
          </cell>
          <cell r="AL656">
            <v>0</v>
          </cell>
          <cell r="AM656">
            <v>0</v>
          </cell>
        </row>
        <row r="657">
          <cell r="AJ657">
            <v>0</v>
          </cell>
          <cell r="AK657">
            <v>0</v>
          </cell>
          <cell r="AL657">
            <v>0</v>
          </cell>
          <cell r="AM657">
            <v>0</v>
          </cell>
        </row>
        <row r="658">
          <cell r="AJ658">
            <v>0</v>
          </cell>
          <cell r="AK658">
            <v>0</v>
          </cell>
          <cell r="AL658">
            <v>0</v>
          </cell>
          <cell r="AM658">
            <v>0</v>
          </cell>
        </row>
        <row r="659">
          <cell r="AJ659">
            <v>0</v>
          </cell>
          <cell r="AK659">
            <v>0</v>
          </cell>
          <cell r="AL659">
            <v>0</v>
          </cell>
          <cell r="AM659">
            <v>0</v>
          </cell>
        </row>
        <row r="660">
          <cell r="AJ660">
            <v>0</v>
          </cell>
          <cell r="AK660">
            <v>0</v>
          </cell>
          <cell r="AL660">
            <v>0</v>
          </cell>
          <cell r="AM660">
            <v>0</v>
          </cell>
        </row>
        <row r="661">
          <cell r="AJ661">
            <v>0</v>
          </cell>
          <cell r="AK661">
            <v>0</v>
          </cell>
          <cell r="AL661">
            <v>0</v>
          </cell>
          <cell r="AM661">
            <v>0</v>
          </cell>
        </row>
        <row r="662">
          <cell r="AJ662">
            <v>0</v>
          </cell>
          <cell r="AK662">
            <v>0</v>
          </cell>
          <cell r="AL662">
            <v>0</v>
          </cell>
          <cell r="AM662">
            <v>0</v>
          </cell>
        </row>
        <row r="663">
          <cell r="AJ663">
            <v>0</v>
          </cell>
          <cell r="AK663">
            <v>0</v>
          </cell>
          <cell r="AL663">
            <v>0</v>
          </cell>
          <cell r="AM663">
            <v>0</v>
          </cell>
        </row>
        <row r="664">
          <cell r="AJ664">
            <v>0</v>
          </cell>
          <cell r="AK664">
            <v>0</v>
          </cell>
          <cell r="AL664">
            <v>0</v>
          </cell>
          <cell r="AM664">
            <v>0</v>
          </cell>
        </row>
        <row r="665">
          <cell r="AJ665">
            <v>0</v>
          </cell>
          <cell r="AK665">
            <v>0</v>
          </cell>
          <cell r="AL665">
            <v>0</v>
          </cell>
          <cell r="AM665">
            <v>0</v>
          </cell>
        </row>
        <row r="666">
          <cell r="AJ666">
            <v>0</v>
          </cell>
          <cell r="AK666">
            <v>0</v>
          </cell>
          <cell r="AL666">
            <v>0</v>
          </cell>
          <cell r="AM666">
            <v>0</v>
          </cell>
        </row>
        <row r="667">
          <cell r="AJ667">
            <v>0</v>
          </cell>
          <cell r="AK667">
            <v>0</v>
          </cell>
          <cell r="AL667">
            <v>0</v>
          </cell>
          <cell r="AM667">
            <v>0</v>
          </cell>
        </row>
        <row r="668">
          <cell r="AJ668">
            <v>0</v>
          </cell>
          <cell r="AK668">
            <v>0</v>
          </cell>
          <cell r="AL668">
            <v>0</v>
          </cell>
          <cell r="AM668">
            <v>0</v>
          </cell>
        </row>
        <row r="669">
          <cell r="AJ669">
            <v>0</v>
          </cell>
          <cell r="AK669">
            <v>0</v>
          </cell>
          <cell r="AL669">
            <v>0</v>
          </cell>
          <cell r="AM669">
            <v>0</v>
          </cell>
        </row>
        <row r="670">
          <cell r="AJ670">
            <v>0</v>
          </cell>
          <cell r="AK670">
            <v>0</v>
          </cell>
          <cell r="AL670">
            <v>0</v>
          </cell>
          <cell r="AM670">
            <v>0</v>
          </cell>
        </row>
        <row r="671">
          <cell r="AJ671">
            <v>0</v>
          </cell>
          <cell r="AK671">
            <v>0</v>
          </cell>
          <cell r="AL671">
            <v>0</v>
          </cell>
          <cell r="AM671">
            <v>0</v>
          </cell>
        </row>
        <row r="672">
          <cell r="AJ672">
            <v>0</v>
          </cell>
          <cell r="AK672">
            <v>0</v>
          </cell>
          <cell r="AL672">
            <v>0</v>
          </cell>
          <cell r="AM672">
            <v>0</v>
          </cell>
        </row>
        <row r="673">
          <cell r="AJ673">
            <v>0</v>
          </cell>
          <cell r="AK673">
            <v>0</v>
          </cell>
          <cell r="AL673">
            <v>0</v>
          </cell>
          <cell r="AM673">
            <v>0</v>
          </cell>
        </row>
        <row r="674">
          <cell r="AJ674">
            <v>0</v>
          </cell>
          <cell r="AK674">
            <v>0</v>
          </cell>
          <cell r="AL674">
            <v>0</v>
          </cell>
          <cell r="AM674">
            <v>0</v>
          </cell>
        </row>
        <row r="675">
          <cell r="AJ675">
            <v>0</v>
          </cell>
          <cell r="AK675">
            <v>0</v>
          </cell>
          <cell r="AL675">
            <v>0</v>
          </cell>
          <cell r="AM675">
            <v>0</v>
          </cell>
        </row>
        <row r="676">
          <cell r="AJ676">
            <v>0</v>
          </cell>
          <cell r="AK676">
            <v>0</v>
          </cell>
          <cell r="AL676">
            <v>0</v>
          </cell>
          <cell r="AM676">
            <v>0</v>
          </cell>
        </row>
        <row r="677">
          <cell r="AJ677">
            <v>0</v>
          </cell>
          <cell r="AK677">
            <v>0</v>
          </cell>
          <cell r="AL677">
            <v>0</v>
          </cell>
          <cell r="AM677">
            <v>0</v>
          </cell>
        </row>
        <row r="678">
          <cell r="AJ678">
            <v>0</v>
          </cell>
          <cell r="AK678">
            <v>0</v>
          </cell>
          <cell r="AL678">
            <v>0</v>
          </cell>
          <cell r="AM678">
            <v>0</v>
          </cell>
        </row>
        <row r="679">
          <cell r="AJ679">
            <v>0</v>
          </cell>
          <cell r="AK679">
            <v>0</v>
          </cell>
          <cell r="AL679">
            <v>0</v>
          </cell>
          <cell r="AM679">
            <v>0</v>
          </cell>
        </row>
        <row r="680">
          <cell r="AJ680">
            <v>0</v>
          </cell>
          <cell r="AK680">
            <v>0</v>
          </cell>
          <cell r="AL680">
            <v>0</v>
          </cell>
          <cell r="AM680">
            <v>0</v>
          </cell>
        </row>
        <row r="681">
          <cell r="AJ681">
            <v>0</v>
          </cell>
          <cell r="AK681">
            <v>0</v>
          </cell>
          <cell r="AL681">
            <v>0</v>
          </cell>
          <cell r="AM681">
            <v>0</v>
          </cell>
        </row>
        <row r="682">
          <cell r="AJ682">
            <v>0</v>
          </cell>
          <cell r="AK682">
            <v>0</v>
          </cell>
          <cell r="AL682">
            <v>0</v>
          </cell>
          <cell r="AM682">
            <v>0</v>
          </cell>
        </row>
        <row r="683">
          <cell r="AJ683">
            <v>0</v>
          </cell>
          <cell r="AK683">
            <v>0</v>
          </cell>
          <cell r="AL683">
            <v>0</v>
          </cell>
          <cell r="AM683">
            <v>0</v>
          </cell>
        </row>
        <row r="684">
          <cell r="AJ684">
            <v>0</v>
          </cell>
          <cell r="AK684">
            <v>0</v>
          </cell>
          <cell r="AL684">
            <v>0</v>
          </cell>
          <cell r="AM684">
            <v>0</v>
          </cell>
        </row>
        <row r="685">
          <cell r="AJ685">
            <v>0</v>
          </cell>
          <cell r="AK685">
            <v>0</v>
          </cell>
          <cell r="AL685">
            <v>0</v>
          </cell>
          <cell r="AM685">
            <v>0</v>
          </cell>
        </row>
        <row r="686">
          <cell r="AJ686">
            <v>0</v>
          </cell>
          <cell r="AK686">
            <v>0</v>
          </cell>
          <cell r="AL686">
            <v>0</v>
          </cell>
          <cell r="AM686">
            <v>0</v>
          </cell>
        </row>
        <row r="687">
          <cell r="AJ687">
            <v>0</v>
          </cell>
          <cell r="AK687">
            <v>0</v>
          </cell>
          <cell r="AL687">
            <v>0</v>
          </cell>
          <cell r="AM687">
            <v>0</v>
          </cell>
        </row>
        <row r="688">
          <cell r="AJ688">
            <v>0</v>
          </cell>
          <cell r="AK688">
            <v>0</v>
          </cell>
          <cell r="AL688">
            <v>0</v>
          </cell>
          <cell r="AM688">
            <v>0</v>
          </cell>
        </row>
        <row r="689">
          <cell r="AJ689">
            <v>0</v>
          </cell>
          <cell r="AK689">
            <v>0</v>
          </cell>
          <cell r="AL689">
            <v>0</v>
          </cell>
          <cell r="AM689">
            <v>0</v>
          </cell>
        </row>
        <row r="690">
          <cell r="AJ690">
            <v>0</v>
          </cell>
          <cell r="AK690">
            <v>0</v>
          </cell>
          <cell r="AL690">
            <v>0</v>
          </cell>
          <cell r="AM690">
            <v>0</v>
          </cell>
        </row>
        <row r="691">
          <cell r="AJ691">
            <v>0</v>
          </cell>
          <cell r="AK691">
            <v>0</v>
          </cell>
          <cell r="AL691">
            <v>0</v>
          </cell>
          <cell r="AM691">
            <v>0</v>
          </cell>
        </row>
        <row r="692">
          <cell r="AJ692">
            <v>0</v>
          </cell>
          <cell r="AK692">
            <v>0</v>
          </cell>
          <cell r="AL692">
            <v>0</v>
          </cell>
          <cell r="AM692">
            <v>0</v>
          </cell>
        </row>
        <row r="693">
          <cell r="AJ693">
            <v>0</v>
          </cell>
          <cell r="AK693">
            <v>0</v>
          </cell>
          <cell r="AL693">
            <v>0</v>
          </cell>
          <cell r="AM693">
            <v>0</v>
          </cell>
        </row>
        <row r="694">
          <cell r="AJ694">
            <v>0</v>
          </cell>
          <cell r="AK694">
            <v>0</v>
          </cell>
          <cell r="AL694">
            <v>0</v>
          </cell>
          <cell r="AM694">
            <v>0</v>
          </cell>
        </row>
        <row r="695">
          <cell r="AJ695">
            <v>0</v>
          </cell>
          <cell r="AK695">
            <v>0</v>
          </cell>
          <cell r="AL695">
            <v>0</v>
          </cell>
          <cell r="AM695">
            <v>0</v>
          </cell>
        </row>
        <row r="696">
          <cell r="AJ696">
            <v>0</v>
          </cell>
          <cell r="AK696">
            <v>0</v>
          </cell>
          <cell r="AL696">
            <v>0</v>
          </cell>
          <cell r="AM696">
            <v>0</v>
          </cell>
        </row>
        <row r="697">
          <cell r="AJ697">
            <v>0</v>
          </cell>
          <cell r="AK697">
            <v>0</v>
          </cell>
          <cell r="AL697">
            <v>0</v>
          </cell>
          <cell r="AM697">
            <v>0</v>
          </cell>
        </row>
        <row r="698">
          <cell r="AJ698">
            <v>0</v>
          </cell>
          <cell r="AK698">
            <v>0</v>
          </cell>
          <cell r="AL698">
            <v>0</v>
          </cell>
          <cell r="AM698">
            <v>0</v>
          </cell>
        </row>
        <row r="699">
          <cell r="AJ699">
            <v>0</v>
          </cell>
          <cell r="AK699">
            <v>0</v>
          </cell>
          <cell r="AL699">
            <v>0</v>
          </cell>
          <cell r="AM699">
            <v>0</v>
          </cell>
        </row>
        <row r="700">
          <cell r="AJ700">
            <v>0</v>
          </cell>
          <cell r="AK700">
            <v>0</v>
          </cell>
          <cell r="AL700">
            <v>0</v>
          </cell>
          <cell r="AM700">
            <v>0</v>
          </cell>
        </row>
        <row r="701">
          <cell r="AJ701">
            <v>0</v>
          </cell>
          <cell r="AK701">
            <v>0</v>
          </cell>
          <cell r="AL701">
            <v>0</v>
          </cell>
          <cell r="AM701">
            <v>0</v>
          </cell>
        </row>
        <row r="702">
          <cell r="AJ702">
            <v>0</v>
          </cell>
          <cell r="AK702">
            <v>0</v>
          </cell>
          <cell r="AL702">
            <v>0</v>
          </cell>
          <cell r="AM702">
            <v>0</v>
          </cell>
        </row>
        <row r="703">
          <cell r="AJ703">
            <v>0</v>
          </cell>
          <cell r="AK703">
            <v>0</v>
          </cell>
          <cell r="AL703">
            <v>0</v>
          </cell>
          <cell r="AM703">
            <v>0</v>
          </cell>
        </row>
        <row r="704">
          <cell r="AJ704">
            <v>0</v>
          </cell>
          <cell r="AK704">
            <v>0</v>
          </cell>
          <cell r="AL704">
            <v>0</v>
          </cell>
          <cell r="AM704">
            <v>0</v>
          </cell>
        </row>
        <row r="705">
          <cell r="AJ705">
            <v>0</v>
          </cell>
          <cell r="AK705">
            <v>0</v>
          </cell>
          <cell r="AL705">
            <v>0</v>
          </cell>
          <cell r="AM705">
            <v>0</v>
          </cell>
        </row>
        <row r="706">
          <cell r="AJ706">
            <v>0</v>
          </cell>
          <cell r="AK706">
            <v>0</v>
          </cell>
          <cell r="AL706">
            <v>0</v>
          </cell>
          <cell r="AM706">
            <v>0</v>
          </cell>
        </row>
        <row r="707">
          <cell r="AJ707">
            <v>0</v>
          </cell>
          <cell r="AK707">
            <v>0</v>
          </cell>
          <cell r="AL707">
            <v>0</v>
          </cell>
          <cell r="AM707">
            <v>0</v>
          </cell>
        </row>
        <row r="708">
          <cell r="AJ708">
            <v>0</v>
          </cell>
          <cell r="AK708">
            <v>0</v>
          </cell>
          <cell r="AL708">
            <v>0</v>
          </cell>
          <cell r="AM708">
            <v>0</v>
          </cell>
        </row>
        <row r="709">
          <cell r="AJ709">
            <v>0</v>
          </cell>
          <cell r="AK709">
            <v>0</v>
          </cell>
          <cell r="AL709">
            <v>0</v>
          </cell>
          <cell r="AM709">
            <v>0</v>
          </cell>
        </row>
        <row r="710">
          <cell r="AJ710">
            <v>0</v>
          </cell>
          <cell r="AK710">
            <v>0</v>
          </cell>
          <cell r="AL710">
            <v>0</v>
          </cell>
          <cell r="AM710">
            <v>0</v>
          </cell>
        </row>
        <row r="711">
          <cell r="AJ711">
            <v>0</v>
          </cell>
          <cell r="AK711">
            <v>0</v>
          </cell>
          <cell r="AL711">
            <v>0</v>
          </cell>
          <cell r="AM711">
            <v>0</v>
          </cell>
        </row>
        <row r="712">
          <cell r="AJ712">
            <v>0</v>
          </cell>
          <cell r="AK712">
            <v>0</v>
          </cell>
          <cell r="AL712">
            <v>0</v>
          </cell>
          <cell r="AM712">
            <v>0</v>
          </cell>
        </row>
        <row r="713">
          <cell r="AJ713">
            <v>0</v>
          </cell>
          <cell r="AK713">
            <v>0</v>
          </cell>
          <cell r="AL713">
            <v>0</v>
          </cell>
          <cell r="AM713">
            <v>0</v>
          </cell>
        </row>
        <row r="714">
          <cell r="AJ714">
            <v>0</v>
          </cell>
          <cell r="AK714">
            <v>0</v>
          </cell>
          <cell r="AL714">
            <v>0</v>
          </cell>
          <cell r="AM714">
            <v>0</v>
          </cell>
        </row>
        <row r="715">
          <cell r="AJ715">
            <v>0</v>
          </cell>
          <cell r="AK715">
            <v>0</v>
          </cell>
          <cell r="AL715">
            <v>0</v>
          </cell>
          <cell r="AM715">
            <v>0</v>
          </cell>
        </row>
        <row r="716">
          <cell r="AJ716">
            <v>0</v>
          </cell>
          <cell r="AK716">
            <v>0</v>
          </cell>
          <cell r="AL716">
            <v>0</v>
          </cell>
          <cell r="AM716">
            <v>0</v>
          </cell>
        </row>
        <row r="717">
          <cell r="AJ717">
            <v>0</v>
          </cell>
          <cell r="AK717">
            <v>0</v>
          </cell>
          <cell r="AL717">
            <v>0</v>
          </cell>
          <cell r="AM717">
            <v>0</v>
          </cell>
        </row>
        <row r="718">
          <cell r="AJ718">
            <v>0</v>
          </cell>
          <cell r="AK718">
            <v>0</v>
          </cell>
          <cell r="AL718">
            <v>0</v>
          </cell>
          <cell r="AM718">
            <v>0</v>
          </cell>
        </row>
        <row r="719">
          <cell r="AJ719">
            <v>0</v>
          </cell>
          <cell r="AK719">
            <v>0</v>
          </cell>
          <cell r="AL719">
            <v>0</v>
          </cell>
          <cell r="AM719">
            <v>0</v>
          </cell>
        </row>
        <row r="720">
          <cell r="AJ720">
            <v>0</v>
          </cell>
          <cell r="AK720">
            <v>0</v>
          </cell>
          <cell r="AL720">
            <v>0</v>
          </cell>
          <cell r="AM720">
            <v>0</v>
          </cell>
        </row>
        <row r="721">
          <cell r="AJ721">
            <v>0</v>
          </cell>
          <cell r="AK721">
            <v>0</v>
          </cell>
          <cell r="AL721">
            <v>0</v>
          </cell>
          <cell r="AM721">
            <v>0</v>
          </cell>
        </row>
        <row r="722">
          <cell r="AJ722">
            <v>0</v>
          </cell>
          <cell r="AK722">
            <v>0</v>
          </cell>
          <cell r="AL722">
            <v>0</v>
          </cell>
          <cell r="AM722">
            <v>0</v>
          </cell>
        </row>
        <row r="723">
          <cell r="AJ723">
            <v>0</v>
          </cell>
          <cell r="AK723">
            <v>0</v>
          </cell>
          <cell r="AL723">
            <v>0</v>
          </cell>
          <cell r="AM723">
            <v>0</v>
          </cell>
        </row>
        <row r="724">
          <cell r="AJ724">
            <v>0</v>
          </cell>
          <cell r="AK724">
            <v>0</v>
          </cell>
          <cell r="AL724">
            <v>0</v>
          </cell>
          <cell r="AM724">
            <v>0</v>
          </cell>
        </row>
        <row r="725">
          <cell r="AJ725">
            <v>0</v>
          </cell>
          <cell r="AK725">
            <v>0</v>
          </cell>
          <cell r="AL725">
            <v>0</v>
          </cell>
          <cell r="AM725">
            <v>0</v>
          </cell>
        </row>
        <row r="726">
          <cell r="AJ726">
            <v>0</v>
          </cell>
          <cell r="AK726">
            <v>0</v>
          </cell>
          <cell r="AL726">
            <v>0</v>
          </cell>
          <cell r="AM726">
            <v>0</v>
          </cell>
        </row>
        <row r="727">
          <cell r="AJ727">
            <v>0</v>
          </cell>
          <cell r="AK727">
            <v>0</v>
          </cell>
          <cell r="AL727">
            <v>0</v>
          </cell>
          <cell r="AM727">
            <v>0</v>
          </cell>
        </row>
        <row r="728">
          <cell r="AJ728">
            <v>0</v>
          </cell>
          <cell r="AK728">
            <v>0</v>
          </cell>
          <cell r="AL728">
            <v>0</v>
          </cell>
          <cell r="AM728">
            <v>0</v>
          </cell>
        </row>
        <row r="729">
          <cell r="AJ729">
            <v>0</v>
          </cell>
          <cell r="AK729">
            <v>0</v>
          </cell>
          <cell r="AL729">
            <v>0</v>
          </cell>
          <cell r="AM729">
            <v>0</v>
          </cell>
        </row>
        <row r="730">
          <cell r="AJ730">
            <v>0</v>
          </cell>
          <cell r="AK730">
            <v>0</v>
          </cell>
          <cell r="AL730">
            <v>0</v>
          </cell>
          <cell r="AM730">
            <v>0</v>
          </cell>
        </row>
        <row r="731">
          <cell r="AJ731">
            <v>0</v>
          </cell>
          <cell r="AK731">
            <v>0</v>
          </cell>
          <cell r="AM731">
            <v>0</v>
          </cell>
        </row>
        <row r="732">
          <cell r="AJ732">
            <v>0</v>
          </cell>
          <cell r="AK732">
            <v>0</v>
          </cell>
          <cell r="AM732">
            <v>0</v>
          </cell>
        </row>
        <row r="733">
          <cell r="AJ733">
            <v>0</v>
          </cell>
          <cell r="AK733">
            <v>0</v>
          </cell>
          <cell r="AM733">
            <v>0</v>
          </cell>
        </row>
        <row r="734">
          <cell r="AJ734">
            <v>0</v>
          </cell>
          <cell r="AK734">
            <v>0</v>
          </cell>
          <cell r="AM734">
            <v>0</v>
          </cell>
        </row>
        <row r="735">
          <cell r="AJ735">
            <v>0</v>
          </cell>
          <cell r="AK735">
            <v>0</v>
          </cell>
          <cell r="AM735">
            <v>0</v>
          </cell>
        </row>
        <row r="736">
          <cell r="AJ736">
            <v>0</v>
          </cell>
          <cell r="AK736">
            <v>0</v>
          </cell>
          <cell r="AM736">
            <v>0</v>
          </cell>
        </row>
        <row r="737">
          <cell r="AJ737">
            <v>0</v>
          </cell>
          <cell r="AK737">
            <v>0</v>
          </cell>
          <cell r="AM737">
            <v>0</v>
          </cell>
        </row>
        <row r="738">
          <cell r="AJ738">
            <v>0</v>
          </cell>
          <cell r="AK738">
            <v>0</v>
          </cell>
          <cell r="AM738">
            <v>0</v>
          </cell>
        </row>
        <row r="739">
          <cell r="AJ739">
            <v>0</v>
          </cell>
          <cell r="AK739">
            <v>0</v>
          </cell>
          <cell r="AM739">
            <v>0</v>
          </cell>
        </row>
        <row r="740">
          <cell r="AJ740">
            <v>0</v>
          </cell>
          <cell r="AK740">
            <v>0</v>
          </cell>
          <cell r="AM740">
            <v>0</v>
          </cell>
        </row>
        <row r="741">
          <cell r="AJ741">
            <v>0</v>
          </cell>
          <cell r="AK741">
            <v>0</v>
          </cell>
          <cell r="AM741">
            <v>0</v>
          </cell>
        </row>
        <row r="742">
          <cell r="AJ742">
            <v>0</v>
          </cell>
          <cell r="AK742">
            <v>0</v>
          </cell>
          <cell r="AM742">
            <v>0</v>
          </cell>
        </row>
        <row r="743">
          <cell r="AJ743">
            <v>0</v>
          </cell>
          <cell r="AK743">
            <v>0</v>
          </cell>
          <cell r="AM743">
            <v>0</v>
          </cell>
        </row>
        <row r="744">
          <cell r="AJ744">
            <v>0</v>
          </cell>
          <cell r="AK744">
            <v>0</v>
          </cell>
          <cell r="AM744">
            <v>0</v>
          </cell>
        </row>
        <row r="745">
          <cell r="AJ745">
            <v>0</v>
          </cell>
          <cell r="AK745">
            <v>0</v>
          </cell>
          <cell r="AM745">
            <v>0</v>
          </cell>
        </row>
        <row r="746">
          <cell r="AJ746">
            <v>0</v>
          </cell>
          <cell r="AK746">
            <v>0</v>
          </cell>
          <cell r="AM746">
            <v>0</v>
          </cell>
        </row>
        <row r="747">
          <cell r="AJ747">
            <v>0</v>
          </cell>
          <cell r="AK747">
            <v>0</v>
          </cell>
          <cell r="AM747">
            <v>0</v>
          </cell>
        </row>
        <row r="748">
          <cell r="AJ748">
            <v>0</v>
          </cell>
          <cell r="AK748">
            <v>0</v>
          </cell>
          <cell r="AM748">
            <v>0</v>
          </cell>
        </row>
        <row r="749">
          <cell r="AJ749">
            <v>0</v>
          </cell>
          <cell r="AK749">
            <v>0</v>
          </cell>
          <cell r="AM749">
            <v>0</v>
          </cell>
        </row>
        <row r="750">
          <cell r="AJ750">
            <v>0</v>
          </cell>
          <cell r="AK750">
            <v>0</v>
          </cell>
          <cell r="AM750">
            <v>0</v>
          </cell>
        </row>
        <row r="751">
          <cell r="AJ751">
            <v>0</v>
          </cell>
          <cell r="AK751">
            <v>0</v>
          </cell>
          <cell r="AM751">
            <v>0</v>
          </cell>
        </row>
        <row r="752">
          <cell r="AJ752">
            <v>0</v>
          </cell>
          <cell r="AK752">
            <v>0</v>
          </cell>
          <cell r="AM752">
            <v>0</v>
          </cell>
        </row>
        <row r="753">
          <cell r="AJ753">
            <v>0</v>
          </cell>
          <cell r="AK753">
            <v>0</v>
          </cell>
          <cell r="AM753">
            <v>0</v>
          </cell>
        </row>
        <row r="754">
          <cell r="AJ754">
            <v>0</v>
          </cell>
          <cell r="AK754">
            <v>0</v>
          </cell>
          <cell r="AM754">
            <v>0</v>
          </cell>
        </row>
        <row r="755">
          <cell r="AJ755">
            <v>0</v>
          </cell>
          <cell r="AK755">
            <v>0</v>
          </cell>
          <cell r="AM755">
            <v>0</v>
          </cell>
        </row>
        <row r="756">
          <cell r="AJ756">
            <v>0</v>
          </cell>
          <cell r="AK756">
            <v>0</v>
          </cell>
          <cell r="AM756">
            <v>0</v>
          </cell>
        </row>
        <row r="757">
          <cell r="AJ757">
            <v>0</v>
          </cell>
          <cell r="AK757">
            <v>0</v>
          </cell>
          <cell r="AM757">
            <v>0</v>
          </cell>
        </row>
        <row r="758">
          <cell r="AJ758">
            <v>0</v>
          </cell>
          <cell r="AK758">
            <v>0</v>
          </cell>
          <cell r="AM758">
            <v>0</v>
          </cell>
        </row>
        <row r="759">
          <cell r="AJ759">
            <v>0</v>
          </cell>
          <cell r="AK759">
            <v>0</v>
          </cell>
          <cell r="AM759">
            <v>0</v>
          </cell>
        </row>
        <row r="760">
          <cell r="AJ760">
            <v>0</v>
          </cell>
          <cell r="AK760">
            <v>0</v>
          </cell>
          <cell r="AM760">
            <v>0</v>
          </cell>
        </row>
        <row r="761">
          <cell r="AJ761">
            <v>0</v>
          </cell>
          <cell r="AK761">
            <v>0</v>
          </cell>
          <cell r="AM761">
            <v>0</v>
          </cell>
        </row>
        <row r="762">
          <cell r="AJ762">
            <v>0</v>
          </cell>
          <cell r="AK762">
            <v>0</v>
          </cell>
          <cell r="AM762">
            <v>0</v>
          </cell>
        </row>
        <row r="763">
          <cell r="AJ763">
            <v>0</v>
          </cell>
          <cell r="AK763">
            <v>0</v>
          </cell>
          <cell r="AM763">
            <v>0</v>
          </cell>
        </row>
        <row r="764">
          <cell r="AJ764">
            <v>0</v>
          </cell>
          <cell r="AK764">
            <v>0</v>
          </cell>
          <cell r="AM764">
            <v>0</v>
          </cell>
        </row>
        <row r="765">
          <cell r="AJ765">
            <v>0</v>
          </cell>
          <cell r="AK765">
            <v>0</v>
          </cell>
          <cell r="AM765">
            <v>0</v>
          </cell>
        </row>
        <row r="766">
          <cell r="AJ766">
            <v>0</v>
          </cell>
          <cell r="AK766">
            <v>0</v>
          </cell>
          <cell r="AM766">
            <v>0</v>
          </cell>
        </row>
        <row r="767">
          <cell r="AJ767">
            <v>0</v>
          </cell>
          <cell r="AK767">
            <v>0</v>
          </cell>
          <cell r="AM767">
            <v>0</v>
          </cell>
        </row>
        <row r="768">
          <cell r="AJ768">
            <v>0</v>
          </cell>
          <cell r="AK768">
            <v>0</v>
          </cell>
          <cell r="AM768">
            <v>0</v>
          </cell>
        </row>
        <row r="769">
          <cell r="AJ769">
            <v>0</v>
          </cell>
          <cell r="AK769">
            <v>0</v>
          </cell>
          <cell r="AM769">
            <v>0</v>
          </cell>
        </row>
        <row r="770">
          <cell r="AJ770">
            <v>0</v>
          </cell>
          <cell r="AK770">
            <v>0</v>
          </cell>
          <cell r="AM770">
            <v>0</v>
          </cell>
        </row>
        <row r="771">
          <cell r="AJ771">
            <v>0</v>
          </cell>
          <cell r="AK771">
            <v>0</v>
          </cell>
          <cell r="AM771">
            <v>0</v>
          </cell>
        </row>
        <row r="772">
          <cell r="AJ772">
            <v>0</v>
          </cell>
          <cell r="AK772">
            <v>0</v>
          </cell>
          <cell r="AM772">
            <v>0</v>
          </cell>
        </row>
        <row r="773">
          <cell r="AJ773">
            <v>0</v>
          </cell>
          <cell r="AK773">
            <v>0</v>
          </cell>
          <cell r="AM773">
            <v>0</v>
          </cell>
        </row>
        <row r="774">
          <cell r="AJ774">
            <v>0</v>
          </cell>
          <cell r="AK774">
            <v>0</v>
          </cell>
          <cell r="AM774">
            <v>0</v>
          </cell>
        </row>
        <row r="775">
          <cell r="AJ775">
            <v>0</v>
          </cell>
          <cell r="AK775">
            <v>0</v>
          </cell>
          <cell r="AM775">
            <v>0</v>
          </cell>
        </row>
        <row r="776">
          <cell r="AJ776">
            <v>0</v>
          </cell>
          <cell r="AK776">
            <v>0</v>
          </cell>
          <cell r="AM776">
            <v>0</v>
          </cell>
        </row>
        <row r="777">
          <cell r="AJ777">
            <v>0</v>
          </cell>
          <cell r="AK777">
            <v>0</v>
          </cell>
          <cell r="AM777">
            <v>0</v>
          </cell>
        </row>
        <row r="778">
          <cell r="AJ778">
            <v>0</v>
          </cell>
          <cell r="AK778">
            <v>0</v>
          </cell>
          <cell r="AM778">
            <v>0</v>
          </cell>
        </row>
        <row r="779">
          <cell r="AJ779">
            <v>0</v>
          </cell>
          <cell r="AK779">
            <v>0</v>
          </cell>
          <cell r="AM779">
            <v>0</v>
          </cell>
        </row>
        <row r="780">
          <cell r="AJ780">
            <v>0</v>
          </cell>
          <cell r="AK780">
            <v>0</v>
          </cell>
          <cell r="AM780">
            <v>0</v>
          </cell>
        </row>
        <row r="781">
          <cell r="AJ781">
            <v>0</v>
          </cell>
          <cell r="AK781">
            <v>0</v>
          </cell>
          <cell r="AM781">
            <v>0</v>
          </cell>
        </row>
        <row r="782">
          <cell r="AJ782">
            <v>0</v>
          </cell>
          <cell r="AK782">
            <v>0</v>
          </cell>
          <cell r="AM782">
            <v>0</v>
          </cell>
        </row>
        <row r="783">
          <cell r="AJ783">
            <v>0</v>
          </cell>
          <cell r="AK783">
            <v>0</v>
          </cell>
          <cell r="AM783">
            <v>0</v>
          </cell>
        </row>
        <row r="784">
          <cell r="AJ784">
            <v>0</v>
          </cell>
          <cell r="AK784">
            <v>0</v>
          </cell>
          <cell r="AM784">
            <v>0</v>
          </cell>
        </row>
        <row r="785">
          <cell r="AJ785">
            <v>0</v>
          </cell>
          <cell r="AK785">
            <v>0</v>
          </cell>
          <cell r="AM785">
            <v>0</v>
          </cell>
        </row>
        <row r="786">
          <cell r="AJ786">
            <v>0</v>
          </cell>
          <cell r="AK786">
            <v>0</v>
          </cell>
          <cell r="AM786">
            <v>0</v>
          </cell>
        </row>
        <row r="787">
          <cell r="AJ787">
            <v>0</v>
          </cell>
          <cell r="AK787">
            <v>0</v>
          </cell>
          <cell r="AM787">
            <v>0</v>
          </cell>
        </row>
        <row r="788">
          <cell r="AJ788">
            <v>0</v>
          </cell>
          <cell r="AK788">
            <v>0</v>
          </cell>
          <cell r="AM788">
            <v>0</v>
          </cell>
        </row>
        <row r="789">
          <cell r="AJ789">
            <v>0</v>
          </cell>
          <cell r="AK789">
            <v>0</v>
          </cell>
          <cell r="AM789">
            <v>0</v>
          </cell>
        </row>
        <row r="790">
          <cell r="AJ790">
            <v>0</v>
          </cell>
          <cell r="AK790">
            <v>0</v>
          </cell>
          <cell r="AM790">
            <v>0</v>
          </cell>
        </row>
        <row r="791">
          <cell r="AJ791">
            <v>0</v>
          </cell>
          <cell r="AK791">
            <v>0</v>
          </cell>
          <cell r="AM791">
            <v>0</v>
          </cell>
        </row>
        <row r="792">
          <cell r="AJ792">
            <v>0</v>
          </cell>
          <cell r="AK792">
            <v>0</v>
          </cell>
          <cell r="AM792">
            <v>0</v>
          </cell>
        </row>
        <row r="793">
          <cell r="AJ793">
            <v>0</v>
          </cell>
          <cell r="AK793">
            <v>0</v>
          </cell>
          <cell r="AM793">
            <v>0</v>
          </cell>
        </row>
        <row r="794">
          <cell r="AJ794">
            <v>0</v>
          </cell>
          <cell r="AK794">
            <v>0</v>
          </cell>
          <cell r="AM794">
            <v>0</v>
          </cell>
        </row>
        <row r="795">
          <cell r="AJ795">
            <v>0</v>
          </cell>
          <cell r="AK795">
            <v>0</v>
          </cell>
          <cell r="AM795">
            <v>0</v>
          </cell>
        </row>
        <row r="796">
          <cell r="AJ796">
            <v>0</v>
          </cell>
          <cell r="AK796">
            <v>0</v>
          </cell>
          <cell r="AM796">
            <v>0</v>
          </cell>
        </row>
        <row r="797">
          <cell r="AJ797">
            <v>0</v>
          </cell>
          <cell r="AK797">
            <v>0</v>
          </cell>
          <cell r="AM797">
            <v>0</v>
          </cell>
        </row>
        <row r="798">
          <cell r="AJ798">
            <v>0</v>
          </cell>
          <cell r="AK798">
            <v>0</v>
          </cell>
          <cell r="AM798">
            <v>0</v>
          </cell>
        </row>
        <row r="799">
          <cell r="AJ799">
            <v>0</v>
          </cell>
          <cell r="AK799">
            <v>0</v>
          </cell>
          <cell r="AM799">
            <v>0</v>
          </cell>
        </row>
        <row r="800">
          <cell r="AJ800">
            <v>0</v>
          </cell>
          <cell r="AK800">
            <v>0</v>
          </cell>
          <cell r="AM800">
            <v>0</v>
          </cell>
        </row>
        <row r="801">
          <cell r="AJ801">
            <v>0</v>
          </cell>
          <cell r="AK801">
            <v>0</v>
          </cell>
          <cell r="AM801">
            <v>0</v>
          </cell>
        </row>
        <row r="802">
          <cell r="AJ802">
            <v>0</v>
          </cell>
          <cell r="AK802">
            <v>0</v>
          </cell>
          <cell r="AM802">
            <v>0</v>
          </cell>
        </row>
        <row r="803">
          <cell r="AJ803">
            <v>0</v>
          </cell>
          <cell r="AK803">
            <v>0</v>
          </cell>
          <cell r="AM803">
            <v>0</v>
          </cell>
        </row>
        <row r="804">
          <cell r="AJ804">
            <v>0</v>
          </cell>
          <cell r="AK804">
            <v>0</v>
          </cell>
          <cell r="AM804">
            <v>0</v>
          </cell>
        </row>
        <row r="805">
          <cell r="AJ805">
            <v>0</v>
          </cell>
          <cell r="AK805">
            <v>0</v>
          </cell>
          <cell r="AM805">
            <v>0</v>
          </cell>
        </row>
        <row r="806">
          <cell r="AJ806">
            <v>0</v>
          </cell>
          <cell r="AK806">
            <v>0</v>
          </cell>
          <cell r="AM806">
            <v>0</v>
          </cell>
        </row>
        <row r="807">
          <cell r="AJ807">
            <v>0</v>
          </cell>
          <cell r="AK807">
            <v>0</v>
          </cell>
          <cell r="AM807">
            <v>0</v>
          </cell>
        </row>
        <row r="808">
          <cell r="AJ808">
            <v>0</v>
          </cell>
          <cell r="AK808">
            <v>0</v>
          </cell>
          <cell r="AM808">
            <v>0</v>
          </cell>
        </row>
        <row r="809">
          <cell r="AJ809">
            <v>0</v>
          </cell>
          <cell r="AK809">
            <v>0</v>
          </cell>
          <cell r="AM809">
            <v>0</v>
          </cell>
        </row>
        <row r="810">
          <cell r="AJ810">
            <v>0</v>
          </cell>
          <cell r="AK810">
            <v>0</v>
          </cell>
          <cell r="AM810">
            <v>0</v>
          </cell>
        </row>
        <row r="811">
          <cell r="AJ811">
            <v>0</v>
          </cell>
          <cell r="AK811">
            <v>0</v>
          </cell>
          <cell r="AM811">
            <v>0</v>
          </cell>
        </row>
        <row r="812">
          <cell r="AJ812">
            <v>0</v>
          </cell>
          <cell r="AK812">
            <v>0</v>
          </cell>
          <cell r="AM812">
            <v>0</v>
          </cell>
        </row>
        <row r="813">
          <cell r="AJ813">
            <v>0</v>
          </cell>
          <cell r="AK813">
            <v>0</v>
          </cell>
          <cell r="AM813">
            <v>0</v>
          </cell>
        </row>
        <row r="814">
          <cell r="AJ814">
            <v>0</v>
          </cell>
          <cell r="AK814">
            <v>0</v>
          </cell>
          <cell r="AM814">
            <v>0</v>
          </cell>
        </row>
        <row r="815">
          <cell r="AJ815">
            <v>0</v>
          </cell>
          <cell r="AK815">
            <v>0</v>
          </cell>
          <cell r="AM815">
            <v>0</v>
          </cell>
        </row>
        <row r="816">
          <cell r="AJ816">
            <v>0</v>
          </cell>
          <cell r="AK816">
            <v>0</v>
          </cell>
          <cell r="AM816">
            <v>0</v>
          </cell>
        </row>
        <row r="817">
          <cell r="AJ817">
            <v>0</v>
          </cell>
          <cell r="AK817">
            <v>0</v>
          </cell>
          <cell r="AM817">
            <v>0</v>
          </cell>
        </row>
        <row r="818">
          <cell r="AJ818">
            <v>0</v>
          </cell>
          <cell r="AK818">
            <v>0</v>
          </cell>
          <cell r="AM818">
            <v>0</v>
          </cell>
        </row>
        <row r="819">
          <cell r="AJ819">
            <v>0</v>
          </cell>
          <cell r="AK819">
            <v>0</v>
          </cell>
          <cell r="AM819">
            <v>0</v>
          </cell>
        </row>
        <row r="820">
          <cell r="AJ820">
            <v>0</v>
          </cell>
          <cell r="AK820">
            <v>0</v>
          </cell>
          <cell r="AM820">
            <v>0</v>
          </cell>
        </row>
        <row r="821">
          <cell r="AJ821">
            <v>0</v>
          </cell>
          <cell r="AK821">
            <v>0</v>
          </cell>
          <cell r="AM821">
            <v>0</v>
          </cell>
        </row>
        <row r="822">
          <cell r="AJ822">
            <v>0</v>
          </cell>
          <cell r="AK822">
            <v>0</v>
          </cell>
          <cell r="AM822">
            <v>0</v>
          </cell>
        </row>
        <row r="823">
          <cell r="AJ823">
            <v>0</v>
          </cell>
          <cell r="AK823">
            <v>0</v>
          </cell>
          <cell r="AM823">
            <v>0</v>
          </cell>
        </row>
        <row r="824">
          <cell r="AJ824">
            <v>0</v>
          </cell>
          <cell r="AK824">
            <v>0</v>
          </cell>
          <cell r="AM824">
            <v>0</v>
          </cell>
        </row>
        <row r="825">
          <cell r="AJ825">
            <v>0</v>
          </cell>
          <cell r="AK825">
            <v>0</v>
          </cell>
          <cell r="AM825">
            <v>0</v>
          </cell>
        </row>
        <row r="826">
          <cell r="AJ826">
            <v>0</v>
          </cell>
          <cell r="AK826">
            <v>0</v>
          </cell>
          <cell r="AM826">
            <v>0</v>
          </cell>
        </row>
        <row r="827">
          <cell r="AJ827">
            <v>0</v>
          </cell>
          <cell r="AK827">
            <v>0</v>
          </cell>
          <cell r="AM827">
            <v>0</v>
          </cell>
        </row>
        <row r="828">
          <cell r="AJ828">
            <v>0</v>
          </cell>
          <cell r="AK828">
            <v>0</v>
          </cell>
          <cell r="AM828">
            <v>0</v>
          </cell>
        </row>
        <row r="829">
          <cell r="AJ829">
            <v>0</v>
          </cell>
          <cell r="AK829">
            <v>0</v>
          </cell>
          <cell r="AM829">
            <v>0</v>
          </cell>
        </row>
        <row r="830">
          <cell r="AJ830">
            <v>0</v>
          </cell>
          <cell r="AK830">
            <v>0</v>
          </cell>
          <cell r="AM830">
            <v>0</v>
          </cell>
        </row>
        <row r="831">
          <cell r="AJ831">
            <v>0</v>
          </cell>
          <cell r="AK831">
            <v>0</v>
          </cell>
          <cell r="AM831">
            <v>0</v>
          </cell>
        </row>
        <row r="832">
          <cell r="AJ832">
            <v>0</v>
          </cell>
          <cell r="AK832">
            <v>0</v>
          </cell>
          <cell r="AM832">
            <v>0</v>
          </cell>
        </row>
        <row r="833">
          <cell r="AJ833">
            <v>0</v>
          </cell>
          <cell r="AK833">
            <v>0</v>
          </cell>
          <cell r="AM833">
            <v>0</v>
          </cell>
        </row>
        <row r="834">
          <cell r="AJ834">
            <v>0</v>
          </cell>
          <cell r="AK834">
            <v>0</v>
          </cell>
          <cell r="AM834">
            <v>0</v>
          </cell>
        </row>
        <row r="835">
          <cell r="AJ835">
            <v>0</v>
          </cell>
          <cell r="AK835">
            <v>0</v>
          </cell>
          <cell r="AM835">
            <v>0</v>
          </cell>
        </row>
        <row r="836">
          <cell r="AJ836">
            <v>0</v>
          </cell>
          <cell r="AK836">
            <v>0</v>
          </cell>
          <cell r="AM836">
            <v>0</v>
          </cell>
        </row>
        <row r="837">
          <cell r="AJ837">
            <v>0</v>
          </cell>
          <cell r="AK837">
            <v>0</v>
          </cell>
          <cell r="AM837">
            <v>0</v>
          </cell>
        </row>
        <row r="838">
          <cell r="AJ838">
            <v>0</v>
          </cell>
          <cell r="AK838">
            <v>0</v>
          </cell>
          <cell r="AM838">
            <v>0</v>
          </cell>
        </row>
        <row r="839">
          <cell r="AJ839">
            <v>0</v>
          </cell>
          <cell r="AK839">
            <v>0</v>
          </cell>
          <cell r="AM839">
            <v>0</v>
          </cell>
        </row>
        <row r="840">
          <cell r="AJ840">
            <v>0</v>
          </cell>
          <cell r="AK840">
            <v>0</v>
          </cell>
          <cell r="AM840">
            <v>0</v>
          </cell>
        </row>
        <row r="841">
          <cell r="AJ841">
            <v>0</v>
          </cell>
          <cell r="AK841">
            <v>0</v>
          </cell>
          <cell r="AM841">
            <v>0</v>
          </cell>
        </row>
        <row r="842">
          <cell r="AJ842">
            <v>0</v>
          </cell>
          <cell r="AK842">
            <v>0</v>
          </cell>
          <cell r="AM842">
            <v>0</v>
          </cell>
        </row>
        <row r="843">
          <cell r="AJ843">
            <v>0</v>
          </cell>
          <cell r="AK843">
            <v>0</v>
          </cell>
          <cell r="AM843">
            <v>0</v>
          </cell>
        </row>
        <row r="844">
          <cell r="AJ844">
            <v>0</v>
          </cell>
          <cell r="AK844">
            <v>0</v>
          </cell>
          <cell r="AM844">
            <v>0</v>
          </cell>
        </row>
        <row r="845">
          <cell r="AJ845">
            <v>0</v>
          </cell>
          <cell r="AK845">
            <v>0</v>
          </cell>
          <cell r="AM845">
            <v>0</v>
          </cell>
        </row>
        <row r="846">
          <cell r="AJ846">
            <v>0</v>
          </cell>
          <cell r="AK846">
            <v>0</v>
          </cell>
          <cell r="AM846">
            <v>0</v>
          </cell>
        </row>
        <row r="847">
          <cell r="AJ847">
            <v>0</v>
          </cell>
          <cell r="AK847">
            <v>0</v>
          </cell>
          <cell r="AM847">
            <v>0</v>
          </cell>
        </row>
        <row r="848">
          <cell r="AJ848">
            <v>0</v>
          </cell>
          <cell r="AK848">
            <v>0</v>
          </cell>
          <cell r="AM848">
            <v>0</v>
          </cell>
        </row>
        <row r="849">
          <cell r="AJ849">
            <v>0</v>
          </cell>
          <cell r="AK849">
            <v>0</v>
          </cell>
          <cell r="AM849">
            <v>0</v>
          </cell>
        </row>
        <row r="850">
          <cell r="AJ850">
            <v>0</v>
          </cell>
          <cell r="AK850">
            <v>0</v>
          </cell>
          <cell r="AM850">
            <v>0</v>
          </cell>
        </row>
        <row r="851">
          <cell r="AJ851">
            <v>0</v>
          </cell>
          <cell r="AK851">
            <v>0</v>
          </cell>
          <cell r="AM851">
            <v>0</v>
          </cell>
        </row>
        <row r="852">
          <cell r="AJ852">
            <v>0</v>
          </cell>
          <cell r="AK852">
            <v>0</v>
          </cell>
          <cell r="AM852">
            <v>0</v>
          </cell>
        </row>
        <row r="853">
          <cell r="AJ853">
            <v>0</v>
          </cell>
          <cell r="AK853">
            <v>0</v>
          </cell>
          <cell r="AM853">
            <v>0</v>
          </cell>
        </row>
        <row r="854">
          <cell r="AJ854">
            <v>0</v>
          </cell>
          <cell r="AK854">
            <v>0</v>
          </cell>
          <cell r="AM854">
            <v>0</v>
          </cell>
        </row>
        <row r="855">
          <cell r="AJ855">
            <v>0</v>
          </cell>
          <cell r="AK855">
            <v>0</v>
          </cell>
          <cell r="AM855">
            <v>0</v>
          </cell>
        </row>
        <row r="856">
          <cell r="AJ856">
            <v>0</v>
          </cell>
          <cell r="AK856">
            <v>0</v>
          </cell>
          <cell r="AM856">
            <v>0</v>
          </cell>
        </row>
        <row r="857">
          <cell r="AJ857">
            <v>0</v>
          </cell>
          <cell r="AK857">
            <v>0</v>
          </cell>
          <cell r="AM857">
            <v>0</v>
          </cell>
        </row>
        <row r="858">
          <cell r="AJ858">
            <v>0</v>
          </cell>
          <cell r="AK858">
            <v>0</v>
          </cell>
          <cell r="AM858">
            <v>0</v>
          </cell>
        </row>
        <row r="859">
          <cell r="AJ859">
            <v>0</v>
          </cell>
          <cell r="AK859">
            <v>0</v>
          </cell>
          <cell r="AM859">
            <v>0</v>
          </cell>
        </row>
        <row r="860">
          <cell r="AJ860">
            <v>0</v>
          </cell>
          <cell r="AK860">
            <v>0</v>
          </cell>
          <cell r="AM860">
            <v>0</v>
          </cell>
        </row>
        <row r="861">
          <cell r="AJ861">
            <v>0</v>
          </cell>
          <cell r="AK861">
            <v>0</v>
          </cell>
          <cell r="AM861">
            <v>0</v>
          </cell>
        </row>
        <row r="862">
          <cell r="AJ862">
            <v>0</v>
          </cell>
          <cell r="AK862">
            <v>0</v>
          </cell>
          <cell r="AM862">
            <v>0</v>
          </cell>
        </row>
        <row r="863">
          <cell r="AJ863">
            <v>0</v>
          </cell>
          <cell r="AK863">
            <v>0</v>
          </cell>
          <cell r="AM863">
            <v>0</v>
          </cell>
        </row>
        <row r="864">
          <cell r="AJ864">
            <v>0</v>
          </cell>
          <cell r="AK864">
            <v>0</v>
          </cell>
          <cell r="AM864">
            <v>0</v>
          </cell>
        </row>
        <row r="865">
          <cell r="AJ865">
            <v>0</v>
          </cell>
          <cell r="AK865">
            <v>0</v>
          </cell>
          <cell r="AM865">
            <v>0</v>
          </cell>
        </row>
        <row r="866">
          <cell r="AJ866">
            <v>0</v>
          </cell>
          <cell r="AK866">
            <v>0</v>
          </cell>
          <cell r="AM866">
            <v>0</v>
          </cell>
        </row>
        <row r="867">
          <cell r="AJ867">
            <v>0</v>
          </cell>
          <cell r="AK867">
            <v>0</v>
          </cell>
          <cell r="AM867">
            <v>0</v>
          </cell>
        </row>
        <row r="868">
          <cell r="AJ868">
            <v>0</v>
          </cell>
          <cell r="AK868">
            <v>0</v>
          </cell>
          <cell r="AM868">
            <v>0</v>
          </cell>
        </row>
        <row r="869">
          <cell r="AJ869">
            <v>0</v>
          </cell>
          <cell r="AK869">
            <v>0</v>
          </cell>
          <cell r="AM869">
            <v>0</v>
          </cell>
        </row>
        <row r="870">
          <cell r="AJ870">
            <v>0</v>
          </cell>
          <cell r="AK870">
            <v>0</v>
          </cell>
          <cell r="AM870">
            <v>0</v>
          </cell>
        </row>
        <row r="871">
          <cell r="AJ871">
            <v>0</v>
          </cell>
          <cell r="AK871">
            <v>0</v>
          </cell>
          <cell r="AM871">
            <v>0</v>
          </cell>
        </row>
        <row r="872">
          <cell r="AJ872">
            <v>0</v>
          </cell>
          <cell r="AK872">
            <v>0</v>
          </cell>
          <cell r="AM872">
            <v>0</v>
          </cell>
        </row>
        <row r="873">
          <cell r="AJ873">
            <v>0</v>
          </cell>
          <cell r="AK873">
            <v>0</v>
          </cell>
          <cell r="AM873">
            <v>0</v>
          </cell>
        </row>
        <row r="874">
          <cell r="AJ874">
            <v>0</v>
          </cell>
          <cell r="AK874">
            <v>0</v>
          </cell>
          <cell r="AM874">
            <v>0</v>
          </cell>
        </row>
        <row r="875">
          <cell r="AJ875">
            <v>0</v>
          </cell>
          <cell r="AK875">
            <v>0</v>
          </cell>
          <cell r="AM875">
            <v>0</v>
          </cell>
        </row>
        <row r="876">
          <cell r="AJ876">
            <v>0</v>
          </cell>
          <cell r="AK876">
            <v>0</v>
          </cell>
          <cell r="AM876">
            <v>0</v>
          </cell>
        </row>
        <row r="877">
          <cell r="AJ877">
            <v>0</v>
          </cell>
          <cell r="AK877">
            <v>0</v>
          </cell>
          <cell r="AM877">
            <v>0</v>
          </cell>
        </row>
        <row r="878">
          <cell r="AJ878">
            <v>0</v>
          </cell>
          <cell r="AK878">
            <v>0</v>
          </cell>
          <cell r="AM878">
            <v>0</v>
          </cell>
        </row>
        <row r="879">
          <cell r="AJ879">
            <v>0</v>
          </cell>
          <cell r="AK879">
            <v>0</v>
          </cell>
          <cell r="AM879">
            <v>0</v>
          </cell>
        </row>
        <row r="880">
          <cell r="AJ880">
            <v>0</v>
          </cell>
          <cell r="AK880">
            <v>0</v>
          </cell>
          <cell r="AM880">
            <v>0</v>
          </cell>
        </row>
        <row r="881">
          <cell r="AJ881">
            <v>0</v>
          </cell>
          <cell r="AK881">
            <v>0</v>
          </cell>
          <cell r="AM881">
            <v>0</v>
          </cell>
        </row>
        <row r="882">
          <cell r="AJ882">
            <v>0</v>
          </cell>
          <cell r="AK882">
            <v>0</v>
          </cell>
          <cell r="AM882">
            <v>0</v>
          </cell>
        </row>
        <row r="883">
          <cell r="AJ883">
            <v>0</v>
          </cell>
          <cell r="AK883">
            <v>0</v>
          </cell>
          <cell r="AM883">
            <v>0</v>
          </cell>
        </row>
        <row r="884">
          <cell r="AJ884">
            <v>0</v>
          </cell>
          <cell r="AK884">
            <v>0</v>
          </cell>
          <cell r="AM884">
            <v>0</v>
          </cell>
        </row>
        <row r="885">
          <cell r="AJ885">
            <v>0</v>
          </cell>
          <cell r="AK885">
            <v>0</v>
          </cell>
          <cell r="AM885">
            <v>0</v>
          </cell>
        </row>
        <row r="886">
          <cell r="AJ886">
            <v>0</v>
          </cell>
          <cell r="AK886">
            <v>0</v>
          </cell>
          <cell r="AM886">
            <v>0</v>
          </cell>
        </row>
        <row r="887">
          <cell r="AJ887">
            <v>0</v>
          </cell>
          <cell r="AK887">
            <v>0</v>
          </cell>
          <cell r="AM887">
            <v>0</v>
          </cell>
        </row>
        <row r="888">
          <cell r="AJ888">
            <v>0</v>
          </cell>
          <cell r="AK888">
            <v>0</v>
          </cell>
          <cell r="AM888">
            <v>0</v>
          </cell>
        </row>
        <row r="889">
          <cell r="AJ889">
            <v>0</v>
          </cell>
          <cell r="AK889">
            <v>0</v>
          </cell>
          <cell r="AM889">
            <v>0</v>
          </cell>
        </row>
        <row r="890">
          <cell r="AJ890">
            <v>0</v>
          </cell>
          <cell r="AK890">
            <v>0</v>
          </cell>
          <cell r="AM890">
            <v>0</v>
          </cell>
        </row>
        <row r="891">
          <cell r="AJ891">
            <v>0</v>
          </cell>
          <cell r="AK891">
            <v>0</v>
          </cell>
          <cell r="AM891">
            <v>0</v>
          </cell>
        </row>
        <row r="892">
          <cell r="AJ892">
            <v>0</v>
          </cell>
          <cell r="AK892">
            <v>0</v>
          </cell>
          <cell r="AM892">
            <v>0</v>
          </cell>
        </row>
        <row r="893">
          <cell r="AJ893">
            <v>0</v>
          </cell>
          <cell r="AK893">
            <v>0</v>
          </cell>
          <cell r="AM893">
            <v>0</v>
          </cell>
        </row>
        <row r="894">
          <cell r="AJ894">
            <v>0</v>
          </cell>
          <cell r="AK894">
            <v>0</v>
          </cell>
          <cell r="AM894">
            <v>0</v>
          </cell>
        </row>
        <row r="895">
          <cell r="AJ895">
            <v>0</v>
          </cell>
          <cell r="AK895">
            <v>0</v>
          </cell>
          <cell r="AM895">
            <v>0</v>
          </cell>
        </row>
        <row r="896">
          <cell r="AJ896">
            <v>0</v>
          </cell>
          <cell r="AK896">
            <v>0</v>
          </cell>
          <cell r="AM896">
            <v>0</v>
          </cell>
        </row>
        <row r="897">
          <cell r="AJ897">
            <v>0</v>
          </cell>
          <cell r="AK897">
            <v>0</v>
          </cell>
          <cell r="AM897">
            <v>0</v>
          </cell>
        </row>
        <row r="898">
          <cell r="AJ898">
            <v>0</v>
          </cell>
          <cell r="AK898">
            <v>0</v>
          </cell>
          <cell r="AM898">
            <v>0</v>
          </cell>
        </row>
        <row r="899">
          <cell r="AJ899">
            <v>0</v>
          </cell>
          <cell r="AK899">
            <v>0</v>
          </cell>
          <cell r="AM899">
            <v>0</v>
          </cell>
        </row>
        <row r="900">
          <cell r="AJ900">
            <v>0</v>
          </cell>
          <cell r="AK900">
            <v>0</v>
          </cell>
          <cell r="AM900">
            <v>0</v>
          </cell>
        </row>
        <row r="901">
          <cell r="AJ901">
            <v>0</v>
          </cell>
          <cell r="AK901">
            <v>0</v>
          </cell>
          <cell r="AM901">
            <v>0</v>
          </cell>
        </row>
        <row r="902">
          <cell r="AJ902">
            <v>0</v>
          </cell>
          <cell r="AK902">
            <v>0</v>
          </cell>
          <cell r="AM902">
            <v>0</v>
          </cell>
        </row>
        <row r="903">
          <cell r="AJ903">
            <v>0</v>
          </cell>
          <cell r="AK903">
            <v>0</v>
          </cell>
          <cell r="AM903">
            <v>0</v>
          </cell>
        </row>
        <row r="904">
          <cell r="AJ904">
            <v>0</v>
          </cell>
          <cell r="AK904">
            <v>0</v>
          </cell>
          <cell r="AM904">
            <v>0</v>
          </cell>
        </row>
        <row r="905">
          <cell r="AJ905">
            <v>0</v>
          </cell>
          <cell r="AK905">
            <v>0</v>
          </cell>
          <cell r="AM905">
            <v>0</v>
          </cell>
        </row>
        <row r="906">
          <cell r="AJ906">
            <v>0</v>
          </cell>
          <cell r="AK906">
            <v>0</v>
          </cell>
          <cell r="AM906">
            <v>0</v>
          </cell>
        </row>
        <row r="907">
          <cell r="AJ907">
            <v>0</v>
          </cell>
          <cell r="AK907">
            <v>0</v>
          </cell>
          <cell r="AM907">
            <v>0</v>
          </cell>
        </row>
        <row r="908">
          <cell r="AJ908">
            <v>0</v>
          </cell>
          <cell r="AK908">
            <v>0</v>
          </cell>
          <cell r="AM908">
            <v>0</v>
          </cell>
        </row>
        <row r="909">
          <cell r="AJ909">
            <v>0</v>
          </cell>
          <cell r="AK909">
            <v>0</v>
          </cell>
          <cell r="AM909">
            <v>0</v>
          </cell>
        </row>
        <row r="910">
          <cell r="AJ910">
            <v>0</v>
          </cell>
          <cell r="AK910">
            <v>0</v>
          </cell>
          <cell r="AM910">
            <v>0</v>
          </cell>
        </row>
        <row r="911">
          <cell r="AJ911">
            <v>0</v>
          </cell>
          <cell r="AK911">
            <v>0</v>
          </cell>
          <cell r="AM911">
            <v>0</v>
          </cell>
        </row>
        <row r="912">
          <cell r="AJ912">
            <v>0</v>
          </cell>
          <cell r="AK912">
            <v>0</v>
          </cell>
          <cell r="AM912">
            <v>0</v>
          </cell>
        </row>
        <row r="913">
          <cell r="AJ913">
            <v>0</v>
          </cell>
          <cell r="AK913">
            <v>0</v>
          </cell>
          <cell r="AM913">
            <v>0</v>
          </cell>
        </row>
        <row r="914">
          <cell r="AJ914">
            <v>0</v>
          </cell>
          <cell r="AK914">
            <v>0</v>
          </cell>
          <cell r="AM914">
            <v>0</v>
          </cell>
        </row>
        <row r="915">
          <cell r="AJ915">
            <v>0</v>
          </cell>
          <cell r="AK915">
            <v>0</v>
          </cell>
          <cell r="AM915">
            <v>0</v>
          </cell>
        </row>
        <row r="916">
          <cell r="AJ916">
            <v>0</v>
          </cell>
          <cell r="AK916">
            <v>0</v>
          </cell>
          <cell r="AM916">
            <v>0</v>
          </cell>
        </row>
        <row r="917">
          <cell r="AJ917">
            <v>0</v>
          </cell>
          <cell r="AK917">
            <v>0</v>
          </cell>
          <cell r="AM917">
            <v>0</v>
          </cell>
        </row>
        <row r="918">
          <cell r="AJ918">
            <v>0</v>
          </cell>
          <cell r="AK918">
            <v>0</v>
          </cell>
          <cell r="AM918">
            <v>0</v>
          </cell>
        </row>
        <row r="919">
          <cell r="AJ919">
            <v>0</v>
          </cell>
          <cell r="AK919">
            <v>0</v>
          </cell>
          <cell r="AM919">
            <v>0</v>
          </cell>
        </row>
        <row r="920">
          <cell r="AJ920">
            <v>0</v>
          </cell>
          <cell r="AK920">
            <v>0</v>
          </cell>
          <cell r="AM920">
            <v>0</v>
          </cell>
        </row>
        <row r="921">
          <cell r="AJ921">
            <v>0</v>
          </cell>
          <cell r="AK921">
            <v>0</v>
          </cell>
          <cell r="AM921">
            <v>0</v>
          </cell>
        </row>
        <row r="922">
          <cell r="AJ922">
            <v>0</v>
          </cell>
          <cell r="AK922">
            <v>0</v>
          </cell>
          <cell r="AM922">
            <v>0</v>
          </cell>
        </row>
        <row r="923">
          <cell r="AJ923">
            <v>0</v>
          </cell>
          <cell r="AK923">
            <v>0</v>
          </cell>
          <cell r="AM923">
            <v>0</v>
          </cell>
        </row>
        <row r="924">
          <cell r="AJ924">
            <v>0</v>
          </cell>
          <cell r="AK924">
            <v>0</v>
          </cell>
          <cell r="AM924">
            <v>0</v>
          </cell>
        </row>
        <row r="925">
          <cell r="AJ925">
            <v>0</v>
          </cell>
          <cell r="AK925">
            <v>0</v>
          </cell>
          <cell r="AM925">
            <v>0</v>
          </cell>
        </row>
        <row r="926">
          <cell r="AJ926">
            <v>0</v>
          </cell>
          <cell r="AK926">
            <v>0</v>
          </cell>
          <cell r="AM926">
            <v>0</v>
          </cell>
        </row>
        <row r="927">
          <cell r="AJ927">
            <v>0</v>
          </cell>
          <cell r="AK927">
            <v>0</v>
          </cell>
          <cell r="AM927">
            <v>0</v>
          </cell>
        </row>
        <row r="928">
          <cell r="AJ928">
            <v>0</v>
          </cell>
          <cell r="AK928">
            <v>0</v>
          </cell>
          <cell r="AM928">
            <v>0</v>
          </cell>
        </row>
        <row r="929">
          <cell r="AJ929">
            <v>0</v>
          </cell>
          <cell r="AK929">
            <v>0</v>
          </cell>
          <cell r="AM929">
            <v>0</v>
          </cell>
        </row>
        <row r="930">
          <cell r="AJ930">
            <v>0</v>
          </cell>
          <cell r="AK930">
            <v>0</v>
          </cell>
          <cell r="AM930">
            <v>0</v>
          </cell>
        </row>
        <row r="931">
          <cell r="AJ931">
            <v>0</v>
          </cell>
          <cell r="AK931">
            <v>0</v>
          </cell>
          <cell r="AM931">
            <v>0</v>
          </cell>
        </row>
        <row r="932">
          <cell r="AJ932">
            <v>0</v>
          </cell>
          <cell r="AK932">
            <v>0</v>
          </cell>
          <cell r="AM932">
            <v>0</v>
          </cell>
        </row>
        <row r="933">
          <cell r="AJ933">
            <v>0</v>
          </cell>
          <cell r="AK933">
            <v>0</v>
          </cell>
          <cell r="AM933">
            <v>0</v>
          </cell>
        </row>
        <row r="934">
          <cell r="AJ934">
            <v>0</v>
          </cell>
          <cell r="AK934">
            <v>0</v>
          </cell>
          <cell r="AM934">
            <v>0</v>
          </cell>
        </row>
        <row r="935">
          <cell r="AJ935">
            <v>0</v>
          </cell>
          <cell r="AK935">
            <v>0</v>
          </cell>
          <cell r="AM935">
            <v>0</v>
          </cell>
        </row>
        <row r="936">
          <cell r="AJ936">
            <v>0</v>
          </cell>
          <cell r="AK936">
            <v>0</v>
          </cell>
          <cell r="AM936">
            <v>0</v>
          </cell>
        </row>
        <row r="937">
          <cell r="AJ937">
            <v>0</v>
          </cell>
          <cell r="AK937">
            <v>0</v>
          </cell>
          <cell r="AM937">
            <v>0</v>
          </cell>
        </row>
        <row r="938">
          <cell r="AJ938">
            <v>0</v>
          </cell>
          <cell r="AK938">
            <v>0</v>
          </cell>
          <cell r="AM938">
            <v>0</v>
          </cell>
        </row>
        <row r="939">
          <cell r="AJ939">
            <v>0</v>
          </cell>
          <cell r="AK939">
            <v>0</v>
          </cell>
          <cell r="AM939">
            <v>0</v>
          </cell>
        </row>
        <row r="940">
          <cell r="AJ940">
            <v>0</v>
          </cell>
          <cell r="AK940">
            <v>0</v>
          </cell>
          <cell r="AM940">
            <v>0</v>
          </cell>
        </row>
        <row r="941">
          <cell r="AJ941">
            <v>0</v>
          </cell>
          <cell r="AK941">
            <v>0</v>
          </cell>
          <cell r="AM941">
            <v>0</v>
          </cell>
        </row>
        <row r="942">
          <cell r="AJ942">
            <v>0</v>
          </cell>
          <cell r="AK942">
            <v>0</v>
          </cell>
          <cell r="AM942">
            <v>0</v>
          </cell>
        </row>
        <row r="943">
          <cell r="AJ943">
            <v>0</v>
          </cell>
          <cell r="AK943">
            <v>0</v>
          </cell>
          <cell r="AM943">
            <v>0</v>
          </cell>
        </row>
        <row r="944">
          <cell r="AJ944">
            <v>0</v>
          </cell>
          <cell r="AK944">
            <v>0</v>
          </cell>
          <cell r="AM944">
            <v>0</v>
          </cell>
        </row>
        <row r="945">
          <cell r="AJ945">
            <v>0</v>
          </cell>
          <cell r="AK945">
            <v>0</v>
          </cell>
          <cell r="AM945">
            <v>0</v>
          </cell>
        </row>
        <row r="946">
          <cell r="AJ946">
            <v>0</v>
          </cell>
          <cell r="AK946">
            <v>0</v>
          </cell>
          <cell r="AM946">
            <v>0</v>
          </cell>
        </row>
        <row r="947">
          <cell r="AJ947">
            <v>0</v>
          </cell>
          <cell r="AK947">
            <v>0</v>
          </cell>
          <cell r="AM947">
            <v>0</v>
          </cell>
        </row>
        <row r="948">
          <cell r="AJ948">
            <v>0</v>
          </cell>
          <cell r="AK948">
            <v>0</v>
          </cell>
          <cell r="AM948">
            <v>0</v>
          </cell>
        </row>
        <row r="949">
          <cell r="AJ949">
            <v>0</v>
          </cell>
          <cell r="AK949">
            <v>0</v>
          </cell>
          <cell r="AM949">
            <v>0</v>
          </cell>
        </row>
        <row r="950">
          <cell r="AJ950">
            <v>0</v>
          </cell>
          <cell r="AK950">
            <v>0</v>
          </cell>
          <cell r="AM950">
            <v>0</v>
          </cell>
        </row>
        <row r="951">
          <cell r="AJ951">
            <v>0</v>
          </cell>
          <cell r="AK951">
            <v>0</v>
          </cell>
          <cell r="AM951">
            <v>0</v>
          </cell>
        </row>
        <row r="952">
          <cell r="AJ952">
            <v>0</v>
          </cell>
          <cell r="AK952">
            <v>0</v>
          </cell>
          <cell r="AM952">
            <v>0</v>
          </cell>
        </row>
        <row r="953">
          <cell r="AJ953">
            <v>0</v>
          </cell>
          <cell r="AK953">
            <v>0</v>
          </cell>
          <cell r="AM953">
            <v>0</v>
          </cell>
        </row>
        <row r="954">
          <cell r="AJ954">
            <v>0</v>
          </cell>
          <cell r="AK954">
            <v>0</v>
          </cell>
          <cell r="AM954">
            <v>0</v>
          </cell>
        </row>
        <row r="955">
          <cell r="AJ955">
            <v>0</v>
          </cell>
          <cell r="AK955">
            <v>0</v>
          </cell>
          <cell r="AM955">
            <v>0</v>
          </cell>
        </row>
        <row r="956">
          <cell r="AJ956">
            <v>0</v>
          </cell>
          <cell r="AK956">
            <v>0</v>
          </cell>
          <cell r="AM956">
            <v>0</v>
          </cell>
        </row>
        <row r="957">
          <cell r="AJ957">
            <v>0</v>
          </cell>
          <cell r="AK957">
            <v>0</v>
          </cell>
          <cell r="AM957">
            <v>0</v>
          </cell>
        </row>
        <row r="958">
          <cell r="AJ958">
            <v>0</v>
          </cell>
          <cell r="AK958">
            <v>0</v>
          </cell>
          <cell r="AM958">
            <v>0</v>
          </cell>
        </row>
        <row r="959">
          <cell r="AJ959">
            <v>0</v>
          </cell>
          <cell r="AK959">
            <v>0</v>
          </cell>
          <cell r="AM959">
            <v>0</v>
          </cell>
        </row>
        <row r="960">
          <cell r="AJ960">
            <v>0</v>
          </cell>
          <cell r="AK960">
            <v>0</v>
          </cell>
          <cell r="AM960">
            <v>0</v>
          </cell>
        </row>
      </sheetData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3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4. F&amp;F"/>
    </sheetNames>
    <sheetDataSet>
      <sheetData sheetId="0" refreshError="1"/>
    </sheetDataSet>
  </externalBook>
</externalLink>
</file>

<file path=xl/externalLinks/externalLink3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SM"/>
      <sheetName val="RJE"/>
      <sheetName val="(A3) Balance Sheet"/>
      <sheetName val="(A3.1) Cash flow "/>
      <sheetName val="(A5.1) Consol BS"/>
      <sheetName val="(A5.2) Consol PL"/>
      <sheetName val="(A5.3) Consol cash flow"/>
      <sheetName val="(A5.4) Consol adjustments-MB,PU"/>
      <sheetName val="(A5.5) Workings-Associate"/>
      <sheetName val="(A5.9) Consol notes"/>
      <sheetName val="(A5.10) Fixed assets note"/>
      <sheetName val="(C) Cash at Bank"/>
      <sheetName val="(C2) Fixed deposits"/>
      <sheetName val="(E) Trade Debtors"/>
      <sheetName val="(G) Other debtors lead"/>
      <sheetName val="(G1) Deposits"/>
      <sheetName val="(H) Investment"/>
      <sheetName val="(H1) NTA Test"/>
      <sheetName val="(K)Fixed assets "/>
      <sheetName val="(K3) Depn Reasonableness"/>
      <sheetName val="(K4) Insurance"/>
      <sheetName val="(M) Trade creditors"/>
      <sheetName val="(N) Other Creditors"/>
      <sheetName val="(N1) Accruals"/>
      <sheetName val="(N2) Prov. for audit fees"/>
      <sheetName val="(N3) Service tax payable"/>
      <sheetName val="(O)Tax movement"/>
      <sheetName val="(O1)Draft tax comp"/>
      <sheetName val="(O2) Section 108 &amp; tax exempt"/>
      <sheetName val="(O3) CA Sheet"/>
      <sheetName val="(O4) NBV NQA"/>
      <sheetName val="(Q)HP Creditor"/>
      <sheetName val="(Q1)HP creditor listing"/>
      <sheetName val="(R) Deferred Taxation"/>
      <sheetName val="(R1) Deferred tax movement"/>
      <sheetName val="(R2) Proof of movement"/>
      <sheetName val="(Ua) Income Statement"/>
      <sheetName val="(Ua1) Disc."/>
      <sheetName val="(U) P&amp;L "/>
      <sheetName val="(U1)Sales &amp; COS"/>
      <sheetName val="(U2) salary"/>
      <sheetName val="(U3) EPF"/>
      <sheetName val="(U4) Rental"/>
      <sheetName val="(U6)Cr.&amp; Dr. Note review"/>
      <sheetName val="K4. F&amp;F"/>
      <sheetName val="1120"/>
      <sheetName val="UPG表"/>
      <sheetName val="FF-2"/>
      <sheetName val="GIVTR00P"/>
      <sheetName val="Sheet2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>
        <row r="7">
          <cell r="R7">
            <v>0</v>
          </cell>
        </row>
      </sheetData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 refreshError="1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30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-6"/>
    </sheetNames>
    <sheetDataSet>
      <sheetData sheetId="0" refreshError="1"/>
    </sheetDataSet>
  </externalBook>
</externalLink>
</file>

<file path=xl/externalLinks/externalLink30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71101"/>
      <sheetName val="281101"/>
      <sheetName val="FF-6"/>
      <sheetName val="K4. F&amp;F"/>
      <sheetName val="(O3) CA Sheet"/>
      <sheetName val="FF_6"/>
      <sheetName val="Gain Loss Calculati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30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</sheetNames>
    <sheetDataSet>
      <sheetData sheetId="0" refreshError="1"/>
    </sheetDataSet>
  </externalBook>
</externalLink>
</file>

<file path=xl/externalLinks/externalLink30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FF-6"/>
      <sheetName val="งบทดลองปภพ 4-47"/>
      <sheetName val="Q3-46"/>
      <sheetName val="Header"/>
      <sheetName val="TB"/>
      <sheetName val="TB Worksheet"/>
      <sheetName val="_Lookup"/>
      <sheetName val="M_Maincomp"/>
      <sheetName val="Raw Material"/>
      <sheetName val="Sin"/>
      <sheetName val="DEP12"/>
      <sheetName val="J"/>
      <sheetName val="SEA"/>
      <sheetName val="(O3) CA Sheet"/>
      <sheetName val="PJ List"/>
      <sheetName val="D200-30.2"/>
      <sheetName val="Att.3"/>
      <sheetName val="Att.5"/>
      <sheetName val="C2"/>
      <sheetName val="_2__xls__2__xls_COV"/>
      <sheetName val="BPR"/>
      <sheetName val="TrialBalance Q3-2002"/>
      <sheetName val="INFO"/>
      <sheetName val="BG-RM SUM BY TYPE"/>
      <sheetName val="Master"/>
      <sheetName val="110"/>
      <sheetName val="J1"/>
      <sheetName val="Order_Oct_w40"/>
      <sheetName val="Order_Oct_w41"/>
      <sheetName val="Vat7% ภายในเดือน_Junต้นฉบับ"/>
      <sheetName val="StandingData"/>
      <sheetName val="Adj&amp;Rje(Z820) "/>
      <sheetName val="Expense Summary"/>
      <sheetName val="K2"/>
      <sheetName val="gl"/>
      <sheetName val="B"/>
      <sheetName val="FSA"/>
      <sheetName val="Sheet1"/>
      <sheetName val="TBA"/>
      <sheetName val="cost4-47"/>
      <sheetName val="TO - SP"/>
      <sheetName val="Defer_ร่วม"/>
      <sheetName val="FF_2"/>
      <sheetName val="Staff List"/>
      <sheetName val="List"/>
      <sheetName val="Standing Data"/>
      <sheetName val="RATE"/>
      <sheetName val="2549"/>
      <sheetName val="Parameter"/>
      <sheetName val="Sale 0502"/>
      <sheetName val="FF_3"/>
      <sheetName val="Sheet7"/>
      <sheetName val="Sum"/>
      <sheetName val="PL"/>
      <sheetName val="BS"/>
      <sheetName val="ADVANCE-STAFF"/>
      <sheetName val="งานคุมไฟแนนซ์"/>
      <sheetName val="Home"/>
      <sheetName val="F_Ex-การหาผลรวม"/>
      <sheetName val="1046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</sheetDataSet>
  </externalBook>
</externalLink>
</file>

<file path=xl/externalLinks/externalLink30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M_Maincomp"/>
      <sheetName val="งบทดลองปภพ 4-47"/>
      <sheetName val="Q3-46"/>
      <sheetName val="ADVANCE-STAFF"/>
      <sheetName val="Header"/>
      <sheetName val="TB"/>
      <sheetName val="TB Worksheet"/>
      <sheetName val="_Lookup"/>
      <sheetName val="Staff List"/>
      <sheetName val="D200-30.2"/>
      <sheetName val="Order_Oct_w40"/>
      <sheetName val="Order_Oct_w41"/>
      <sheetName val="FF_2 _1_"/>
      <sheetName val="FSA"/>
      <sheetName val="B"/>
      <sheetName val="FF_3"/>
      <sheetName val="Tooling"/>
      <sheetName val="MENU"/>
      <sheetName val="K4. F&amp;F"/>
      <sheetName val="SEA"/>
      <sheetName val="&lt;Z810&gt;TB"/>
      <sheetName val="&lt;Z830&gt;WBS"/>
      <sheetName val="A500"/>
      <sheetName val="A200"/>
      <sheetName val="A100"/>
      <sheetName val="List"/>
      <sheetName val="BPR"/>
      <sheetName val="Standing Data"/>
      <sheetName val="_2__xls__2__xls_COV"/>
      <sheetName val="PJ List"/>
      <sheetName val="RATE"/>
      <sheetName val="2549"/>
      <sheetName val="Sin"/>
      <sheetName val="110"/>
      <sheetName val="Parameter"/>
      <sheetName val="Sheet7"/>
      <sheetName val="Sale 0502"/>
      <sheetName val="Raw Material"/>
      <sheetName val="DEP12"/>
      <sheetName val="dsawps"/>
      <sheetName val="criteria"/>
      <sheetName val="00-1"/>
      <sheetName val="B&amp;S 1999"/>
      <sheetName val="FF_2"/>
      <sheetName val="J1"/>
      <sheetName val="C2"/>
      <sheetName val="Home"/>
      <sheetName val="PL"/>
      <sheetName val="BS"/>
      <sheetName val="gl"/>
      <sheetName val="อาคาร"/>
      <sheetName val="FF-6"/>
      <sheetName val="Hypothesis"/>
      <sheetName val="Profitability"/>
      <sheetName val="Profit anal"/>
      <sheetName val="F-1&amp;2"/>
      <sheetName val="F-3"/>
      <sheetName val="F-4"/>
      <sheetName val="F-9"/>
      <sheetName val="F-11"/>
      <sheetName val="FF-2"/>
      <sheetName val="FF-4"/>
      <sheetName val="FF-10"/>
      <sheetName val="10"/>
      <sheetName val="20"/>
      <sheetName val="30"/>
      <sheetName val="os"/>
      <sheetName val="A"/>
      <sheetName val="2002"/>
      <sheetName val="เงินกู้ MGC"/>
      <sheetName val="Sheet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</sheetDataSet>
  </externalBook>
</externalLink>
</file>

<file path=xl/externalLinks/externalLink3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ข้อมูล"/>
    </sheetNames>
    <sheetDataSet>
      <sheetData sheetId="0" refreshError="1"/>
    </sheetDataSet>
  </externalBook>
</externalLink>
</file>

<file path=xl/externalLinks/externalLink3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indow"/>
      <sheetName val="สารบัญ"/>
      <sheetName val="สรุป"/>
      <sheetName val="หน้าที่ 1"/>
      <sheetName val="หน้าที่ 2"/>
      <sheetName val="หน้าที่ 3"/>
      <sheetName val="หน้าที่ 4"/>
      <sheetName val="หน้าที่ 5"/>
      <sheetName val="หน้าที่6"/>
      <sheetName val="Temp"/>
      <sheetName val="หน้าที่7"/>
      <sheetName val="ข้อมูล"/>
      <sheetName val="Database"/>
      <sheetName val="FF_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>
        <row r="3">
          <cell r="A3" t="str">
            <v>เสมอระดับถนน</v>
          </cell>
        </row>
        <row r="4">
          <cell r="A4" t="str">
            <v>สูงกว่าระดับถนน 0.10 เมตร</v>
          </cell>
        </row>
        <row r="5">
          <cell r="A5" t="str">
            <v>สูงกว่าระดับถนน 0.20 เมตร</v>
          </cell>
        </row>
        <row r="6">
          <cell r="A6" t="str">
            <v>สูงกว่าระดับถนน 0.30 เมตร</v>
          </cell>
        </row>
        <row r="7">
          <cell r="A7" t="str">
            <v>สูงกว่าระดับถนน 0.40 เมตร</v>
          </cell>
        </row>
        <row r="8">
          <cell r="A8" t="str">
            <v>สูงกว่าระดับถนน 0.50 เมตร</v>
          </cell>
        </row>
        <row r="9">
          <cell r="A9" t="str">
            <v>สูงกว่าระดับถนน 0.60 เมตร</v>
          </cell>
        </row>
        <row r="10">
          <cell r="A10" t="str">
            <v>สูงกว่าระดับถนน 0.70 เมตร</v>
          </cell>
        </row>
        <row r="11">
          <cell r="A11" t="str">
            <v>สูงกว่าระดับถนน 0.80 เมตร</v>
          </cell>
        </row>
        <row r="12">
          <cell r="A12" t="str">
            <v>สูงกว่าระดับถนน 0.90 เมตร</v>
          </cell>
        </row>
        <row r="13">
          <cell r="A13" t="str">
            <v>สูงกว่าระดับถนน 1.00 เมตร</v>
          </cell>
        </row>
        <row r="15">
          <cell r="A15" t="str">
            <v>ต่ำกว่าระดับถนน 0.10 เมตร</v>
          </cell>
        </row>
        <row r="16">
          <cell r="A16" t="str">
            <v>ต่ำกว่าระดับถนน 0.20 เมตร</v>
          </cell>
        </row>
        <row r="17">
          <cell r="A17" t="str">
            <v>ต่ำกว่าระดับถนน 0.30 เมตร</v>
          </cell>
        </row>
        <row r="18">
          <cell r="A18" t="str">
            <v>ต่ำกว่าระดับถนน 0.40 เมตร</v>
          </cell>
        </row>
        <row r="19">
          <cell r="A19" t="str">
            <v>ต่ำกว่าระดับถนน 0.50 เมตร</v>
          </cell>
        </row>
        <row r="20">
          <cell r="A20" t="str">
            <v>ต่ำกว่าระดับถนน 0.60 เมตร</v>
          </cell>
        </row>
        <row r="21">
          <cell r="A21" t="str">
            <v>ต่ำกว่าระดับถนน 0.70 เมตร</v>
          </cell>
        </row>
        <row r="22">
          <cell r="A22" t="str">
            <v>ต่ำกว่าระดับถนน 0.80 เมตร</v>
          </cell>
        </row>
        <row r="23">
          <cell r="A23" t="str">
            <v>ต่ำกว่าระดับถนน 0.90 เมตร</v>
          </cell>
        </row>
        <row r="24">
          <cell r="A24" t="str">
            <v>ต่ำกว่าระดับถนน 1.00 เมตร</v>
          </cell>
        </row>
        <row r="25">
          <cell r="A25" t="str">
            <v>ต่ำกว่าระดับถนน 1.50 เมตร</v>
          </cell>
        </row>
        <row r="26">
          <cell r="A26" t="str">
            <v>ต่ำกว่าระดับถนน 1.20 เมตร</v>
          </cell>
        </row>
        <row r="27">
          <cell r="A27" t="str">
            <v>ต่ำกว่าระดับถนน 2.00 เมตร</v>
          </cell>
        </row>
      </sheetData>
      <sheetData sheetId="12"/>
      <sheetData sheetId="13" refreshError="1"/>
    </sheetDataSet>
  </externalBook>
</externalLink>
</file>

<file path=xl/externalLinks/externalLink3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nual"/>
      <sheetName val="share cost"/>
      <sheetName val="Raw Material Vender"/>
      <sheetName val="FG"/>
      <sheetName val="WIP"/>
      <sheetName val="Raw Material ทำเอง"/>
      <sheetName val="Raw Material"/>
      <sheetName val="Packing"/>
      <sheetName val="supply in stock"/>
    </sheetNames>
    <sheetDataSet>
      <sheetData sheetId="0" refreshError="1"/>
      <sheetData sheetId="1" refreshError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3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aw Material"/>
    </sheetNames>
    <sheetDataSet>
      <sheetData sheetId="0" refreshError="1"/>
    </sheetDataSet>
  </externalBook>
</externalLink>
</file>

<file path=xl/externalLinks/externalLink3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บี้ย 12-42"/>
      <sheetName val="เบี้ยประกัน12-43"/>
      <sheetName val="เบี้ยประกัน 9-43"/>
      <sheetName val="เบี้ย 9-44"/>
      <sheetName val="เบี้ยประกัน 6-43"/>
      <sheetName val="คชจ.12-43"/>
      <sheetName val="คชจ.9-43"/>
      <sheetName val="คชจ9-99"/>
      <sheetName val="คชจ.3-45"/>
      <sheetName val="คชจ.ดำเนินงาน6-43"/>
      <sheetName val="อธิบาย"/>
      <sheetName val="คชจ.6-45"/>
      <sheetName val="คชจ.6-44"/>
      <sheetName val="Q3-45"/>
      <sheetName val="คชจ.9-44"/>
      <sheetName val="คชจ.9-45"/>
      <sheetName val="คชจ.12-45"/>
      <sheetName val="คชจ.12-44"/>
      <sheetName val="No.cl Q3-02"/>
      <sheetName val="No.cl Q4-02"/>
      <sheetName val="บำเหน็จ"/>
      <sheetName val="หนี้สินอื่น-44"/>
      <sheetName val="สท.+นสอื่น9-45"/>
      <sheetName val="สินทรัพย์+นส.อื่น6-45"/>
      <sheetName val="หนี้สินอื่น"/>
      <sheetName val="fire"/>
      <sheetName val="marine"/>
      <sheetName val="motor"/>
      <sheetName val="misc"/>
      <sheetName val="Total"/>
      <sheetName val="all line 12-02"/>
      <sheetName val="all line q3-02"/>
      <sheetName val="all line q2-02"/>
      <sheetName val="all-line-q1-02"/>
      <sheetName val="acc-recive-turn"/>
      <sheetName val="unearned"/>
      <sheetName val="prem-unearned-IBNR-os เพิ่ม(ลด)"/>
      <sheetName val="ค่าเสียหายได้คืน"/>
      <sheetName val="os 45"/>
      <sheetName val="OS- ibnr 12-44"/>
      <sheetName val="os-IBNR"/>
      <sheetName val="Ageing"/>
      <sheetName val="Cl-inurred"/>
      <sheetName val="19"/>
      <sheetName val="RATIOS-Present-Q4-2002"/>
      <sheetName val="ชื่อหุ้น"/>
      <sheetName val="B&amp;S 1999"/>
      <sheetName val="SCB 1 - Current"/>
      <sheetName val="SCB 2 - Current"/>
      <sheetName val="TrialBalance Q3-2002"/>
      <sheetName val="10"/>
      <sheetName val="เงินกู้ธนชาติ"/>
      <sheetName val="เงินกู้ MGC"/>
      <sheetName val="Raw Material"/>
      <sheetName val="สรุปงบดุล"/>
      <sheetName val="FF_6"/>
      <sheetName val="คชจ_ดำเนินงาน6_43"/>
      <sheetName val="Newspaper"/>
      <sheetName val="GIVTR00P"/>
      <sheetName val="List"/>
      <sheetName val="D212"/>
      <sheetName val="10-cut"/>
      <sheetName val="4.ﾒｰｶｰ別ｱﾅﾛｸﾞ､ﾃﾞｼﾞﾀﾙ"/>
      <sheetName val="_2__xls__2__xls_COV"/>
      <sheetName val="ADJ - RATE"/>
      <sheetName val="DTCT"/>
      <sheetName val="Header"/>
      <sheetName val="Q1'55"/>
      <sheetName val="TB10.8.13"/>
      <sheetName val="XRREPPRN"/>
      <sheetName val="ข้อมูล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</sheetDataSet>
  </externalBook>
</externalLink>
</file>

<file path=xl/externalLinks/externalLink3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คชจ.ดำเนินงาน6-43"/>
    </sheetNames>
    <sheetDataSet>
      <sheetData sheetId="0" refreshError="1"/>
    </sheetDataSet>
  </externalBook>
</externalLink>
</file>

<file path=xl/externalLinks/externalLink3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st data adj."/>
    </sheetNames>
    <sheetDataSet>
      <sheetData sheetId="0" refreshError="1"/>
    </sheetDataSet>
  </externalBook>
</externalLink>
</file>

<file path=xl/externalLinks/externalLink3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st data adj."/>
      <sheetName val="cost"/>
      <sheetName val="hypo"/>
      <sheetName val="คชจ.ดำเนินงาน6-43"/>
    </sheetNames>
    <sheetDataSet>
      <sheetData sheetId="0">
        <row r="3">
          <cell r="A3" t="str">
            <v>ราคาเสนอขาย</v>
          </cell>
          <cell r="D3" t="str">
            <v>เท่ากัน ไม่ปรับ</v>
          </cell>
        </row>
        <row r="4">
          <cell r="D4" t="str">
            <v>หลักทรัพย์มากกว่า ปรับเพิ่ม</v>
          </cell>
        </row>
        <row r="5">
          <cell r="D5" t="str">
            <v>หลักทรัพย์น้อยกว่า ปรับลด</v>
          </cell>
        </row>
      </sheetData>
      <sheetData sheetId="1"/>
      <sheetData sheetId="2"/>
      <sheetData sheetId="3" refreshError="1"/>
    </sheetDataSet>
  </externalBook>
</externalLink>
</file>

<file path=xl/externalLinks/externalLink3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หน้า 1"/>
    </sheetNames>
    <sheetDataSet>
      <sheetData sheetId="0" refreshError="1"/>
    </sheetDataSet>
  </externalBook>
</externalLink>
</file>

<file path=xl/externalLinks/externalLink3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หน้า 1"/>
      <sheetName val="หน้า 2"/>
      <sheetName val="แผนที่ตั้ง "/>
      <sheetName val="แผนที่โฉนด"/>
      <sheetName val="ความเห็น"/>
      <sheetName val="บันทึกเพิ่มเติม "/>
      <sheetName val="รูปถ่าย"/>
      <sheetName val="สปส."/>
      <sheetName val="สปส.(ใบต่อ)"/>
      <sheetName val="List data adj.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3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ข้อมูล"/>
    </sheetNames>
    <sheetDataSet>
      <sheetData sheetId="0" refreshError="1"/>
    </sheetDataSet>
  </externalBook>
</externalLink>
</file>

<file path=xl/externalLinks/externalLink3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ร.01ข."/>
      <sheetName val="ปร.02ข._1"/>
      <sheetName val="ปร.05ข."/>
      <sheetName val="ปร.04ข."/>
      <sheetName val="แบบแปลน (3)"/>
      <sheetName val="Temp"/>
      <sheetName val="ภาพถ่าย 4 (2)"/>
      <sheetName val="ภาพถ่าย 4 (4)"/>
      <sheetName val="ภาพถ่าย 4 (5)"/>
      <sheetName val="ภาพถ่าย 4 (6)"/>
      <sheetName val="ข้อมูล"/>
      <sheetName val="Database"/>
      <sheetName val="หน้า 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3">
          <cell r="J3" t="str">
            <v>(พร้อมชั้นลอย)</v>
          </cell>
        </row>
        <row r="4">
          <cell r="J4" t="str">
            <v>(พร้อมชั้นลอยและดาดฟ้า)</v>
          </cell>
        </row>
        <row r="5">
          <cell r="J5" t="str">
            <v>(ไม่มีชั้นลอย)</v>
          </cell>
        </row>
      </sheetData>
      <sheetData sheetId="11" refreshError="1"/>
      <sheetData sheetId="12" refreshError="1"/>
    </sheetDataSet>
  </externalBook>
</externalLink>
</file>

<file path=xl/externalLinks/externalLink3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st data adj."/>
    </sheetNames>
    <sheetDataSet>
      <sheetData sheetId="0" refreshError="1"/>
    </sheetDataSet>
  </externalBook>
</externalLink>
</file>

<file path=xl/externalLinks/externalLink3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st data adj."/>
      <sheetName val="cost"/>
      <sheetName val="hypo"/>
      <sheetName val="ข้อมูล"/>
    </sheetNames>
    <sheetDataSet>
      <sheetData sheetId="0" refreshError="1">
        <row r="3">
          <cell r="B3" t="str">
            <v>ทำเลคล้ายกัน ไม่ปรับ</v>
          </cell>
        </row>
        <row r="4">
          <cell r="B4" t="str">
            <v>หลักทรัพย์ดีกว่า ปรับเพิ่ม</v>
          </cell>
        </row>
        <row r="5">
          <cell r="B5" t="str">
            <v>หลักทรัพย์ด้อยกว่า ปรับลด</v>
          </cell>
        </row>
      </sheetData>
      <sheetData sheetId="1"/>
      <sheetData sheetId="2"/>
      <sheetData sheetId="3" refreshError="1"/>
    </sheetDataSet>
  </externalBook>
</externalLink>
</file>

<file path=xl/externalLinks/externalLink3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ข้อมูล"/>
    </sheetNames>
    <sheetDataSet>
      <sheetData sheetId="0" refreshError="1"/>
    </sheetDataSet>
  </externalBook>
</externalLink>
</file>

<file path=xl/externalLinks/externalLink3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ร.01ข."/>
      <sheetName val="ปร.02ข._1"/>
      <sheetName val="ปร.04ข.(ผังที่ดิน)"/>
      <sheetName val="ปร.04ข.(แผนที่)"/>
      <sheetName val="ปร.05ข.(ข้อมูล)"/>
      <sheetName val="แบบแปลน "/>
      <sheetName val="แบบสภาพคล่อง"/>
      <sheetName val="ภาพถ่าย (1)"/>
      <sheetName val="ภาพถ่าย (3)"/>
      <sheetName val="ภาพถ่าย (4)"/>
      <sheetName val="ภาพถ่าย (2)"/>
      <sheetName val="ข้อมูล"/>
      <sheetName val="Database"/>
      <sheetName val="List data adj.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>
        <row r="3">
          <cell r="A3" t="str">
            <v>เสมอระดับถนน</v>
          </cell>
        </row>
        <row r="4">
          <cell r="A4" t="str">
            <v>สูงกว่าระดับถนน 0.10 เมตร</v>
          </cell>
        </row>
        <row r="5">
          <cell r="A5" t="str">
            <v>สูงกว่าระดับถนน 0.20 เมตร</v>
          </cell>
        </row>
        <row r="6">
          <cell r="A6" t="str">
            <v>สูงกว่าระดับถนน 0.30 เมตร</v>
          </cell>
        </row>
        <row r="7">
          <cell r="A7" t="str">
            <v>สูงกว่าระดับถนน 0.40 เมตร</v>
          </cell>
        </row>
        <row r="8">
          <cell r="A8" t="str">
            <v>สูงกว่าระดับถนน 0.50 เมตร</v>
          </cell>
        </row>
        <row r="9">
          <cell r="A9" t="str">
            <v>สูงกว่าระดับถนน 0.60 เมตร</v>
          </cell>
        </row>
        <row r="10">
          <cell r="A10" t="str">
            <v>สูงกว่าระดับถนน 0.70 เมตร</v>
          </cell>
        </row>
        <row r="11">
          <cell r="A11" t="str">
            <v>สูงกว่าระดับถนน 0.80 เมตร</v>
          </cell>
        </row>
        <row r="12">
          <cell r="A12" t="str">
            <v>สูงกว่าระดับถนน 0.90 เมตร</v>
          </cell>
        </row>
        <row r="13">
          <cell r="A13" t="str">
            <v>สูงกว่าระดับถนน 1.00 เมตร</v>
          </cell>
        </row>
        <row r="15">
          <cell r="A15" t="str">
            <v>ต่ำกว่าระดับถนน 0.10 เมตร</v>
          </cell>
        </row>
        <row r="16">
          <cell r="A16" t="str">
            <v>ต่ำกว่าระดับถนน 0.20 เมตร</v>
          </cell>
        </row>
        <row r="17">
          <cell r="A17" t="str">
            <v>ต่ำกว่าระดับถนน 0.30 เมตร</v>
          </cell>
        </row>
        <row r="18">
          <cell r="A18" t="str">
            <v>ต่ำกว่าระดับถนน 0.40 เมตร</v>
          </cell>
        </row>
        <row r="19">
          <cell r="A19" t="str">
            <v>ต่ำกว่าระดับถนน 0.50 เมตร</v>
          </cell>
        </row>
        <row r="20">
          <cell r="A20" t="str">
            <v>ต่ำกว่าระดับถนน 0.60 เมตร</v>
          </cell>
        </row>
        <row r="21">
          <cell r="A21" t="str">
            <v>ต่ำกว่าระดับถนน 0.70 เมตร</v>
          </cell>
        </row>
        <row r="22">
          <cell r="A22" t="str">
            <v>ต่ำกว่าระดับถนน 0.80 เมตร</v>
          </cell>
        </row>
        <row r="23">
          <cell r="A23" t="str">
            <v>ต่ำกว่าระดับถนน 0.90 เมตร</v>
          </cell>
        </row>
        <row r="24">
          <cell r="A24" t="str">
            <v>ต่ำกว่าระดับถนน 1.00 เมตร</v>
          </cell>
        </row>
        <row r="25">
          <cell r="A25" t="str">
            <v>ต่ำกว่าระดับถนน 1.50 เมตร</v>
          </cell>
        </row>
        <row r="26">
          <cell r="A26" t="str">
            <v>ต่ำกว่าระดับถนน 1.20 เมตร</v>
          </cell>
        </row>
        <row r="27">
          <cell r="A27" t="str">
            <v>ต่ำกว่าระดับถนน 2.00 เมตร</v>
          </cell>
        </row>
      </sheetData>
      <sheetData sheetId="12" refreshError="1"/>
      <sheetData sheetId="13" refreshError="1"/>
    </sheetDataSet>
  </externalBook>
</externalLink>
</file>

<file path=xl/externalLinks/externalLink3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ข้อมูล"/>
    </sheetNames>
    <sheetDataSet>
      <sheetData sheetId="0" refreshError="1"/>
    </sheetDataSet>
  </externalBook>
</externalLink>
</file>

<file path=xl/externalLinks/externalLink3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indow"/>
      <sheetName val="หน้าสรุป BT"/>
      <sheetName val="สรุป"/>
      <sheetName val="สารบัญ"/>
      <sheetName val="หน้าที่ 1"/>
      <sheetName val="หน้าที่ 2"/>
      <sheetName val="หน้าที่ 3"/>
      <sheetName val="หน้าที่ 4"/>
      <sheetName val="หน้าที่ 5 (แผนที่ภาพรวม)"/>
      <sheetName val="หน้าที่ 6 (แบบแปลน)"/>
      <sheetName val="หน้าที่ 6 (แบบแปลน) (2)"/>
      <sheetName val="ภาพถ่าย 1"/>
      <sheetName val="ภาพถ่าย 2"/>
      <sheetName val="ภาพถ่าย 3"/>
      <sheetName val="ภาพถ่าย 4"/>
      <sheetName val="ภาพถ่าย 5"/>
      <sheetName val="ภาพถ่าย 6"/>
      <sheetName val="ข้อมูล"/>
      <sheetName val="Databas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>
        <row r="3">
          <cell r="O3" t="str">
            <v>Point Asia</v>
          </cell>
          <cell r="P3" t="str">
            <v>สภาพถนนผ่านหน้าทรัพย์สิน</v>
          </cell>
        </row>
        <row r="4">
          <cell r="O4" t="str">
            <v>Gps</v>
          </cell>
          <cell r="P4" t="str">
            <v>สภาพด้านหน้าทรัพย์สิน</v>
          </cell>
        </row>
        <row r="5">
          <cell r="P5" t="str">
            <v>สภาพภายในทรัพย์สิน</v>
          </cell>
        </row>
        <row r="6">
          <cell r="P6" t="str">
            <v>บ้านเลขที่ทรัพย์สิน</v>
          </cell>
        </row>
        <row r="7">
          <cell r="P7" t="str">
            <v>สภาพภายในทรัพย์สิน (ชั้นล่าง)</v>
          </cell>
        </row>
        <row r="8">
          <cell r="P8" t="str">
            <v>สภาพภายในทรัพย์สิน (ชั้นบน)</v>
          </cell>
        </row>
        <row r="9">
          <cell r="P9" t="str">
            <v>สภาพภายในทรัพย์สิน (ชั้นลอย)</v>
          </cell>
        </row>
        <row r="10">
          <cell r="P10" t="str">
            <v>สภาพภายในทรัพย์สิน (ชั้น 2)</v>
          </cell>
        </row>
        <row r="11">
          <cell r="P11" t="str">
            <v>สภาพภายในทรัพย์สิน (ชั้น 3)</v>
          </cell>
        </row>
        <row r="12">
          <cell r="P12" t="str">
            <v>สภาพภายในทรัพย์สิน (ชั้น 4)</v>
          </cell>
        </row>
        <row r="13">
          <cell r="P13" t="str">
            <v>สภาพภายในทรัพย์สิน (ชั้นดาดฟ้า)</v>
          </cell>
        </row>
        <row r="14">
          <cell r="P14" t="str">
            <v>สภาพอาคารที่จะทำการรื้อถอน</v>
          </cell>
        </row>
        <row r="15">
          <cell r="P15" t="str">
            <v>สภาพบริเวณที่เห็นควรจดภาระจำยอม</v>
          </cell>
        </row>
      </sheetData>
      <sheetData sheetId="18"/>
    </sheetDataSet>
  </externalBook>
</externalLink>
</file>

<file path=xl/externalLinks/externalLink3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ข้อมูล"/>
    </sheetNames>
    <sheetDataSet>
      <sheetData sheetId="0" refreshError="1"/>
    </sheetDataSet>
  </externalBook>
</externalLink>
</file>

<file path=xl/externalLinks/externalLink3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ร.01ข."/>
      <sheetName val="ปร.02ข._1"/>
      <sheetName val="ปร.02ข._2"/>
      <sheetName val="ปร.05ข."/>
      <sheetName val="ปร.04ข."/>
      <sheetName val="แบบแปลน"/>
      <sheetName val="แบบแปลน (2)"/>
      <sheetName val="ภาพถ่าย 1"/>
      <sheetName val="ภาพถ่าย 1 (2)"/>
      <sheetName val="ภาพถ่าย 1 (3)"/>
      <sheetName val="ภาพถ่าย 1 (4)"/>
      <sheetName val="ภาพถ่าย 1 (5)"/>
      <sheetName val="Temp"/>
      <sheetName val="ใบตรวจ %งานใหม่ "/>
      <sheetName val="ภาพถ่าย 1 (6)"/>
      <sheetName val="ข้อมูล"/>
      <sheetName val="Databas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>
        <row r="3">
          <cell r="P3" t="str">
            <v>Point Asia</v>
          </cell>
        </row>
        <row r="4">
          <cell r="P4" t="str">
            <v>Gps</v>
          </cell>
        </row>
      </sheetData>
      <sheetData sheetId="16"/>
    </sheetDataSet>
  </externalBook>
</externalLink>
</file>

<file path=xl/externalLinks/externalLink3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ฐานข้อมูล"/>
    </sheetNames>
    <sheetDataSet>
      <sheetData sheetId="0" refreshError="1"/>
    </sheetDataSet>
  </externalBook>
</externalLink>
</file>

<file path=xl/externalLinks/externalLink3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หน้าต่าง"/>
      <sheetName val="Window"/>
      <sheetName val="สรุป"/>
      <sheetName val="สารบัญ"/>
      <sheetName val="ฐานข้อมูล"/>
      <sheetName val="หน้า 1"/>
      <sheetName val="หน้า 2"/>
      <sheetName val="หน้า 3"/>
      <sheetName val="ข้อมูล"/>
      <sheetName val="ปรับแก้"/>
      <sheetName val="แผนที่1"/>
      <sheetName val="แผนที่2"/>
      <sheetName val="จ.1-จ.2"/>
      <sheetName val="ต1"/>
      <sheetName val="ต2."/>
      <sheetName val="ต4"/>
      <sheetName val="น1"/>
      <sheetName val="1"/>
      <sheetName val="2"/>
      <sheetName val="3"/>
      <sheetName val="สน1"/>
      <sheetName val="สน2"/>
      <sheetName val="สต1"/>
      <sheetName val="สต2"/>
      <sheetName val="4"/>
      <sheetName val="ผังอาคาร1"/>
      <sheetName val="ผังอาคาร1 (2)"/>
    </sheetNames>
    <sheetDataSet>
      <sheetData sheetId="0" refreshError="1"/>
      <sheetData sheetId="1" refreshError="1"/>
      <sheetData sheetId="2" refreshError="1"/>
      <sheetData sheetId="3" refreshError="1"/>
      <sheetData sheetId="4">
        <row r="3">
          <cell r="F3" t="str">
            <v>สภาพถนนผ่านหน้าทรัพย์สิน</v>
          </cell>
        </row>
        <row r="4">
          <cell r="F4" t="str">
            <v>สภาพด้านหน้าทรัพย์สิน</v>
          </cell>
        </row>
        <row r="5">
          <cell r="F5" t="str">
            <v>สภาพภายในทรัพย์สิน</v>
          </cell>
        </row>
        <row r="6">
          <cell r="F6" t="str">
            <v>สภาพภายในทรัพย์สินชั้นล่าง</v>
          </cell>
        </row>
        <row r="7">
          <cell r="F7" t="str">
            <v>สภาพภายในทรัพย์สินชั้นบน</v>
          </cell>
        </row>
        <row r="8">
          <cell r="F8" t="str">
            <v>บ้านเลขที่ทรัพย์สิน</v>
          </cell>
        </row>
        <row r="9">
          <cell r="F9" t="str">
            <v>สภาพภายในห้องน้ำชั้นล่าง</v>
          </cell>
        </row>
        <row r="10">
          <cell r="F10" t="str">
            <v>สภาพภายในห้องน้ำชั้นบน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3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ข้อมูล"/>
    </sheetNames>
    <sheetDataSet>
      <sheetData sheetId="0" refreshError="1"/>
    </sheetDataSet>
  </externalBook>
</externalLink>
</file>

<file path=xl/externalLinks/externalLink3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ร.01ข."/>
      <sheetName val="ปร.02ข._1"/>
      <sheetName val="ปร.02ข._1 (2)"/>
      <sheetName val="ปร.02ข._1 (3)"/>
      <sheetName val="ปร.04ข."/>
      <sheetName val="ปร.05ข."/>
      <sheetName val="แบบแปลน"/>
      <sheetName val="แบบแปลน (3)"/>
      <sheetName val="แบบแปลน (2)"/>
      <sheetName val="ภาพถ่าย 1"/>
      <sheetName val="ภาพถ่าย 1 (2)"/>
      <sheetName val="ภาพถ่าย 1 (3)"/>
      <sheetName val="ภาพถ่าย 1 (4)"/>
      <sheetName val="ภาพถ่าย 1 (5)"/>
      <sheetName val="แบบสภาพคล่อง"/>
      <sheetName val="ใบตรวจ %งานใหม่ "/>
      <sheetName val="Temp"/>
      <sheetName val="ข้อมูล"/>
      <sheetName val="Database"/>
      <sheetName val="ฐานข้อมูล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>
        <row r="3">
          <cell r="S3" t="str">
            <v>มาตราส่วน 1 : 100</v>
          </cell>
        </row>
        <row r="4">
          <cell r="S4" t="str">
            <v>ไม่เข้ามาตราส่วน</v>
          </cell>
        </row>
      </sheetData>
      <sheetData sheetId="18"/>
      <sheetData sheetId="19" refreshError="1"/>
    </sheetDataSet>
  </externalBook>
</externalLink>
</file>

<file path=xl/externalLinks/externalLink3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งบทดลอง - ต.ค.2547"/>
    </sheetNames>
    <sheetDataSet>
      <sheetData sheetId="0" refreshError="1"/>
    </sheetDataSet>
  </externalBook>
</externalLink>
</file>

<file path=xl/externalLinks/externalLink3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2"/>
      <sheetName val="สินทรัพย์เคลื่อนไหว"/>
      <sheetName val="ชื่อ-ผู้ทำรายละเอียดบัญชี"/>
      <sheetName val="งบทดลองรวม Solution - 2546"/>
      <sheetName val="ต้นทุน Air Time"/>
      <sheetName val="AP-AR(Issp Group) &amp; Air Time"/>
      <sheetName val="AP-AR(Solution-Service &amp; CN 1)"/>
      <sheetName val="งบทดลอง - ต.ค.2547"/>
      <sheetName val="งบทดลอง - ก.ย.2547"/>
      <sheetName val="งบทดลอง - ส.ค.2547"/>
      <sheetName val="งบทดลอง - ก.ค.2547"/>
      <sheetName val="งบทดลอง - มิ.ย.2547"/>
      <sheetName val="งบทดลอง - พ.ค.2547"/>
      <sheetName val="งบทดลอง - เม.ย.2547"/>
      <sheetName val="งบทดลอง - มี.ค.2547"/>
      <sheetName val="เปรียบเทียบ กพ-มีค."/>
      <sheetName val="งบทดลอง - ก.พ.2547 (2)"/>
      <sheetName val="งบทดลอง - ก.พ.2547"/>
      <sheetName val="งบทดลอง - ม.ค.2547(2)"/>
      <sheetName val="งบทดลอง - ม.ค.2547"/>
      <sheetName val="งบทดลอง ปี 2546"/>
      <sheetName val="Raw Material"/>
      <sheetName val="ข้อมูล"/>
      <sheetName val="cash flow 1"/>
      <sheetName val="งบการเงิน"/>
      <sheetName val="2547  งบทดลอง"/>
      <sheetName val="2547%20%20งบทดลอง.xls"/>
      <sheetName val="เปรียบเทียบเดือน12"/>
      <sheetName val="ค่าใช้จ่าย"/>
      <sheetName val="เครื่องมือ"/>
      <sheetName val="DEP12"/>
      <sheetName val="งบทดลอง _ ต_ค_2547"/>
      <sheetName val="เครื่องตกแต่ง"/>
      <sheetName val="อาคาร"/>
      <sheetName val="ลูกหนี้(เก่า)"/>
      <sheetName val="Group"/>
      <sheetName val="R1"/>
      <sheetName val="ยานพาหนะ"/>
      <sheetName val="SGM 1-005"/>
      <sheetName val="10"/>
      <sheetName val="Salary Db"/>
      <sheetName val="อุปกรณ์ a2"/>
      <sheetName val="อุปกรณ์ a1"/>
      <sheetName val="TB_55(6M)"/>
      <sheetName val="Sale 0401"/>
      <sheetName val="Sampling"/>
      <sheetName val="A"/>
      <sheetName val="Staff List"/>
      <sheetName val="Home"/>
      <sheetName val="Sale 0408"/>
      <sheetName val="คชจ.ดำเนินงาน6-43"/>
      <sheetName val="M"/>
      <sheetName val="200-110"/>
      <sheetName val="Sale0311"/>
      <sheetName val="ปัจจุบัน "/>
      <sheetName val="110"/>
      <sheetName val="Sale0402"/>
      <sheetName val="GIVTR00P"/>
      <sheetName val="B"/>
      <sheetName val="Sale0406"/>
      <sheetName val="AFA"/>
      <sheetName val="Co info"/>
      <sheetName val="UPG表"/>
      <sheetName val="TB_Q2'56"/>
    </sheetNames>
    <sheetDataSet>
      <sheetData sheetId="0">
        <row r="8">
          <cell r="A8" t="str">
            <v>1010000</v>
          </cell>
        </row>
      </sheetData>
      <sheetData sheetId="1"/>
      <sheetData sheetId="2"/>
      <sheetData sheetId="3"/>
      <sheetData sheetId="4"/>
      <sheetData sheetId="5"/>
      <sheetData sheetId="6">
        <row r="8">
          <cell r="A8" t="str">
            <v>1010000</v>
          </cell>
        </row>
      </sheetData>
      <sheetData sheetId="7">
        <row r="8">
          <cell r="A8" t="str">
            <v>1010000</v>
          </cell>
          <cell r="G8">
            <v>15000</v>
          </cell>
          <cell r="H8">
            <v>0</v>
          </cell>
        </row>
        <row r="9">
          <cell r="A9" t="str">
            <v>1010100</v>
          </cell>
          <cell r="G9">
            <v>0</v>
          </cell>
          <cell r="H9">
            <v>0</v>
          </cell>
        </row>
        <row r="10">
          <cell r="A10" t="str">
            <v>1010101</v>
          </cell>
          <cell r="G10">
            <v>0</v>
          </cell>
          <cell r="H10">
            <v>0</v>
          </cell>
        </row>
        <row r="11">
          <cell r="A11" t="str">
            <v>1011000</v>
          </cell>
          <cell r="G11">
            <v>0</v>
          </cell>
          <cell r="H11">
            <v>0</v>
          </cell>
        </row>
        <row r="12">
          <cell r="A12" t="str">
            <v>1011102</v>
          </cell>
          <cell r="G12">
            <v>16209265.689999999</v>
          </cell>
          <cell r="H12">
            <v>0</v>
          </cell>
        </row>
        <row r="13">
          <cell r="A13" t="str">
            <v>1011401</v>
          </cell>
          <cell r="G13">
            <v>262799.14</v>
          </cell>
          <cell r="H13">
            <v>0</v>
          </cell>
        </row>
        <row r="14">
          <cell r="A14" t="str">
            <v>1011501</v>
          </cell>
          <cell r="G14">
            <v>223644.88</v>
          </cell>
          <cell r="H14">
            <v>0</v>
          </cell>
        </row>
        <row r="15">
          <cell r="A15" t="str">
            <v>1012000</v>
          </cell>
          <cell r="G15">
            <v>0</v>
          </cell>
          <cell r="H15">
            <v>0</v>
          </cell>
        </row>
        <row r="16">
          <cell r="A16" t="str">
            <v>1012102</v>
          </cell>
          <cell r="G16">
            <v>0</v>
          </cell>
          <cell r="H16">
            <v>1307070</v>
          </cell>
        </row>
        <row r="17">
          <cell r="A17" t="str">
            <v>1012103</v>
          </cell>
          <cell r="G17">
            <v>44316.02</v>
          </cell>
          <cell r="H17">
            <v>0</v>
          </cell>
        </row>
        <row r="18">
          <cell r="A18" t="str">
            <v>1012301</v>
          </cell>
          <cell r="G18">
            <v>186974.54</v>
          </cell>
          <cell r="H18">
            <v>0</v>
          </cell>
        </row>
        <row r="19">
          <cell r="A19" t="str">
            <v>1012401</v>
          </cell>
          <cell r="G19">
            <v>0</v>
          </cell>
          <cell r="H19">
            <v>0</v>
          </cell>
        </row>
        <row r="20">
          <cell r="A20" t="str">
            <v>1012501</v>
          </cell>
          <cell r="G20">
            <v>0</v>
          </cell>
          <cell r="H20">
            <v>0</v>
          </cell>
        </row>
        <row r="21">
          <cell r="A21" t="str">
            <v>1013000</v>
          </cell>
          <cell r="G21">
            <v>0</v>
          </cell>
          <cell r="H21">
            <v>0</v>
          </cell>
        </row>
        <row r="22">
          <cell r="A22" t="str">
            <v>1013101</v>
          </cell>
          <cell r="G22">
            <v>2556895.92</v>
          </cell>
          <cell r="H22">
            <v>0</v>
          </cell>
        </row>
        <row r="23">
          <cell r="A23" t="str">
            <v>1030100</v>
          </cell>
          <cell r="G23">
            <v>18785957.32</v>
          </cell>
          <cell r="H23">
            <v>0</v>
          </cell>
        </row>
        <row r="24">
          <cell r="A24" t="str">
            <v>1030101</v>
          </cell>
          <cell r="G24">
            <v>0</v>
          </cell>
          <cell r="H24">
            <v>0</v>
          </cell>
        </row>
        <row r="25">
          <cell r="A25" t="str">
            <v>1030337</v>
          </cell>
          <cell r="G25">
            <v>5500</v>
          </cell>
          <cell r="H25">
            <v>0</v>
          </cell>
        </row>
        <row r="26">
          <cell r="A26" t="str">
            <v>1030338</v>
          </cell>
          <cell r="G26">
            <v>0</v>
          </cell>
          <cell r="H26">
            <v>0</v>
          </cell>
        </row>
        <row r="27">
          <cell r="A27" t="str">
            <v>1030340</v>
          </cell>
          <cell r="G27">
            <v>6509841.9100000001</v>
          </cell>
          <cell r="H27">
            <v>0</v>
          </cell>
        </row>
        <row r="28">
          <cell r="A28" t="str">
            <v>1030341</v>
          </cell>
          <cell r="G28">
            <v>77595.42</v>
          </cell>
          <cell r="H28">
            <v>0</v>
          </cell>
        </row>
        <row r="29">
          <cell r="A29" t="str">
            <v>1030900</v>
          </cell>
          <cell r="G29">
            <v>37808.339999999997</v>
          </cell>
          <cell r="H29">
            <v>0</v>
          </cell>
        </row>
        <row r="30">
          <cell r="A30" t="str">
            <v>1030901</v>
          </cell>
          <cell r="G30">
            <v>0</v>
          </cell>
          <cell r="H30">
            <v>0</v>
          </cell>
        </row>
        <row r="31">
          <cell r="A31" t="str">
            <v>1032200</v>
          </cell>
          <cell r="G31">
            <v>11282525.039999999</v>
          </cell>
          <cell r="H31">
            <v>0</v>
          </cell>
        </row>
        <row r="32">
          <cell r="A32" t="str">
            <v>1032201</v>
          </cell>
          <cell r="G32">
            <v>0</v>
          </cell>
          <cell r="H32">
            <v>0</v>
          </cell>
        </row>
        <row r="33">
          <cell r="A33" t="str">
            <v>1032209</v>
          </cell>
          <cell r="G33">
            <v>0</v>
          </cell>
          <cell r="H33">
            <v>0</v>
          </cell>
        </row>
        <row r="34">
          <cell r="A34" t="str">
            <v>1033100</v>
          </cell>
          <cell r="G34">
            <v>0</v>
          </cell>
          <cell r="H34">
            <v>0</v>
          </cell>
        </row>
        <row r="35">
          <cell r="A35" t="str">
            <v>1034100</v>
          </cell>
          <cell r="G35">
            <v>0</v>
          </cell>
          <cell r="H35">
            <v>692560</v>
          </cell>
        </row>
        <row r="36">
          <cell r="A36" t="str">
            <v>1049100</v>
          </cell>
          <cell r="G36">
            <v>960682.56</v>
          </cell>
          <cell r="H36">
            <v>0</v>
          </cell>
        </row>
        <row r="37">
          <cell r="A37" t="str">
            <v>1049101</v>
          </cell>
          <cell r="G37">
            <v>1894376.8</v>
          </cell>
          <cell r="H37">
            <v>0</v>
          </cell>
        </row>
        <row r="38">
          <cell r="A38" t="str">
            <v>1049110</v>
          </cell>
          <cell r="G38">
            <v>195535.07</v>
          </cell>
          <cell r="H38">
            <v>0</v>
          </cell>
        </row>
        <row r="39">
          <cell r="A39" t="str">
            <v>1050101</v>
          </cell>
          <cell r="G39">
            <v>101816000</v>
          </cell>
          <cell r="H39">
            <v>0</v>
          </cell>
        </row>
        <row r="40">
          <cell r="A40" t="str">
            <v>1050102</v>
          </cell>
          <cell r="G40">
            <v>0</v>
          </cell>
          <cell r="H40">
            <v>0</v>
          </cell>
        </row>
        <row r="41">
          <cell r="A41" t="str">
            <v>1050103</v>
          </cell>
          <cell r="G41">
            <v>0</v>
          </cell>
          <cell r="H41">
            <v>0</v>
          </cell>
        </row>
        <row r="42">
          <cell r="A42" t="str">
            <v>1051300</v>
          </cell>
          <cell r="G42">
            <v>0</v>
          </cell>
          <cell r="H42">
            <v>0</v>
          </cell>
        </row>
        <row r="43">
          <cell r="A43" t="str">
            <v>1053207</v>
          </cell>
          <cell r="G43">
            <v>0</v>
          </cell>
          <cell r="H43">
            <v>0</v>
          </cell>
        </row>
        <row r="44">
          <cell r="A44" t="str">
            <v>1053300</v>
          </cell>
          <cell r="G44">
            <v>49000</v>
          </cell>
          <cell r="H44">
            <v>0</v>
          </cell>
        </row>
        <row r="45">
          <cell r="A45" t="str">
            <v>1060100</v>
          </cell>
          <cell r="G45">
            <v>5840270.29</v>
          </cell>
          <cell r="H45">
            <v>0</v>
          </cell>
        </row>
        <row r="46">
          <cell r="A46" t="str">
            <v>1060200</v>
          </cell>
          <cell r="G46">
            <v>66216.81</v>
          </cell>
          <cell r="H46">
            <v>0</v>
          </cell>
        </row>
        <row r="47">
          <cell r="A47" t="str">
            <v>1062100</v>
          </cell>
          <cell r="G47">
            <v>0</v>
          </cell>
          <cell r="H47">
            <v>0</v>
          </cell>
        </row>
        <row r="48">
          <cell r="A48" t="str">
            <v>1063100</v>
          </cell>
          <cell r="G48">
            <v>0</v>
          </cell>
          <cell r="H48">
            <v>0</v>
          </cell>
        </row>
        <row r="49">
          <cell r="A49" t="str">
            <v>1063101</v>
          </cell>
          <cell r="G49">
            <v>4126436.98</v>
          </cell>
          <cell r="H49">
            <v>0</v>
          </cell>
        </row>
        <row r="50">
          <cell r="A50" t="str">
            <v>1063102</v>
          </cell>
          <cell r="G50">
            <v>0</v>
          </cell>
          <cell r="H50">
            <v>0</v>
          </cell>
        </row>
        <row r="51">
          <cell r="A51" t="str">
            <v>1063200</v>
          </cell>
          <cell r="G51">
            <v>843078.22</v>
          </cell>
          <cell r="H51">
            <v>0</v>
          </cell>
        </row>
        <row r="52">
          <cell r="A52" t="str">
            <v>1063201</v>
          </cell>
          <cell r="G52">
            <v>0</v>
          </cell>
          <cell r="H52">
            <v>0</v>
          </cell>
        </row>
        <row r="53">
          <cell r="A53" t="str">
            <v>1064101</v>
          </cell>
          <cell r="G53">
            <v>0</v>
          </cell>
          <cell r="H53">
            <v>0</v>
          </cell>
        </row>
        <row r="54">
          <cell r="A54" t="str">
            <v>1064104</v>
          </cell>
          <cell r="G54">
            <v>0</v>
          </cell>
          <cell r="H54">
            <v>0</v>
          </cell>
        </row>
        <row r="55">
          <cell r="A55" t="str">
            <v>1064105</v>
          </cell>
          <cell r="G55">
            <v>0</v>
          </cell>
          <cell r="H55">
            <v>0</v>
          </cell>
        </row>
        <row r="56">
          <cell r="A56" t="str">
            <v>1064106</v>
          </cell>
          <cell r="G56">
            <v>275.82</v>
          </cell>
          <cell r="H56">
            <v>0</v>
          </cell>
        </row>
        <row r="57">
          <cell r="A57" t="str">
            <v>1064109</v>
          </cell>
          <cell r="G57">
            <v>0</v>
          </cell>
          <cell r="H57">
            <v>0</v>
          </cell>
        </row>
        <row r="58">
          <cell r="A58" t="str">
            <v>1070101</v>
          </cell>
          <cell r="G58">
            <v>5100000</v>
          </cell>
          <cell r="H58">
            <v>0</v>
          </cell>
        </row>
        <row r="59">
          <cell r="A59" t="str">
            <v>1070102</v>
          </cell>
          <cell r="G59">
            <v>3999970</v>
          </cell>
          <cell r="H59">
            <v>0</v>
          </cell>
        </row>
        <row r="60">
          <cell r="A60" t="str">
            <v>1070103</v>
          </cell>
          <cell r="G60">
            <v>24982.5</v>
          </cell>
          <cell r="H60">
            <v>0</v>
          </cell>
        </row>
        <row r="61">
          <cell r="A61" t="str">
            <v>1082100</v>
          </cell>
          <cell r="G61">
            <v>0</v>
          </cell>
          <cell r="H61">
            <v>0</v>
          </cell>
        </row>
        <row r="62">
          <cell r="A62" t="str">
            <v>1082200</v>
          </cell>
          <cell r="G62">
            <v>9173833.0500000007</v>
          </cell>
          <cell r="H62">
            <v>0</v>
          </cell>
        </row>
        <row r="63">
          <cell r="A63" t="str">
            <v>1083100</v>
          </cell>
          <cell r="G63">
            <v>0</v>
          </cell>
          <cell r="H63">
            <v>0</v>
          </cell>
        </row>
        <row r="64">
          <cell r="A64" t="str">
            <v>1083200</v>
          </cell>
          <cell r="G64">
            <v>24892118.07</v>
          </cell>
          <cell r="H64">
            <v>0</v>
          </cell>
        </row>
        <row r="65">
          <cell r="A65" t="str">
            <v>1083203</v>
          </cell>
          <cell r="G65">
            <v>1127230.1200000001</v>
          </cell>
          <cell r="H65">
            <v>0</v>
          </cell>
        </row>
        <row r="66">
          <cell r="A66" t="str">
            <v>1084100</v>
          </cell>
          <cell r="G66">
            <v>1741000</v>
          </cell>
          <cell r="H66">
            <v>0</v>
          </cell>
        </row>
        <row r="67">
          <cell r="A67" t="str">
            <v>1085100</v>
          </cell>
          <cell r="G67">
            <v>1585046.16</v>
          </cell>
          <cell r="H67">
            <v>0</v>
          </cell>
        </row>
        <row r="68">
          <cell r="A68" t="str">
            <v>1085200</v>
          </cell>
          <cell r="G68">
            <v>225500</v>
          </cell>
          <cell r="H68">
            <v>0</v>
          </cell>
        </row>
        <row r="69">
          <cell r="A69" t="str">
            <v>1085201</v>
          </cell>
          <cell r="G69">
            <v>535800</v>
          </cell>
          <cell r="H69">
            <v>0</v>
          </cell>
        </row>
        <row r="70">
          <cell r="A70" t="str">
            <v>1085210</v>
          </cell>
          <cell r="G70">
            <v>1578608.28</v>
          </cell>
          <cell r="H70">
            <v>0</v>
          </cell>
        </row>
        <row r="71">
          <cell r="A71" t="str">
            <v>1085215</v>
          </cell>
          <cell r="G71">
            <v>186686.18</v>
          </cell>
          <cell r="H71">
            <v>0</v>
          </cell>
        </row>
        <row r="72">
          <cell r="A72" t="str">
            <v>1085219</v>
          </cell>
          <cell r="G72">
            <v>168903</v>
          </cell>
          <cell r="H72">
            <v>0</v>
          </cell>
        </row>
        <row r="73">
          <cell r="A73" t="str">
            <v>1085300</v>
          </cell>
          <cell r="G73">
            <v>7367000</v>
          </cell>
          <cell r="H73">
            <v>0</v>
          </cell>
        </row>
        <row r="74">
          <cell r="A74" t="str">
            <v>1086100</v>
          </cell>
          <cell r="G74">
            <v>507762.63</v>
          </cell>
          <cell r="H74">
            <v>0</v>
          </cell>
        </row>
        <row r="75">
          <cell r="A75" t="str">
            <v>1087100</v>
          </cell>
          <cell r="G75">
            <v>10976.64</v>
          </cell>
          <cell r="H75">
            <v>0</v>
          </cell>
        </row>
        <row r="76">
          <cell r="A76" t="str">
            <v>1092100</v>
          </cell>
          <cell r="G76">
            <v>0</v>
          </cell>
          <cell r="H76">
            <v>0</v>
          </cell>
        </row>
        <row r="77">
          <cell r="A77" t="str">
            <v>1092200</v>
          </cell>
          <cell r="G77">
            <v>0</v>
          </cell>
          <cell r="H77">
            <v>4725417.4800000004</v>
          </cell>
        </row>
        <row r="78">
          <cell r="A78" t="str">
            <v>1093100</v>
          </cell>
          <cell r="G78">
            <v>0</v>
          </cell>
          <cell r="H78">
            <v>0</v>
          </cell>
        </row>
        <row r="79">
          <cell r="A79" t="str">
            <v>1093200</v>
          </cell>
          <cell r="G79">
            <v>0</v>
          </cell>
          <cell r="H79">
            <v>7318873.7199999997</v>
          </cell>
        </row>
        <row r="80">
          <cell r="A80" t="str">
            <v>1093210</v>
          </cell>
          <cell r="G80">
            <v>0</v>
          </cell>
          <cell r="H80">
            <v>971735.98</v>
          </cell>
        </row>
        <row r="81">
          <cell r="A81" t="str">
            <v>1093215</v>
          </cell>
          <cell r="G81">
            <v>0</v>
          </cell>
          <cell r="H81">
            <v>54965.7</v>
          </cell>
        </row>
        <row r="82">
          <cell r="A82" t="str">
            <v>1093219</v>
          </cell>
          <cell r="G82">
            <v>0</v>
          </cell>
          <cell r="H82">
            <v>63801.87</v>
          </cell>
        </row>
        <row r="83">
          <cell r="A83" t="str">
            <v>1094100</v>
          </cell>
          <cell r="G83">
            <v>0</v>
          </cell>
          <cell r="H83">
            <v>717675.87</v>
          </cell>
        </row>
        <row r="84">
          <cell r="A84" t="str">
            <v>1095100</v>
          </cell>
          <cell r="G84">
            <v>0</v>
          </cell>
          <cell r="H84">
            <v>700503.35</v>
          </cell>
        </row>
        <row r="85">
          <cell r="A85" t="str">
            <v>1095200</v>
          </cell>
          <cell r="G85">
            <v>0</v>
          </cell>
          <cell r="H85">
            <v>135535.62</v>
          </cell>
        </row>
        <row r="86">
          <cell r="A86" t="str">
            <v>1095201</v>
          </cell>
          <cell r="G86">
            <v>0</v>
          </cell>
          <cell r="H86">
            <v>306665.45</v>
          </cell>
        </row>
        <row r="87">
          <cell r="A87" t="str">
            <v>1095300</v>
          </cell>
          <cell r="G87">
            <v>0</v>
          </cell>
          <cell r="H87">
            <v>1506885.69</v>
          </cell>
        </row>
        <row r="88">
          <cell r="A88" t="str">
            <v>1096100</v>
          </cell>
          <cell r="G88">
            <v>0</v>
          </cell>
          <cell r="H88">
            <v>206489.57</v>
          </cell>
        </row>
        <row r="89">
          <cell r="A89" t="str">
            <v>1096103</v>
          </cell>
          <cell r="G89">
            <v>0</v>
          </cell>
          <cell r="H89">
            <v>489507.2</v>
          </cell>
        </row>
        <row r="90">
          <cell r="A90" t="str">
            <v>1096201</v>
          </cell>
          <cell r="G90">
            <v>0</v>
          </cell>
          <cell r="H90">
            <v>294.81</v>
          </cell>
        </row>
        <row r="91">
          <cell r="A91" t="str">
            <v>1101100</v>
          </cell>
          <cell r="G91">
            <v>0</v>
          </cell>
          <cell r="H91">
            <v>0</v>
          </cell>
        </row>
        <row r="92">
          <cell r="A92" t="str">
            <v>1110101</v>
          </cell>
          <cell r="G92">
            <v>0</v>
          </cell>
          <cell r="H92">
            <v>0</v>
          </cell>
        </row>
        <row r="93">
          <cell r="A93" t="str">
            <v>1110102</v>
          </cell>
          <cell r="G93">
            <v>1190919.97</v>
          </cell>
          <cell r="H93">
            <v>0</v>
          </cell>
        </row>
        <row r="94">
          <cell r="A94" t="str">
            <v>1130100</v>
          </cell>
          <cell r="G94">
            <v>276900</v>
          </cell>
          <cell r="H94">
            <v>0</v>
          </cell>
        </row>
        <row r="95">
          <cell r="A95" t="str">
            <v>1130101</v>
          </cell>
          <cell r="G95">
            <v>795563.24</v>
          </cell>
          <cell r="H95">
            <v>0</v>
          </cell>
        </row>
        <row r="96">
          <cell r="A96" t="str">
            <v>1130150</v>
          </cell>
          <cell r="G96">
            <v>6000</v>
          </cell>
          <cell r="H96">
            <v>0</v>
          </cell>
        </row>
        <row r="97">
          <cell r="A97" t="str">
            <v>1130160</v>
          </cell>
          <cell r="G97">
            <v>23500</v>
          </cell>
          <cell r="H97">
            <v>0</v>
          </cell>
        </row>
        <row r="98">
          <cell r="A98" t="str">
            <v>2010102</v>
          </cell>
          <cell r="G98">
            <v>0</v>
          </cell>
          <cell r="H98">
            <v>0</v>
          </cell>
        </row>
        <row r="99">
          <cell r="A99" t="str">
            <v>2032101</v>
          </cell>
          <cell r="G99">
            <v>0</v>
          </cell>
          <cell r="H99">
            <v>1273982.5</v>
          </cell>
        </row>
        <row r="100">
          <cell r="A100" t="str">
            <v>2050100</v>
          </cell>
          <cell r="G100">
            <v>0</v>
          </cell>
          <cell r="H100">
            <v>5862144.7800000003</v>
          </cell>
        </row>
        <row r="101">
          <cell r="A101" t="str">
            <v>2052017</v>
          </cell>
          <cell r="G101">
            <v>0</v>
          </cell>
          <cell r="H101">
            <v>470000</v>
          </cell>
        </row>
        <row r="102">
          <cell r="A102" t="str">
            <v>2052018</v>
          </cell>
          <cell r="G102">
            <v>0</v>
          </cell>
          <cell r="H102">
            <v>57676738.310000002</v>
          </cell>
        </row>
        <row r="103">
          <cell r="A103" t="str">
            <v>2053100</v>
          </cell>
          <cell r="G103">
            <v>0</v>
          </cell>
          <cell r="H103">
            <v>2556.85</v>
          </cell>
        </row>
        <row r="104">
          <cell r="A104" t="str">
            <v>2053101</v>
          </cell>
          <cell r="G104">
            <v>0</v>
          </cell>
          <cell r="H104">
            <v>51903.28</v>
          </cell>
        </row>
        <row r="105">
          <cell r="A105" t="str">
            <v>2054106</v>
          </cell>
          <cell r="G105">
            <v>0</v>
          </cell>
          <cell r="H105">
            <v>0</v>
          </cell>
        </row>
        <row r="106">
          <cell r="A106" t="str">
            <v>2080100</v>
          </cell>
          <cell r="G106">
            <v>0</v>
          </cell>
          <cell r="H106">
            <v>267428.52</v>
          </cell>
        </row>
        <row r="107">
          <cell r="A107" t="str">
            <v>2080101</v>
          </cell>
          <cell r="G107">
            <v>0</v>
          </cell>
          <cell r="H107">
            <v>84781.35</v>
          </cell>
        </row>
        <row r="108">
          <cell r="A108" t="str">
            <v>2080102</v>
          </cell>
          <cell r="G108">
            <v>0</v>
          </cell>
          <cell r="H108">
            <v>0</v>
          </cell>
        </row>
        <row r="109">
          <cell r="A109" t="str">
            <v>2080103</v>
          </cell>
          <cell r="G109">
            <v>0</v>
          </cell>
          <cell r="H109">
            <v>0</v>
          </cell>
        </row>
        <row r="110">
          <cell r="A110" t="str">
            <v>2080200</v>
          </cell>
          <cell r="G110">
            <v>0</v>
          </cell>
          <cell r="H110">
            <v>0</v>
          </cell>
        </row>
        <row r="111">
          <cell r="A111" t="str">
            <v>2080201</v>
          </cell>
          <cell r="G111">
            <v>0</v>
          </cell>
          <cell r="H111">
            <v>191802.88</v>
          </cell>
        </row>
        <row r="112">
          <cell r="A112" t="str">
            <v>2080202</v>
          </cell>
          <cell r="G112">
            <v>0</v>
          </cell>
          <cell r="H112">
            <v>112019.95</v>
          </cell>
        </row>
        <row r="113">
          <cell r="A113" t="str">
            <v>2080300</v>
          </cell>
          <cell r="G113">
            <v>0</v>
          </cell>
          <cell r="H113">
            <v>1878296.39</v>
          </cell>
        </row>
        <row r="114">
          <cell r="A114" t="str">
            <v>2080309</v>
          </cell>
          <cell r="G114">
            <v>0</v>
          </cell>
          <cell r="H114">
            <v>94664</v>
          </cell>
        </row>
        <row r="115">
          <cell r="A115" t="str">
            <v>2082201</v>
          </cell>
          <cell r="G115">
            <v>0</v>
          </cell>
          <cell r="H115">
            <v>0</v>
          </cell>
        </row>
        <row r="116">
          <cell r="A116" t="str">
            <v>2083200</v>
          </cell>
          <cell r="G116">
            <v>0</v>
          </cell>
          <cell r="H116">
            <v>0</v>
          </cell>
        </row>
        <row r="117">
          <cell r="A117" t="str">
            <v>2083205</v>
          </cell>
          <cell r="G117">
            <v>0</v>
          </cell>
          <cell r="H117">
            <v>62437.67</v>
          </cell>
        </row>
        <row r="118">
          <cell r="A118" t="str">
            <v>2083208</v>
          </cell>
          <cell r="G118">
            <v>0</v>
          </cell>
          <cell r="H118">
            <v>0</v>
          </cell>
        </row>
        <row r="119">
          <cell r="A119" t="str">
            <v>2089110</v>
          </cell>
          <cell r="G119">
            <v>0</v>
          </cell>
          <cell r="H119">
            <v>27000</v>
          </cell>
        </row>
        <row r="120">
          <cell r="A120" t="str">
            <v>2089111</v>
          </cell>
          <cell r="G120">
            <v>0</v>
          </cell>
          <cell r="H120">
            <v>35969.839999999997</v>
          </cell>
        </row>
        <row r="121">
          <cell r="A121" t="str">
            <v>2089112</v>
          </cell>
          <cell r="G121">
            <v>0</v>
          </cell>
          <cell r="H121">
            <v>0</v>
          </cell>
        </row>
        <row r="122">
          <cell r="A122" t="str">
            <v>2089199</v>
          </cell>
          <cell r="G122">
            <v>0</v>
          </cell>
          <cell r="H122">
            <v>0</v>
          </cell>
        </row>
        <row r="123">
          <cell r="A123" t="str">
            <v>2089200</v>
          </cell>
          <cell r="G123">
            <v>0</v>
          </cell>
          <cell r="H123">
            <v>769950</v>
          </cell>
        </row>
        <row r="124">
          <cell r="A124" t="str">
            <v>2091101</v>
          </cell>
          <cell r="G124">
            <v>0</v>
          </cell>
          <cell r="H124">
            <v>0</v>
          </cell>
        </row>
        <row r="125">
          <cell r="A125" t="str">
            <v>3020100</v>
          </cell>
          <cell r="G125">
            <v>0</v>
          </cell>
          <cell r="H125">
            <v>150000000</v>
          </cell>
        </row>
        <row r="126">
          <cell r="A126" t="str">
            <v>3030200</v>
          </cell>
          <cell r="G126">
            <v>0</v>
          </cell>
          <cell r="H126">
            <v>0</v>
          </cell>
        </row>
        <row r="127">
          <cell r="A127" t="str">
            <v>3040101</v>
          </cell>
          <cell r="G127">
            <v>12132675.58</v>
          </cell>
          <cell r="H127">
            <v>0</v>
          </cell>
        </row>
        <row r="128">
          <cell r="A128" t="str">
            <v>3040102</v>
          </cell>
          <cell r="G128">
            <v>0</v>
          </cell>
          <cell r="H128">
            <v>0</v>
          </cell>
        </row>
        <row r="129">
          <cell r="A129" t="str">
            <v>4010100</v>
          </cell>
          <cell r="G129">
            <v>0</v>
          </cell>
          <cell r="H129">
            <v>0</v>
          </cell>
        </row>
        <row r="130">
          <cell r="A130" t="str">
            <v>4010300</v>
          </cell>
          <cell r="G130">
            <v>0</v>
          </cell>
          <cell r="H130">
            <v>0</v>
          </cell>
        </row>
        <row r="131">
          <cell r="A131" t="str">
            <v>4010400</v>
          </cell>
          <cell r="G131">
            <v>0</v>
          </cell>
          <cell r="H131">
            <v>0</v>
          </cell>
        </row>
        <row r="132">
          <cell r="A132" t="str">
            <v>4010501</v>
          </cell>
          <cell r="G132">
            <v>0</v>
          </cell>
          <cell r="H132">
            <v>101426800.06</v>
          </cell>
        </row>
        <row r="133">
          <cell r="A133" t="str">
            <v>4010502</v>
          </cell>
          <cell r="G133">
            <v>0</v>
          </cell>
          <cell r="H133">
            <v>1878701.65</v>
          </cell>
        </row>
        <row r="134">
          <cell r="A134" t="str">
            <v>4010503</v>
          </cell>
          <cell r="G134">
            <v>0</v>
          </cell>
          <cell r="H134">
            <v>5254402.8600000003</v>
          </cell>
        </row>
        <row r="135">
          <cell r="A135" t="str">
            <v>4010504</v>
          </cell>
          <cell r="G135">
            <v>0</v>
          </cell>
          <cell r="H135">
            <v>135852.63</v>
          </cell>
        </row>
        <row r="136">
          <cell r="A136" t="str">
            <v>4010510</v>
          </cell>
          <cell r="G136">
            <v>0</v>
          </cell>
          <cell r="H136">
            <v>32546038.82</v>
          </cell>
        </row>
        <row r="137">
          <cell r="A137" t="str">
            <v>4010511</v>
          </cell>
          <cell r="G137">
            <v>0</v>
          </cell>
          <cell r="H137">
            <v>254593.47</v>
          </cell>
        </row>
        <row r="138">
          <cell r="A138" t="str">
            <v>4010512</v>
          </cell>
          <cell r="G138">
            <v>0</v>
          </cell>
          <cell r="H138">
            <v>46212.41</v>
          </cell>
        </row>
        <row r="139">
          <cell r="A139" t="str">
            <v>4011100</v>
          </cell>
          <cell r="G139">
            <v>0</v>
          </cell>
          <cell r="H139">
            <v>326637.21000000002</v>
          </cell>
        </row>
        <row r="140">
          <cell r="A140" t="str">
            <v>4011101</v>
          </cell>
          <cell r="G140">
            <v>0</v>
          </cell>
          <cell r="H140">
            <v>65966.36</v>
          </cell>
        </row>
        <row r="141">
          <cell r="A141" t="str">
            <v>4011102</v>
          </cell>
          <cell r="G141">
            <v>0</v>
          </cell>
          <cell r="H141">
            <v>1028220.28</v>
          </cell>
        </row>
        <row r="142">
          <cell r="A142" t="str">
            <v>4011103</v>
          </cell>
          <cell r="G142">
            <v>0</v>
          </cell>
          <cell r="H142">
            <v>0</v>
          </cell>
        </row>
        <row r="143">
          <cell r="A143" t="str">
            <v>4011109</v>
          </cell>
          <cell r="G143">
            <v>0</v>
          </cell>
          <cell r="H143">
            <v>7899120.8700000001</v>
          </cell>
        </row>
        <row r="144">
          <cell r="A144" t="str">
            <v>4011110</v>
          </cell>
          <cell r="G144">
            <v>0</v>
          </cell>
          <cell r="H144">
            <v>776600.04</v>
          </cell>
        </row>
        <row r="145">
          <cell r="A145" t="str">
            <v>4011200</v>
          </cell>
          <cell r="G145">
            <v>0</v>
          </cell>
          <cell r="H145">
            <v>19999.5</v>
          </cell>
        </row>
        <row r="146">
          <cell r="A146" t="str">
            <v>4011201</v>
          </cell>
          <cell r="G146">
            <v>0</v>
          </cell>
          <cell r="H146">
            <v>9345.6</v>
          </cell>
        </row>
        <row r="147">
          <cell r="A147" t="str">
            <v>4011202</v>
          </cell>
          <cell r="G147">
            <v>0</v>
          </cell>
          <cell r="H147">
            <v>10926408.24</v>
          </cell>
        </row>
        <row r="148">
          <cell r="A148" t="str">
            <v>4011203</v>
          </cell>
          <cell r="G148">
            <v>0</v>
          </cell>
          <cell r="H148">
            <v>64251.06</v>
          </cell>
        </row>
        <row r="149">
          <cell r="A149" t="str">
            <v>4011204</v>
          </cell>
          <cell r="G149">
            <v>0</v>
          </cell>
          <cell r="H149">
            <v>1032221.52</v>
          </cell>
        </row>
        <row r="150">
          <cell r="A150" t="str">
            <v>4011205</v>
          </cell>
          <cell r="G150">
            <v>0</v>
          </cell>
          <cell r="H150">
            <v>10280.17</v>
          </cell>
        </row>
        <row r="151">
          <cell r="A151" t="str">
            <v>4011206</v>
          </cell>
          <cell r="G151">
            <v>0</v>
          </cell>
          <cell r="H151">
            <v>1168.2</v>
          </cell>
        </row>
        <row r="152">
          <cell r="A152" t="str">
            <v>4011207</v>
          </cell>
          <cell r="G152">
            <v>0</v>
          </cell>
          <cell r="H152">
            <v>90000</v>
          </cell>
        </row>
        <row r="153">
          <cell r="A153" t="str">
            <v>4011360</v>
          </cell>
          <cell r="G153">
            <v>0</v>
          </cell>
          <cell r="H153">
            <v>1000</v>
          </cell>
        </row>
        <row r="154">
          <cell r="A154" t="str">
            <v>4011380</v>
          </cell>
          <cell r="G154">
            <v>0</v>
          </cell>
          <cell r="H154">
            <v>780724</v>
          </cell>
        </row>
        <row r="155">
          <cell r="A155" t="str">
            <v>4011410</v>
          </cell>
          <cell r="G155">
            <v>0</v>
          </cell>
          <cell r="H155">
            <v>231849.86</v>
          </cell>
        </row>
        <row r="156">
          <cell r="A156" t="str">
            <v>4011411</v>
          </cell>
          <cell r="G156">
            <v>0</v>
          </cell>
          <cell r="H156">
            <v>300000</v>
          </cell>
        </row>
        <row r="157">
          <cell r="A157" t="str">
            <v>4011412</v>
          </cell>
          <cell r="G157">
            <v>0</v>
          </cell>
          <cell r="H157">
            <v>23543.52</v>
          </cell>
        </row>
        <row r="158">
          <cell r="A158" t="str">
            <v>4011419</v>
          </cell>
          <cell r="G158">
            <v>0</v>
          </cell>
          <cell r="H158">
            <v>1700000</v>
          </cell>
        </row>
        <row r="159">
          <cell r="A159" t="str">
            <v>4011500</v>
          </cell>
          <cell r="G159">
            <v>0</v>
          </cell>
          <cell r="H159">
            <v>109400</v>
          </cell>
        </row>
        <row r="160">
          <cell r="A160" t="str">
            <v>4011501</v>
          </cell>
          <cell r="G160">
            <v>0</v>
          </cell>
          <cell r="H160">
            <v>0</v>
          </cell>
        </row>
        <row r="161">
          <cell r="A161" t="str">
            <v>4013100</v>
          </cell>
          <cell r="G161">
            <v>0</v>
          </cell>
          <cell r="H161">
            <v>23047.61</v>
          </cell>
        </row>
        <row r="162">
          <cell r="A162" t="str">
            <v>4120300</v>
          </cell>
          <cell r="G162">
            <v>0</v>
          </cell>
          <cell r="H162">
            <v>6678019.3099999996</v>
          </cell>
        </row>
        <row r="163">
          <cell r="A163" t="str">
            <v>4120400</v>
          </cell>
          <cell r="G163">
            <v>0</v>
          </cell>
          <cell r="H163">
            <v>19498.080000000002</v>
          </cell>
        </row>
        <row r="164">
          <cell r="A164" t="str">
            <v>4120500</v>
          </cell>
          <cell r="G164">
            <v>0</v>
          </cell>
          <cell r="H164">
            <v>0</v>
          </cell>
        </row>
        <row r="165">
          <cell r="A165" t="str">
            <v>4140100</v>
          </cell>
          <cell r="G165">
            <v>640275.09</v>
          </cell>
          <cell r="H165">
            <v>0</v>
          </cell>
        </row>
        <row r="166">
          <cell r="A166" t="str">
            <v>4150100</v>
          </cell>
          <cell r="G166">
            <v>0</v>
          </cell>
          <cell r="H166">
            <v>19018.36</v>
          </cell>
        </row>
        <row r="167">
          <cell r="A167" t="str">
            <v>4160300</v>
          </cell>
          <cell r="G167">
            <v>0</v>
          </cell>
          <cell r="H167">
            <v>1245.3900000000001</v>
          </cell>
        </row>
        <row r="168">
          <cell r="A168" t="str">
            <v>4160400</v>
          </cell>
          <cell r="G168">
            <v>0</v>
          </cell>
          <cell r="H168">
            <v>964104.58</v>
          </cell>
        </row>
        <row r="169">
          <cell r="A169" t="str">
            <v>5012000</v>
          </cell>
          <cell r="G169">
            <v>2187.42</v>
          </cell>
          <cell r="H169">
            <v>0</v>
          </cell>
        </row>
        <row r="170">
          <cell r="A170" t="str">
            <v>5012192</v>
          </cell>
          <cell r="G170">
            <v>1200</v>
          </cell>
          <cell r="H170">
            <v>0</v>
          </cell>
        </row>
        <row r="171">
          <cell r="A171" t="str">
            <v>5012232</v>
          </cell>
          <cell r="G171">
            <v>3082544</v>
          </cell>
          <cell r="H171">
            <v>0</v>
          </cell>
        </row>
        <row r="172">
          <cell r="A172" t="str">
            <v>5012350</v>
          </cell>
          <cell r="G172">
            <v>773842.18</v>
          </cell>
          <cell r="H172">
            <v>0</v>
          </cell>
        </row>
        <row r="173">
          <cell r="A173" t="str">
            <v>5012400</v>
          </cell>
          <cell r="G173">
            <v>0</v>
          </cell>
          <cell r="H173">
            <v>0</v>
          </cell>
        </row>
        <row r="174">
          <cell r="A174" t="str">
            <v>5012602</v>
          </cell>
          <cell r="G174">
            <v>4223056.42</v>
          </cell>
          <cell r="H174">
            <v>0</v>
          </cell>
        </row>
        <row r="175">
          <cell r="A175" t="str">
            <v>5012603</v>
          </cell>
          <cell r="G175">
            <v>0</v>
          </cell>
          <cell r="H175">
            <v>0</v>
          </cell>
        </row>
        <row r="176">
          <cell r="A176" t="str">
            <v>5012604</v>
          </cell>
          <cell r="G176">
            <v>0</v>
          </cell>
          <cell r="H176">
            <v>0</v>
          </cell>
        </row>
        <row r="177">
          <cell r="A177" t="str">
            <v>5012605</v>
          </cell>
          <cell r="G177">
            <v>2260781.9</v>
          </cell>
          <cell r="H177">
            <v>0</v>
          </cell>
        </row>
        <row r="178">
          <cell r="A178" t="str">
            <v>5012610</v>
          </cell>
          <cell r="G178">
            <v>0</v>
          </cell>
          <cell r="H178">
            <v>0</v>
          </cell>
        </row>
        <row r="179">
          <cell r="A179" t="str">
            <v>5012700</v>
          </cell>
          <cell r="G179">
            <v>0</v>
          </cell>
          <cell r="H179">
            <v>0</v>
          </cell>
        </row>
        <row r="180">
          <cell r="A180" t="str">
            <v>5012900</v>
          </cell>
          <cell r="G180">
            <v>532509.93999999994</v>
          </cell>
          <cell r="H180">
            <v>0</v>
          </cell>
        </row>
        <row r="181">
          <cell r="A181" t="str">
            <v>5013000</v>
          </cell>
          <cell r="G181">
            <v>6578035.1500000004</v>
          </cell>
          <cell r="H181">
            <v>0</v>
          </cell>
        </row>
        <row r="182">
          <cell r="A182" t="str">
            <v>5013100</v>
          </cell>
          <cell r="G182">
            <v>47723676.57</v>
          </cell>
          <cell r="H182">
            <v>0</v>
          </cell>
        </row>
        <row r="183">
          <cell r="A183" t="str">
            <v>5013200</v>
          </cell>
          <cell r="G183">
            <v>216833.18</v>
          </cell>
          <cell r="H183">
            <v>0</v>
          </cell>
        </row>
        <row r="184">
          <cell r="A184" t="str">
            <v>5013300</v>
          </cell>
          <cell r="G184">
            <v>21403.200000000001</v>
          </cell>
          <cell r="H184">
            <v>0</v>
          </cell>
        </row>
        <row r="185">
          <cell r="A185" t="str">
            <v>6010100</v>
          </cell>
          <cell r="G185">
            <v>1973376.7</v>
          </cell>
          <cell r="H185">
            <v>0</v>
          </cell>
        </row>
        <row r="186">
          <cell r="A186" t="str">
            <v>6010101</v>
          </cell>
          <cell r="G186">
            <v>2949105.57</v>
          </cell>
          <cell r="H186">
            <v>0</v>
          </cell>
        </row>
        <row r="187">
          <cell r="A187" t="str">
            <v>6010102</v>
          </cell>
          <cell r="G187">
            <v>6731310</v>
          </cell>
          <cell r="H187">
            <v>0</v>
          </cell>
        </row>
        <row r="188">
          <cell r="A188" t="str">
            <v>6010103</v>
          </cell>
          <cell r="G188">
            <v>229842</v>
          </cell>
          <cell r="H188">
            <v>0</v>
          </cell>
        </row>
        <row r="189">
          <cell r="A189" t="str">
            <v>6010104</v>
          </cell>
          <cell r="G189">
            <v>1648805.6</v>
          </cell>
          <cell r="H189">
            <v>0</v>
          </cell>
        </row>
        <row r="190">
          <cell r="A190" t="str">
            <v>6010200</v>
          </cell>
          <cell r="G190">
            <v>1381629.47</v>
          </cell>
          <cell r="H190">
            <v>0</v>
          </cell>
        </row>
        <row r="191">
          <cell r="A191" t="str">
            <v>6020102</v>
          </cell>
          <cell r="G191">
            <v>0</v>
          </cell>
          <cell r="H191">
            <v>0</v>
          </cell>
        </row>
        <row r="192">
          <cell r="A192" t="str">
            <v>6020106</v>
          </cell>
          <cell r="G192">
            <v>0</v>
          </cell>
          <cell r="H192">
            <v>0</v>
          </cell>
        </row>
        <row r="193">
          <cell r="A193" t="str">
            <v>6020107</v>
          </cell>
          <cell r="G193">
            <v>0</v>
          </cell>
          <cell r="H193">
            <v>0</v>
          </cell>
        </row>
        <row r="194">
          <cell r="A194" t="str">
            <v>6020108</v>
          </cell>
          <cell r="G194">
            <v>0</v>
          </cell>
          <cell r="H194">
            <v>0</v>
          </cell>
        </row>
        <row r="195">
          <cell r="A195" t="str">
            <v>6020402</v>
          </cell>
          <cell r="G195">
            <v>33333.300000000003</v>
          </cell>
          <cell r="H195">
            <v>0</v>
          </cell>
        </row>
        <row r="196">
          <cell r="A196" t="str">
            <v>6020403</v>
          </cell>
          <cell r="G196">
            <v>0</v>
          </cell>
          <cell r="H196">
            <v>0</v>
          </cell>
        </row>
        <row r="197">
          <cell r="A197" t="str">
            <v>6020404</v>
          </cell>
          <cell r="G197">
            <v>0</v>
          </cell>
          <cell r="H197">
            <v>0</v>
          </cell>
        </row>
        <row r="198">
          <cell r="A198" t="str">
            <v>6020405</v>
          </cell>
          <cell r="G198">
            <v>5174</v>
          </cell>
          <cell r="H198">
            <v>0</v>
          </cell>
        </row>
        <row r="199">
          <cell r="A199" t="str">
            <v>6020406</v>
          </cell>
          <cell r="G199">
            <v>36720.04</v>
          </cell>
          <cell r="H199">
            <v>0</v>
          </cell>
        </row>
        <row r="200">
          <cell r="A200" t="str">
            <v>6020701</v>
          </cell>
          <cell r="G200">
            <v>122034.83</v>
          </cell>
          <cell r="H200">
            <v>0</v>
          </cell>
        </row>
        <row r="201">
          <cell r="A201" t="str">
            <v>6020800</v>
          </cell>
          <cell r="G201">
            <v>5758.89</v>
          </cell>
          <cell r="H201">
            <v>0</v>
          </cell>
        </row>
        <row r="202">
          <cell r="A202" t="str">
            <v>6020801</v>
          </cell>
          <cell r="G202">
            <v>48120</v>
          </cell>
          <cell r="H202">
            <v>0</v>
          </cell>
        </row>
        <row r="203">
          <cell r="A203" t="str">
            <v>6023100</v>
          </cell>
          <cell r="G203">
            <v>0</v>
          </cell>
          <cell r="H203">
            <v>0</v>
          </cell>
        </row>
        <row r="204">
          <cell r="A204" t="str">
            <v>6023500</v>
          </cell>
          <cell r="G204">
            <v>9000</v>
          </cell>
          <cell r="H204">
            <v>0</v>
          </cell>
        </row>
        <row r="205">
          <cell r="A205" t="str">
            <v>6030101</v>
          </cell>
          <cell r="G205">
            <v>15240902.73</v>
          </cell>
          <cell r="H205">
            <v>0</v>
          </cell>
        </row>
        <row r="206">
          <cell r="A206" t="str">
            <v>6030102</v>
          </cell>
          <cell r="G206">
            <v>0</v>
          </cell>
          <cell r="H206">
            <v>0</v>
          </cell>
        </row>
        <row r="207">
          <cell r="A207" t="str">
            <v>6030104</v>
          </cell>
          <cell r="G207">
            <v>448247</v>
          </cell>
          <cell r="H207">
            <v>0</v>
          </cell>
        </row>
        <row r="208">
          <cell r="A208" t="str">
            <v>6030105</v>
          </cell>
          <cell r="G208">
            <v>0</v>
          </cell>
          <cell r="H208">
            <v>0</v>
          </cell>
        </row>
        <row r="209">
          <cell r="A209" t="str">
            <v>6030106</v>
          </cell>
          <cell r="G209">
            <v>8666.66</v>
          </cell>
          <cell r="H209">
            <v>0</v>
          </cell>
        </row>
        <row r="210">
          <cell r="A210" t="str">
            <v>6030199</v>
          </cell>
          <cell r="G210">
            <v>0</v>
          </cell>
          <cell r="H210">
            <v>0</v>
          </cell>
        </row>
        <row r="211">
          <cell r="A211" t="str">
            <v>6030200</v>
          </cell>
          <cell r="G211">
            <v>250000</v>
          </cell>
          <cell r="H211">
            <v>0</v>
          </cell>
        </row>
        <row r="212">
          <cell r="A212" t="str">
            <v>6030201</v>
          </cell>
          <cell r="G212">
            <v>3698698.76</v>
          </cell>
          <cell r="H212">
            <v>0</v>
          </cell>
        </row>
        <row r="213">
          <cell r="A213" t="str">
            <v>6030301</v>
          </cell>
          <cell r="G213">
            <v>0</v>
          </cell>
          <cell r="H213">
            <v>0</v>
          </cell>
        </row>
        <row r="214">
          <cell r="A214" t="str">
            <v>6030302</v>
          </cell>
          <cell r="G214">
            <v>2000</v>
          </cell>
          <cell r="H214">
            <v>0</v>
          </cell>
        </row>
        <row r="215">
          <cell r="A215" t="str">
            <v>6030401</v>
          </cell>
          <cell r="G215">
            <v>77166</v>
          </cell>
          <cell r="H215">
            <v>0</v>
          </cell>
        </row>
        <row r="216">
          <cell r="A216" t="str">
            <v>6030402</v>
          </cell>
          <cell r="G216">
            <v>4111.6400000000003</v>
          </cell>
          <cell r="H216">
            <v>0</v>
          </cell>
        </row>
        <row r="217">
          <cell r="A217" t="str">
            <v>6030404</v>
          </cell>
          <cell r="G217">
            <v>40595.160000000003</v>
          </cell>
          <cell r="H217">
            <v>0</v>
          </cell>
        </row>
        <row r="218">
          <cell r="A218" t="str">
            <v>6030405</v>
          </cell>
          <cell r="G218">
            <v>247190.85</v>
          </cell>
          <cell r="H218">
            <v>0</v>
          </cell>
        </row>
        <row r="219">
          <cell r="A219" t="str">
            <v>6030600</v>
          </cell>
          <cell r="G219">
            <v>803558</v>
          </cell>
          <cell r="H219">
            <v>0</v>
          </cell>
        </row>
        <row r="220">
          <cell r="A220" t="str">
            <v>6030601</v>
          </cell>
          <cell r="G220">
            <v>386284</v>
          </cell>
          <cell r="H220">
            <v>0</v>
          </cell>
        </row>
        <row r="221">
          <cell r="A221" t="str">
            <v>6030602</v>
          </cell>
          <cell r="G221">
            <v>15269.58</v>
          </cell>
          <cell r="H221">
            <v>0</v>
          </cell>
        </row>
        <row r="222">
          <cell r="A222" t="str">
            <v>6030701</v>
          </cell>
          <cell r="G222">
            <v>1326872</v>
          </cell>
          <cell r="H222">
            <v>0</v>
          </cell>
        </row>
        <row r="223">
          <cell r="A223" t="str">
            <v>6030702</v>
          </cell>
          <cell r="G223">
            <v>1768453.68</v>
          </cell>
          <cell r="H223">
            <v>0</v>
          </cell>
        </row>
        <row r="224">
          <cell r="A224" t="str">
            <v>6030703</v>
          </cell>
          <cell r="G224">
            <v>94500</v>
          </cell>
          <cell r="H224">
            <v>0</v>
          </cell>
        </row>
        <row r="225">
          <cell r="A225" t="str">
            <v>6030704</v>
          </cell>
          <cell r="G225">
            <v>9842.99</v>
          </cell>
          <cell r="H225">
            <v>0</v>
          </cell>
        </row>
        <row r="226">
          <cell r="A226" t="str">
            <v>6030705</v>
          </cell>
          <cell r="G226">
            <v>5222.28</v>
          </cell>
          <cell r="H226">
            <v>0</v>
          </cell>
        </row>
        <row r="227">
          <cell r="A227" t="str">
            <v>6030706</v>
          </cell>
          <cell r="G227">
            <v>15431.59</v>
          </cell>
          <cell r="H227">
            <v>0</v>
          </cell>
        </row>
        <row r="228">
          <cell r="A228" t="str">
            <v>6030707</v>
          </cell>
          <cell r="G228">
            <v>200908.7</v>
          </cell>
          <cell r="H228">
            <v>0</v>
          </cell>
        </row>
        <row r="229">
          <cell r="A229" t="str">
            <v>6030708</v>
          </cell>
          <cell r="G229">
            <v>0</v>
          </cell>
          <cell r="H229">
            <v>0</v>
          </cell>
        </row>
        <row r="230">
          <cell r="A230" t="str">
            <v>6030709</v>
          </cell>
          <cell r="G230">
            <v>0</v>
          </cell>
          <cell r="H230">
            <v>0</v>
          </cell>
        </row>
        <row r="231">
          <cell r="A231" t="str">
            <v>6030710</v>
          </cell>
          <cell r="G231">
            <v>0</v>
          </cell>
          <cell r="H231">
            <v>0</v>
          </cell>
        </row>
        <row r="232">
          <cell r="A232" t="str">
            <v>6030711</v>
          </cell>
          <cell r="G232">
            <v>52423.76</v>
          </cell>
          <cell r="H232">
            <v>0</v>
          </cell>
        </row>
        <row r="233">
          <cell r="A233" t="str">
            <v>6030712</v>
          </cell>
          <cell r="G233">
            <v>540459.94999999995</v>
          </cell>
          <cell r="H233">
            <v>0</v>
          </cell>
        </row>
        <row r="234">
          <cell r="A234" t="str">
            <v>6030713</v>
          </cell>
          <cell r="G234">
            <v>1350118.83</v>
          </cell>
          <cell r="H234">
            <v>0</v>
          </cell>
        </row>
        <row r="235">
          <cell r="A235" t="str">
            <v>6030800</v>
          </cell>
          <cell r="G235">
            <v>0</v>
          </cell>
          <cell r="H235">
            <v>0</v>
          </cell>
        </row>
        <row r="236">
          <cell r="A236" t="str">
            <v>6032103</v>
          </cell>
          <cell r="G236">
            <v>338732.23</v>
          </cell>
          <cell r="H236">
            <v>0</v>
          </cell>
        </row>
        <row r="237">
          <cell r="A237" t="str">
            <v>6032104</v>
          </cell>
          <cell r="G237">
            <v>245639.6</v>
          </cell>
          <cell r="H237">
            <v>0</v>
          </cell>
        </row>
        <row r="238">
          <cell r="A238" t="str">
            <v>6032105</v>
          </cell>
          <cell r="G238">
            <v>51524.28</v>
          </cell>
          <cell r="H238">
            <v>0</v>
          </cell>
        </row>
        <row r="239">
          <cell r="A239" t="str">
            <v>6032106</v>
          </cell>
          <cell r="G239">
            <v>83606.81</v>
          </cell>
          <cell r="H239">
            <v>0</v>
          </cell>
        </row>
        <row r="240">
          <cell r="A240" t="str">
            <v>6032107</v>
          </cell>
          <cell r="G240">
            <v>1309328.4099999999</v>
          </cell>
          <cell r="H240">
            <v>0</v>
          </cell>
        </row>
        <row r="241">
          <cell r="A241" t="str">
            <v>6032108</v>
          </cell>
          <cell r="G241">
            <v>89300.04</v>
          </cell>
          <cell r="H241">
            <v>0</v>
          </cell>
        </row>
        <row r="242">
          <cell r="A242" t="str">
            <v>6032116</v>
          </cell>
          <cell r="G242">
            <v>2341794.5499999998</v>
          </cell>
          <cell r="H242">
            <v>0</v>
          </cell>
        </row>
        <row r="243">
          <cell r="A243" t="str">
            <v>6032210</v>
          </cell>
          <cell r="G243">
            <v>388020.96</v>
          </cell>
          <cell r="H243">
            <v>0</v>
          </cell>
        </row>
        <row r="244">
          <cell r="A244" t="str">
            <v>6032215</v>
          </cell>
          <cell r="G244">
            <v>27444.19</v>
          </cell>
          <cell r="H244">
            <v>0</v>
          </cell>
        </row>
        <row r="245">
          <cell r="A245" t="str">
            <v>6032219</v>
          </cell>
          <cell r="G245">
            <v>38897.07</v>
          </cell>
          <cell r="H245">
            <v>0</v>
          </cell>
        </row>
        <row r="246">
          <cell r="A246" t="str">
            <v>6032220</v>
          </cell>
          <cell r="G246">
            <v>183874.71</v>
          </cell>
          <cell r="H246">
            <v>0</v>
          </cell>
        </row>
        <row r="247">
          <cell r="A247" t="str">
            <v>6032230</v>
          </cell>
          <cell r="G247">
            <v>294.81</v>
          </cell>
          <cell r="H247">
            <v>0</v>
          </cell>
        </row>
        <row r="248">
          <cell r="A248" t="str">
            <v>6033101</v>
          </cell>
          <cell r="G248">
            <v>253300</v>
          </cell>
          <cell r="H248">
            <v>0</v>
          </cell>
        </row>
        <row r="249">
          <cell r="A249" t="str">
            <v>6033102</v>
          </cell>
          <cell r="G249">
            <v>112715.72</v>
          </cell>
          <cell r="H249">
            <v>0</v>
          </cell>
        </row>
        <row r="250">
          <cell r="A250" t="str">
            <v>6033104</v>
          </cell>
          <cell r="G250">
            <v>124870.86</v>
          </cell>
          <cell r="H250">
            <v>0</v>
          </cell>
        </row>
        <row r="251">
          <cell r="A251" t="str">
            <v>6033105</v>
          </cell>
          <cell r="G251">
            <v>33549.46</v>
          </cell>
          <cell r="H251">
            <v>0</v>
          </cell>
        </row>
        <row r="252">
          <cell r="A252" t="str">
            <v>6033197</v>
          </cell>
          <cell r="G252">
            <v>986940.45</v>
          </cell>
          <cell r="H252">
            <v>0</v>
          </cell>
        </row>
        <row r="253">
          <cell r="A253" t="str">
            <v>6033198</v>
          </cell>
          <cell r="G253">
            <v>0</v>
          </cell>
          <cell r="H253">
            <v>0</v>
          </cell>
        </row>
        <row r="254">
          <cell r="A254" t="str">
            <v>6033199</v>
          </cell>
          <cell r="G254">
            <v>297437.96000000002</v>
          </cell>
          <cell r="H254">
            <v>0</v>
          </cell>
        </row>
        <row r="255">
          <cell r="A255" t="str">
            <v>6033200</v>
          </cell>
          <cell r="G255">
            <v>128528</v>
          </cell>
          <cell r="H255">
            <v>0</v>
          </cell>
        </row>
        <row r="256">
          <cell r="A256" t="str">
            <v>6033201</v>
          </cell>
          <cell r="G256">
            <v>241666.64</v>
          </cell>
          <cell r="H256">
            <v>0</v>
          </cell>
        </row>
        <row r="257">
          <cell r="A257" t="str">
            <v>6033202</v>
          </cell>
          <cell r="G257">
            <v>29560</v>
          </cell>
          <cell r="H257">
            <v>0</v>
          </cell>
        </row>
        <row r="258">
          <cell r="A258" t="str">
            <v>6033300</v>
          </cell>
          <cell r="G258">
            <v>0</v>
          </cell>
          <cell r="H258">
            <v>0</v>
          </cell>
        </row>
        <row r="259">
          <cell r="A259" t="str">
            <v>6033600</v>
          </cell>
          <cell r="G259">
            <v>0</v>
          </cell>
          <cell r="H259">
            <v>0</v>
          </cell>
        </row>
        <row r="260">
          <cell r="A260" t="str">
            <v>6040101</v>
          </cell>
          <cell r="G260">
            <v>0</v>
          </cell>
          <cell r="H260">
            <v>0</v>
          </cell>
        </row>
        <row r="261">
          <cell r="A261" t="str">
            <v>6040104</v>
          </cell>
          <cell r="G261">
            <v>0</v>
          </cell>
          <cell r="H261">
            <v>0</v>
          </cell>
        </row>
        <row r="262">
          <cell r="A262" t="str">
            <v>6050501</v>
          </cell>
          <cell r="G262">
            <v>2620.27</v>
          </cell>
          <cell r="H262">
            <v>0</v>
          </cell>
        </row>
        <row r="263">
          <cell r="A263" t="str">
            <v>6050518</v>
          </cell>
          <cell r="G263">
            <v>38325.129999999997</v>
          </cell>
          <cell r="H263">
            <v>0</v>
          </cell>
        </row>
        <row r="264">
          <cell r="A264" t="str">
            <v>6050519</v>
          </cell>
          <cell r="G264">
            <v>414640.07</v>
          </cell>
          <cell r="H264">
            <v>0</v>
          </cell>
        </row>
        <row r="265">
          <cell r="A265" t="str">
            <v>6050700</v>
          </cell>
          <cell r="G265">
            <v>52093793.93</v>
          </cell>
          <cell r="H265">
            <v>0</v>
          </cell>
        </row>
        <row r="266">
          <cell r="A266" t="str">
            <v>6050701</v>
          </cell>
          <cell r="G266">
            <v>389072.34</v>
          </cell>
          <cell r="H266">
            <v>0</v>
          </cell>
        </row>
        <row r="298">
          <cell r="A298" t="str">
            <v>ยอดรวม</v>
          </cell>
          <cell r="G298">
            <v>232508296.60999998</v>
          </cell>
          <cell r="H298">
            <v>19197982.309999995</v>
          </cell>
        </row>
        <row r="299">
          <cell r="G299">
            <v>0</v>
          </cell>
          <cell r="H299">
            <v>68861676.320000023</v>
          </cell>
        </row>
        <row r="300">
          <cell r="G300">
            <v>12132675.58</v>
          </cell>
          <cell r="H300">
            <v>150000000</v>
          </cell>
        </row>
        <row r="301">
          <cell r="G301">
            <v>640275.09</v>
          </cell>
          <cell r="H301">
            <v>174644271.66000009</v>
          </cell>
        </row>
        <row r="302">
          <cell r="G302">
            <v>65416069.960000001</v>
          </cell>
          <cell r="H302">
            <v>0</v>
          </cell>
        </row>
        <row r="303">
          <cell r="G303">
            <v>102006613.05000001</v>
          </cell>
          <cell r="H303">
            <v>0</v>
          </cell>
        </row>
        <row r="304">
          <cell r="A304">
            <v>0</v>
          </cell>
          <cell r="G304">
            <v>412703930.29000002</v>
          </cell>
          <cell r="H304">
            <v>412703930.29000008</v>
          </cell>
        </row>
        <row r="305">
          <cell r="A305">
            <v>0</v>
          </cell>
          <cell r="G305">
            <v>0</v>
          </cell>
          <cell r="H305">
            <v>0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</sheetDataSet>
  </externalBook>
</externalLink>
</file>

<file path=xl/externalLinks/externalLink3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 (E)"/>
      <sheetName val="PL (E) (3M)"/>
      <sheetName val="PL (E) (6M)"/>
      <sheetName val="SE_CON (E)"/>
      <sheetName val="SE_COM (E)"/>
      <sheetName val="CF (E)"/>
    </sheetNames>
    <sheetDataSet>
      <sheetData sheetId="0"/>
      <sheetData sheetId="1"/>
      <sheetData sheetId="2"/>
      <sheetData sheetId="3"/>
      <sheetData sheetId="4"/>
      <sheetData sheetId="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58">
    <pageSetUpPr fitToPage="1"/>
  </sheetPr>
  <dimension ref="A1:AF96"/>
  <sheetViews>
    <sheetView tabSelected="1" topLeftCell="A45" zoomScale="94" zoomScaleNormal="94" zoomScaleSheetLayoutView="50" workbookViewId="0">
      <selection activeCell="C55" sqref="C55"/>
    </sheetView>
  </sheetViews>
  <sheetFormatPr defaultColWidth="35.453125" defaultRowHeight="13"/>
  <cols>
    <col min="1" max="1" width="3.6328125" style="45" customWidth="1"/>
    <col min="2" max="2" width="2.453125" style="45" customWidth="1"/>
    <col min="3" max="3" width="63.453125" style="45" customWidth="1"/>
    <col min="4" max="4" width="6.90625" style="356" customWidth="1"/>
    <col min="5" max="5" width="1.6328125" style="349" customWidth="1"/>
    <col min="6" max="6" width="13.6328125" style="355" customWidth="1"/>
    <col min="7" max="7" width="1.6328125" style="355" customWidth="1"/>
    <col min="8" max="8" width="13.6328125" style="355" customWidth="1"/>
    <col min="9" max="9" width="1.6328125" style="157" customWidth="1"/>
    <col min="10" max="10" width="13.6328125" style="157" customWidth="1"/>
    <col min="11" max="11" width="1.6328125" style="45" customWidth="1"/>
    <col min="12" max="12" width="13.6328125" style="63" customWidth="1"/>
    <col min="13" max="13" width="9.90625" style="45" bestFit="1" customWidth="1"/>
    <col min="14" max="14" width="0.453125" style="45" customWidth="1"/>
    <col min="15" max="15" width="9.90625" style="45" bestFit="1" customWidth="1"/>
    <col min="16" max="16" width="0.453125" style="45" customWidth="1"/>
    <col min="17" max="17" width="9.90625" style="45" bestFit="1" customWidth="1"/>
    <col min="18" max="18" width="0.453125" style="45" customWidth="1"/>
    <col min="19" max="19" width="9.90625" style="45" bestFit="1" customWidth="1"/>
    <col min="20" max="20" width="0.453125" style="45" customWidth="1"/>
    <col min="21" max="21" width="23.08984375" style="45" customWidth="1"/>
    <col min="22" max="22" width="19.453125" style="45" customWidth="1"/>
    <col min="23" max="23" width="0.453125" style="45" customWidth="1"/>
    <col min="24" max="24" width="23.6328125" style="45" customWidth="1"/>
    <col min="25" max="25" width="0.453125" style="45" customWidth="1"/>
    <col min="26" max="26" width="23.08984375" style="45" customWidth="1"/>
    <col min="27" max="27" width="0.453125" style="45" customWidth="1"/>
    <col min="28" max="28" width="17.08984375" style="45" customWidth="1"/>
    <col min="29" max="29" width="0.453125" style="45" customWidth="1"/>
    <col min="30" max="30" width="13.6328125" style="45" bestFit="1" customWidth="1"/>
    <col min="31" max="31" width="0.453125" style="45" customWidth="1"/>
    <col min="32" max="32" width="13.6328125" style="45" bestFit="1" customWidth="1"/>
    <col min="33" max="16384" width="35.453125" style="45"/>
  </cols>
  <sheetData>
    <row r="1" spans="1:32" ht="20.149999999999999" customHeight="1">
      <c r="A1" s="117" t="s">
        <v>127</v>
      </c>
      <c r="B1" s="118"/>
      <c r="C1" s="118"/>
      <c r="D1" s="349"/>
    </row>
    <row r="2" spans="1:32" ht="20.149999999999999" customHeight="1">
      <c r="A2" s="117" t="s">
        <v>37</v>
      </c>
      <c r="B2" s="118"/>
      <c r="C2" s="118"/>
      <c r="D2" s="349"/>
    </row>
    <row r="3" spans="1:32" ht="20.149999999999999" customHeight="1">
      <c r="A3" s="331" t="s">
        <v>182</v>
      </c>
      <c r="B3" s="118"/>
      <c r="C3" s="118"/>
      <c r="D3" s="349"/>
    </row>
    <row r="4" spans="1:32" ht="20.149999999999999" customHeight="1">
      <c r="A4" s="64"/>
      <c r="D4" s="349"/>
    </row>
    <row r="5" spans="1:32" ht="20.149999999999999" customHeight="1">
      <c r="A5" s="64" t="s">
        <v>1</v>
      </c>
      <c r="D5" s="349"/>
    </row>
    <row r="6" spans="1:32" ht="20.149999999999999" customHeight="1">
      <c r="F6" s="392" t="s">
        <v>42</v>
      </c>
      <c r="G6" s="392"/>
      <c r="H6" s="392"/>
      <c r="I6" s="392"/>
      <c r="J6" s="392"/>
      <c r="K6" s="392"/>
      <c r="L6" s="392"/>
    </row>
    <row r="7" spans="1:32" ht="20.149999999999999" customHeight="1">
      <c r="E7" s="357"/>
      <c r="F7" s="395" t="s">
        <v>36</v>
      </c>
      <c r="G7" s="395"/>
      <c r="H7" s="395"/>
      <c r="I7" s="158"/>
      <c r="J7" s="396" t="s">
        <v>89</v>
      </c>
      <c r="K7" s="396"/>
      <c r="L7" s="396"/>
    </row>
    <row r="8" spans="1:32" ht="20.149999999999999" customHeight="1">
      <c r="D8" s="349"/>
      <c r="E8" s="357"/>
      <c r="F8" s="358" t="s">
        <v>183</v>
      </c>
      <c r="G8" s="359"/>
      <c r="H8" s="360" t="s">
        <v>49</v>
      </c>
      <c r="J8" s="329" t="s">
        <v>183</v>
      </c>
      <c r="K8" s="46"/>
      <c r="L8" s="65" t="s">
        <v>49</v>
      </c>
    </row>
    <row r="9" spans="1:32" ht="20.149999999999999" customHeight="1">
      <c r="D9" s="349"/>
      <c r="E9" s="357"/>
      <c r="F9" s="361" t="s">
        <v>156</v>
      </c>
      <c r="G9" s="362"/>
      <c r="H9" s="360" t="s">
        <v>137</v>
      </c>
      <c r="I9" s="162"/>
      <c r="J9" s="161" t="s">
        <v>156</v>
      </c>
      <c r="K9" s="60"/>
      <c r="L9" s="65" t="s">
        <v>137</v>
      </c>
    </row>
    <row r="10" spans="1:32" ht="20.149999999999999" customHeight="1">
      <c r="E10" s="357"/>
      <c r="F10" s="359" t="s">
        <v>50</v>
      </c>
      <c r="G10" s="359"/>
      <c r="H10" s="360" t="s">
        <v>87</v>
      </c>
      <c r="J10" s="160" t="s">
        <v>50</v>
      </c>
      <c r="K10" s="46"/>
      <c r="L10" s="65" t="s">
        <v>87</v>
      </c>
    </row>
    <row r="11" spans="1:32" ht="20.149999999999999" customHeight="1">
      <c r="D11" s="363" t="s">
        <v>30</v>
      </c>
      <c r="E11" s="357"/>
      <c r="F11" s="364" t="s">
        <v>51</v>
      </c>
      <c r="G11" s="359"/>
      <c r="H11" s="365"/>
      <c r="J11" s="163" t="s">
        <v>51</v>
      </c>
      <c r="K11" s="46"/>
      <c r="L11" s="67"/>
    </row>
    <row r="12" spans="1:32" ht="20.149999999999999" customHeight="1">
      <c r="A12" s="68" t="s">
        <v>17</v>
      </c>
      <c r="B12" s="47"/>
      <c r="C12" s="47"/>
      <c r="E12" s="366"/>
      <c r="F12" s="367"/>
      <c r="G12" s="367"/>
      <c r="I12" s="164"/>
      <c r="J12" s="164"/>
      <c r="K12" s="49"/>
    </row>
    <row r="13" spans="1:32" ht="20.149999999999999" customHeight="1">
      <c r="A13" s="53" t="s">
        <v>10</v>
      </c>
      <c r="C13" s="49"/>
      <c r="D13" s="348">
        <v>6</v>
      </c>
      <c r="E13" s="69"/>
      <c r="F13" s="165">
        <v>69395</v>
      </c>
      <c r="G13" s="166"/>
      <c r="H13" s="167">
        <v>42539</v>
      </c>
      <c r="I13" s="164"/>
      <c r="J13" s="167">
        <v>69376</v>
      </c>
      <c r="K13" s="49"/>
      <c r="L13" s="71">
        <v>42514</v>
      </c>
      <c r="V13" s="72"/>
      <c r="X13" s="72"/>
      <c r="Z13" s="72"/>
      <c r="AB13" s="72"/>
      <c r="AD13" s="72"/>
      <c r="AF13" s="72"/>
    </row>
    <row r="14" spans="1:32" ht="20.149999999999999" customHeight="1">
      <c r="A14" s="53" t="s">
        <v>15</v>
      </c>
      <c r="C14" s="49"/>
      <c r="D14" s="368" t="s">
        <v>158</v>
      </c>
      <c r="E14" s="69"/>
      <c r="F14" s="165">
        <v>20454</v>
      </c>
      <c r="G14" s="166"/>
      <c r="H14" s="167">
        <v>30155</v>
      </c>
      <c r="I14" s="164"/>
      <c r="J14" s="167">
        <v>20454</v>
      </c>
      <c r="K14" s="49"/>
      <c r="L14" s="43">
        <v>30155</v>
      </c>
      <c r="V14" s="72"/>
      <c r="X14" s="72"/>
      <c r="Z14" s="72"/>
      <c r="AB14" s="72"/>
      <c r="AD14" s="72"/>
      <c r="AF14" s="72"/>
    </row>
    <row r="15" spans="1:32" ht="20.149999999999999" customHeight="1">
      <c r="A15" s="53" t="s">
        <v>128</v>
      </c>
      <c r="C15" s="49"/>
      <c r="D15" s="368">
        <v>8</v>
      </c>
      <c r="E15" s="69"/>
      <c r="F15" s="167">
        <v>13344</v>
      </c>
      <c r="G15" s="166"/>
      <c r="H15" s="168">
        <v>34154</v>
      </c>
      <c r="I15" s="164"/>
      <c r="J15" s="167">
        <v>13344</v>
      </c>
      <c r="K15" s="49"/>
      <c r="L15" s="73">
        <v>34154</v>
      </c>
      <c r="V15" s="72"/>
      <c r="X15" s="72"/>
      <c r="Z15" s="72"/>
      <c r="AB15" s="72"/>
      <c r="AD15" s="72"/>
      <c r="AF15" s="72"/>
    </row>
    <row r="16" spans="1:32" ht="20.149999999999999" customHeight="1">
      <c r="A16" s="4" t="s">
        <v>91</v>
      </c>
      <c r="D16" s="348">
        <v>9</v>
      </c>
      <c r="E16" s="69"/>
      <c r="F16" s="169">
        <v>5026</v>
      </c>
      <c r="G16" s="166"/>
      <c r="H16" s="168">
        <v>5026</v>
      </c>
      <c r="I16" s="164"/>
      <c r="J16" s="168">
        <v>5026</v>
      </c>
      <c r="K16" s="49"/>
      <c r="L16" s="73">
        <v>5026</v>
      </c>
      <c r="V16" s="74"/>
      <c r="X16" s="74"/>
      <c r="Z16" s="74"/>
      <c r="AB16" s="74"/>
      <c r="AD16" s="74"/>
      <c r="AF16" s="74"/>
    </row>
    <row r="17" spans="1:32" ht="20.149999999999999" customHeight="1">
      <c r="A17" s="53" t="s">
        <v>3</v>
      </c>
      <c r="C17" s="49"/>
      <c r="D17" s="348"/>
      <c r="E17" s="69"/>
      <c r="F17" s="165">
        <v>1243</v>
      </c>
      <c r="G17" s="166"/>
      <c r="H17" s="167">
        <v>762</v>
      </c>
      <c r="I17" s="164"/>
      <c r="J17" s="167">
        <v>894</v>
      </c>
      <c r="K17" s="49"/>
      <c r="L17" s="44">
        <v>414</v>
      </c>
      <c r="V17" s="72"/>
      <c r="X17" s="72"/>
      <c r="Z17" s="72"/>
      <c r="AB17" s="72"/>
      <c r="AD17" s="72"/>
      <c r="AF17" s="72"/>
    </row>
    <row r="18" spans="1:32" ht="20.149999999999999" customHeight="1">
      <c r="A18" s="68" t="s">
        <v>4</v>
      </c>
      <c r="B18" s="49"/>
      <c r="C18" s="49"/>
      <c r="D18" s="348"/>
      <c r="E18" s="69"/>
      <c r="F18" s="170">
        <f>SUM(F13:F17)</f>
        <v>109462</v>
      </c>
      <c r="G18" s="166"/>
      <c r="H18" s="171">
        <f>SUM(H13:H17)</f>
        <v>112636</v>
      </c>
      <c r="I18" s="166">
        <f>SUM(I13:I17)</f>
        <v>0</v>
      </c>
      <c r="J18" s="171">
        <f>SUM(J13:J17)</f>
        <v>109094</v>
      </c>
      <c r="K18" s="69">
        <f>SUM(K13:K17)</f>
        <v>0</v>
      </c>
      <c r="L18" s="76">
        <f>SUM(L13:L17)</f>
        <v>112263</v>
      </c>
      <c r="V18" s="72"/>
      <c r="X18" s="72"/>
      <c r="Z18" s="72"/>
      <c r="AB18" s="72"/>
      <c r="AD18" s="72"/>
      <c r="AF18" s="72"/>
    </row>
    <row r="19" spans="1:32" ht="20.149999999999999" customHeight="1">
      <c r="A19" s="64"/>
      <c r="B19" s="49"/>
      <c r="C19" s="49"/>
      <c r="D19" s="348"/>
      <c r="E19" s="69"/>
      <c r="F19" s="165"/>
      <c r="G19" s="166"/>
      <c r="H19" s="165"/>
      <c r="I19" s="166"/>
      <c r="J19" s="172"/>
      <c r="K19" s="69"/>
      <c r="L19" s="77"/>
      <c r="V19" s="72"/>
      <c r="X19" s="72"/>
      <c r="Z19" s="72"/>
      <c r="AB19" s="72"/>
      <c r="AD19" s="72"/>
      <c r="AF19" s="72"/>
    </row>
    <row r="20" spans="1:32" ht="20.149999999999999" customHeight="1">
      <c r="A20" s="68" t="s">
        <v>11</v>
      </c>
      <c r="B20" s="49"/>
      <c r="C20" s="49"/>
      <c r="D20" s="348"/>
      <c r="E20" s="69"/>
      <c r="F20" s="166"/>
      <c r="G20" s="166"/>
      <c r="H20" s="173"/>
      <c r="I20" s="164"/>
      <c r="J20" s="166"/>
      <c r="K20" s="69"/>
      <c r="L20" s="77"/>
      <c r="V20" s="72"/>
      <c r="X20" s="72"/>
      <c r="Z20" s="72"/>
      <c r="AB20" s="72"/>
      <c r="AD20" s="72"/>
      <c r="AF20" s="72"/>
    </row>
    <row r="21" spans="1:32" ht="20.149999999999999" customHeight="1">
      <c r="A21" s="53" t="s">
        <v>142</v>
      </c>
      <c r="B21" s="75"/>
      <c r="D21" s="348">
        <v>10</v>
      </c>
      <c r="E21" s="69"/>
      <c r="F21" s="79" t="s">
        <v>126</v>
      </c>
      <c r="G21" s="166"/>
      <c r="H21" s="169" t="s">
        <v>126</v>
      </c>
      <c r="I21" s="164"/>
      <c r="J21" s="79" t="s">
        <v>126</v>
      </c>
      <c r="K21" s="69"/>
      <c r="L21" s="79" t="s">
        <v>126</v>
      </c>
      <c r="V21" s="72"/>
      <c r="X21" s="72"/>
      <c r="Z21" s="72"/>
      <c r="AB21" s="72"/>
      <c r="AD21" s="72"/>
      <c r="AF21" s="72"/>
    </row>
    <row r="22" spans="1:32" ht="20.149999999999999" customHeight="1">
      <c r="A22" s="53" t="s">
        <v>81</v>
      </c>
      <c r="B22" s="49"/>
      <c r="D22" s="348">
        <v>11</v>
      </c>
      <c r="E22" s="69"/>
      <c r="F22" s="79" t="s">
        <v>126</v>
      </c>
      <c r="G22" s="174"/>
      <c r="H22" s="169" t="s">
        <v>126</v>
      </c>
      <c r="I22" s="175"/>
      <c r="J22" s="79" t="s">
        <v>126</v>
      </c>
      <c r="K22" s="78"/>
      <c r="L22" s="79" t="s">
        <v>126</v>
      </c>
      <c r="V22" s="72"/>
      <c r="X22" s="72"/>
      <c r="Z22" s="72"/>
      <c r="AB22" s="72"/>
      <c r="AD22" s="72"/>
      <c r="AF22" s="72"/>
    </row>
    <row r="23" spans="1:32" ht="20.149999999999999" customHeight="1">
      <c r="A23" s="53" t="s">
        <v>129</v>
      </c>
      <c r="B23" s="49"/>
      <c r="D23" s="348">
        <v>12</v>
      </c>
      <c r="E23" s="69"/>
      <c r="F23" s="165">
        <v>3611</v>
      </c>
      <c r="G23" s="165"/>
      <c r="H23" s="165">
        <v>1285</v>
      </c>
      <c r="I23" s="165"/>
      <c r="J23" s="177">
        <v>3611</v>
      </c>
      <c r="K23" s="70"/>
      <c r="L23" s="13">
        <v>1285</v>
      </c>
      <c r="V23" s="72"/>
      <c r="X23" s="72"/>
      <c r="Z23" s="72"/>
      <c r="AB23" s="72"/>
      <c r="AD23" s="72"/>
      <c r="AF23" s="72"/>
    </row>
    <row r="24" spans="1:32" ht="20.149999999999999" customHeight="1">
      <c r="A24" s="53" t="s">
        <v>123</v>
      </c>
      <c r="B24" s="49"/>
      <c r="D24" s="348">
        <v>16</v>
      </c>
      <c r="E24" s="69"/>
      <c r="F24" s="165">
        <v>6664</v>
      </c>
      <c r="G24" s="165"/>
      <c r="H24" s="169">
        <v>9390</v>
      </c>
      <c r="I24" s="165"/>
      <c r="J24" s="177">
        <v>6664</v>
      </c>
      <c r="K24" s="70"/>
      <c r="L24" s="13">
        <v>9390</v>
      </c>
      <c r="V24" s="72"/>
      <c r="X24" s="72"/>
      <c r="Z24" s="72"/>
      <c r="AB24" s="72"/>
      <c r="AD24" s="72"/>
      <c r="AF24" s="72"/>
    </row>
    <row r="25" spans="1:32" ht="20.149999999999999" customHeight="1">
      <c r="A25" s="53" t="s">
        <v>63</v>
      </c>
      <c r="B25" s="49"/>
      <c r="D25" s="348"/>
      <c r="E25" s="69"/>
      <c r="F25" s="165">
        <v>230</v>
      </c>
      <c r="G25" s="165"/>
      <c r="H25" s="165">
        <v>233</v>
      </c>
      <c r="I25" s="165"/>
      <c r="J25" s="177">
        <v>230</v>
      </c>
      <c r="K25" s="70"/>
      <c r="L25" s="70">
        <v>233</v>
      </c>
      <c r="V25" s="72"/>
      <c r="X25" s="72"/>
      <c r="Z25" s="72"/>
      <c r="AB25" s="72"/>
      <c r="AD25" s="72"/>
      <c r="AF25" s="72"/>
    </row>
    <row r="26" spans="1:32" ht="20.149999999999999" customHeight="1">
      <c r="A26" s="53" t="s">
        <v>109</v>
      </c>
      <c r="B26" s="49"/>
      <c r="D26" s="348">
        <v>13</v>
      </c>
      <c r="E26" s="69"/>
      <c r="F26" s="165">
        <v>1238</v>
      </c>
      <c r="G26" s="165"/>
      <c r="H26" s="169">
        <v>1172</v>
      </c>
      <c r="I26" s="165"/>
      <c r="J26" s="176">
        <v>1238</v>
      </c>
      <c r="K26" s="70"/>
      <c r="L26" s="13">
        <v>1172</v>
      </c>
      <c r="V26" s="72"/>
      <c r="X26" s="72"/>
      <c r="Z26" s="72"/>
      <c r="AB26" s="72"/>
      <c r="AD26" s="72"/>
      <c r="AF26" s="72"/>
    </row>
    <row r="27" spans="1:32" ht="20.149999999999999" customHeight="1">
      <c r="A27" s="53" t="s">
        <v>136</v>
      </c>
      <c r="B27" s="49"/>
      <c r="D27" s="350">
        <v>18</v>
      </c>
      <c r="E27" s="69"/>
      <c r="F27" s="165">
        <v>136</v>
      </c>
      <c r="G27" s="165"/>
      <c r="H27" s="169">
        <v>77</v>
      </c>
      <c r="I27" s="165"/>
      <c r="J27" s="176">
        <v>136</v>
      </c>
      <c r="K27" s="70"/>
      <c r="L27" s="79">
        <v>77</v>
      </c>
      <c r="V27" s="72"/>
      <c r="X27" s="72"/>
      <c r="Z27" s="72"/>
      <c r="AB27" s="72"/>
      <c r="AD27" s="72"/>
      <c r="AF27" s="72"/>
    </row>
    <row r="28" spans="1:32" ht="20.149999999999999" customHeight="1">
      <c r="A28" s="53" t="s">
        <v>9</v>
      </c>
      <c r="B28" s="49"/>
      <c r="D28" s="348"/>
      <c r="E28" s="69"/>
      <c r="F28" s="177"/>
      <c r="G28" s="166"/>
      <c r="H28" s="177"/>
      <c r="I28" s="164"/>
      <c r="J28" s="177"/>
      <c r="K28" s="69"/>
      <c r="L28" s="62"/>
      <c r="V28" s="72"/>
      <c r="X28" s="72"/>
      <c r="Z28" s="72"/>
      <c r="AB28" s="72"/>
      <c r="AD28" s="72"/>
      <c r="AF28" s="72"/>
    </row>
    <row r="29" spans="1:32" ht="20.149999999999999" customHeight="1">
      <c r="A29" s="80" t="s">
        <v>88</v>
      </c>
      <c r="B29" s="75"/>
      <c r="D29" s="369">
        <v>5</v>
      </c>
      <c r="E29" s="69"/>
      <c r="F29" s="165">
        <v>1288</v>
      </c>
      <c r="G29" s="165"/>
      <c r="H29" s="165">
        <v>3912</v>
      </c>
      <c r="I29" s="165"/>
      <c r="J29" s="178">
        <v>1288</v>
      </c>
      <c r="K29" s="70"/>
      <c r="L29" s="70">
        <v>3912</v>
      </c>
      <c r="V29" s="72"/>
      <c r="X29" s="72"/>
      <c r="Z29" s="72"/>
      <c r="AB29" s="72"/>
      <c r="AD29" s="72"/>
      <c r="AF29" s="72"/>
    </row>
    <row r="30" spans="1:32" ht="20.149999999999999" customHeight="1">
      <c r="A30" s="80" t="s">
        <v>62</v>
      </c>
      <c r="D30" s="348"/>
      <c r="E30" s="69"/>
      <c r="F30" s="179">
        <v>11445</v>
      </c>
      <c r="G30" s="165"/>
      <c r="H30" s="179">
        <v>6242</v>
      </c>
      <c r="I30" s="165"/>
      <c r="J30" s="180">
        <v>11445</v>
      </c>
      <c r="K30" s="70"/>
      <c r="L30" s="70">
        <v>6242</v>
      </c>
      <c r="V30" s="72"/>
      <c r="X30" s="72"/>
      <c r="Z30" s="72"/>
      <c r="AB30" s="72"/>
      <c r="AD30" s="72"/>
      <c r="AF30" s="72"/>
    </row>
    <row r="31" spans="1:32" ht="20.149999999999999" customHeight="1">
      <c r="A31" s="68" t="s">
        <v>82</v>
      </c>
      <c r="B31" s="49"/>
      <c r="C31" s="49"/>
      <c r="D31" s="348"/>
      <c r="E31" s="69"/>
      <c r="F31" s="181">
        <f>SUM(F21:F30)</f>
        <v>24612</v>
      </c>
      <c r="G31" s="166"/>
      <c r="H31" s="181">
        <f>SUM(H21:H30)</f>
        <v>22311</v>
      </c>
      <c r="I31" s="166"/>
      <c r="J31" s="171">
        <f>SUM(J21:J30)</f>
        <v>24612</v>
      </c>
      <c r="K31" s="69"/>
      <c r="L31" s="76">
        <f>SUM(L21:L30)</f>
        <v>22311</v>
      </c>
      <c r="V31" s="72"/>
      <c r="X31" s="72"/>
      <c r="Z31" s="72"/>
      <c r="AB31" s="72"/>
      <c r="AD31" s="72"/>
      <c r="AF31" s="72"/>
    </row>
    <row r="32" spans="1:32" ht="7.5" customHeight="1">
      <c r="A32" s="64"/>
      <c r="B32" s="49"/>
      <c r="C32" s="49"/>
      <c r="D32" s="348"/>
      <c r="E32" s="69"/>
      <c r="F32" s="166"/>
      <c r="G32" s="166"/>
      <c r="H32" s="173"/>
      <c r="I32" s="166"/>
      <c r="J32" s="166"/>
      <c r="K32" s="69"/>
      <c r="L32" s="77"/>
      <c r="V32" s="72"/>
      <c r="X32" s="72"/>
      <c r="Z32" s="72"/>
      <c r="AB32" s="72"/>
      <c r="AD32" s="72"/>
      <c r="AF32" s="72"/>
    </row>
    <row r="33" spans="1:12" ht="20.149999999999999" customHeight="1" thickBot="1">
      <c r="A33" s="68" t="s">
        <v>79</v>
      </c>
      <c r="B33" s="75"/>
      <c r="C33" s="56"/>
      <c r="D33" s="348"/>
      <c r="E33" s="69"/>
      <c r="F33" s="182">
        <f t="shared" ref="F33:L33" si="0">SUM(F18,F31)</f>
        <v>134074</v>
      </c>
      <c r="G33" s="166">
        <f t="shared" si="0"/>
        <v>0</v>
      </c>
      <c r="H33" s="182">
        <f t="shared" si="0"/>
        <v>134947</v>
      </c>
      <c r="I33" s="166">
        <f t="shared" si="0"/>
        <v>0</v>
      </c>
      <c r="J33" s="182">
        <f t="shared" si="0"/>
        <v>133706</v>
      </c>
      <c r="K33" s="69">
        <f t="shared" si="0"/>
        <v>0</v>
      </c>
      <c r="L33" s="82">
        <f t="shared" si="0"/>
        <v>134574</v>
      </c>
    </row>
    <row r="34" spans="1:12" ht="20.149999999999999" customHeight="1" thickTop="1">
      <c r="A34" s="64"/>
      <c r="B34" s="75"/>
      <c r="C34" s="56"/>
      <c r="D34" s="348"/>
      <c r="E34" s="69"/>
      <c r="F34" s="172"/>
      <c r="G34" s="166"/>
      <c r="H34" s="172"/>
      <c r="I34" s="166"/>
      <c r="J34" s="172"/>
      <c r="K34" s="69"/>
      <c r="L34" s="77"/>
    </row>
    <row r="35" spans="1:12" ht="20.149999999999999" customHeight="1">
      <c r="A35" s="64"/>
      <c r="B35" s="75"/>
      <c r="C35" s="56"/>
      <c r="E35" s="69"/>
      <c r="F35" s="172"/>
      <c r="G35" s="166"/>
      <c r="H35" s="172"/>
      <c r="I35" s="166"/>
      <c r="J35" s="172"/>
      <c r="K35" s="69"/>
      <c r="L35" s="77"/>
    </row>
    <row r="36" spans="1:12" ht="20.149999999999999" customHeight="1">
      <c r="A36" s="64"/>
      <c r="B36" s="75"/>
      <c r="C36" s="56"/>
      <c r="E36" s="69"/>
      <c r="F36" s="172"/>
      <c r="G36" s="166"/>
      <c r="H36" s="172"/>
      <c r="I36" s="166"/>
      <c r="J36" s="172"/>
      <c r="K36" s="69"/>
      <c r="L36" s="77"/>
    </row>
    <row r="37" spans="1:12" ht="20.149999999999999" customHeight="1">
      <c r="A37" s="64"/>
      <c r="B37" s="75"/>
      <c r="C37" s="56"/>
      <c r="E37" s="69"/>
      <c r="F37" s="172"/>
      <c r="G37" s="166"/>
      <c r="H37" s="172"/>
      <c r="I37" s="166"/>
      <c r="J37" s="172"/>
      <c r="K37" s="69"/>
      <c r="L37" s="77"/>
    </row>
    <row r="38" spans="1:12" ht="20.149999999999999" customHeight="1">
      <c r="A38" s="64"/>
      <c r="B38" s="75"/>
      <c r="C38" s="56"/>
      <c r="E38" s="69"/>
      <c r="F38" s="172"/>
      <c r="G38" s="166"/>
      <c r="H38" s="172"/>
      <c r="I38" s="166"/>
      <c r="J38" s="172"/>
      <c r="K38" s="69"/>
      <c r="L38" s="77"/>
    </row>
    <row r="39" spans="1:12" ht="20.149999999999999" customHeight="1">
      <c r="A39" s="49"/>
      <c r="B39" s="49"/>
      <c r="C39" s="49"/>
      <c r="E39" s="366"/>
      <c r="F39" s="367"/>
      <c r="G39" s="367"/>
      <c r="I39" s="164"/>
      <c r="J39" s="164"/>
      <c r="K39" s="49"/>
    </row>
    <row r="40" spans="1:12" ht="20.149999999999999" customHeight="1">
      <c r="A40" s="47"/>
      <c r="B40" s="49"/>
      <c r="C40" s="83" t="s">
        <v>60</v>
      </c>
      <c r="E40" s="366"/>
      <c r="F40" s="370" t="s">
        <v>60</v>
      </c>
      <c r="G40" s="367"/>
      <c r="I40" s="164"/>
      <c r="J40" s="164"/>
      <c r="K40" s="49"/>
    </row>
    <row r="41" spans="1:12" ht="20.149999999999999" customHeight="1">
      <c r="A41" s="47"/>
      <c r="B41" s="49"/>
      <c r="C41" s="83"/>
      <c r="E41" s="366"/>
      <c r="F41" s="367"/>
      <c r="G41" s="367"/>
      <c r="I41" s="164"/>
      <c r="J41" s="164"/>
      <c r="K41" s="49"/>
    </row>
    <row r="42" spans="1:12" ht="20.149999999999999" customHeight="1">
      <c r="A42" s="47"/>
      <c r="B42" s="49"/>
      <c r="C42" s="83"/>
      <c r="E42" s="366"/>
      <c r="F42" s="367"/>
      <c r="G42" s="367"/>
      <c r="I42" s="164"/>
      <c r="J42" s="164"/>
      <c r="K42" s="49"/>
    </row>
    <row r="43" spans="1:12" ht="20.149999999999999" customHeight="1">
      <c r="A43" s="47"/>
      <c r="B43" s="49"/>
      <c r="C43" s="83"/>
      <c r="E43" s="366"/>
      <c r="F43" s="367"/>
      <c r="G43" s="367"/>
      <c r="I43" s="164"/>
      <c r="J43" s="164"/>
      <c r="K43" s="49"/>
    </row>
    <row r="44" spans="1:12" ht="20.149999999999999" customHeight="1">
      <c r="A44" s="47"/>
      <c r="B44" s="49"/>
      <c r="C44" s="83"/>
      <c r="E44" s="366"/>
      <c r="F44" s="367"/>
      <c r="G44" s="367"/>
      <c r="I44" s="164"/>
      <c r="J44" s="164"/>
      <c r="K44" s="49"/>
    </row>
    <row r="45" spans="1:12" ht="20.149999999999999" customHeight="1">
      <c r="A45" s="63"/>
      <c r="B45" s="49"/>
      <c r="C45" s="49"/>
      <c r="E45" s="366"/>
      <c r="F45" s="367"/>
      <c r="G45" s="367"/>
      <c r="I45" s="164"/>
      <c r="J45" s="164"/>
      <c r="K45" s="49"/>
    </row>
    <row r="46" spans="1:12" ht="20.149999999999999" customHeight="1">
      <c r="A46" s="117" t="s">
        <v>127</v>
      </c>
      <c r="B46" s="119"/>
      <c r="C46" s="119"/>
      <c r="D46" s="366"/>
      <c r="E46" s="366"/>
      <c r="F46" s="367"/>
      <c r="G46" s="367"/>
      <c r="I46" s="164"/>
      <c r="J46" s="164"/>
      <c r="K46" s="49"/>
    </row>
    <row r="47" spans="1:12" ht="20.149999999999999" customHeight="1">
      <c r="A47" s="117" t="s">
        <v>59</v>
      </c>
      <c r="B47" s="119"/>
      <c r="C47" s="119"/>
      <c r="D47" s="366"/>
      <c r="E47" s="366"/>
      <c r="F47" s="367"/>
      <c r="G47" s="367"/>
      <c r="I47" s="164"/>
      <c r="J47" s="164"/>
      <c r="K47" s="49"/>
    </row>
    <row r="48" spans="1:12" ht="20.149999999999999" customHeight="1">
      <c r="A48" s="117" t="str">
        <f>A3</f>
        <v>AS AT SEPTEMBER 30, 2022</v>
      </c>
      <c r="B48" s="119"/>
      <c r="C48" s="119"/>
      <c r="D48" s="366"/>
      <c r="E48" s="366"/>
      <c r="F48" s="367"/>
      <c r="G48" s="367"/>
      <c r="I48" s="164"/>
      <c r="J48" s="164"/>
      <c r="K48" s="49"/>
    </row>
    <row r="49" spans="1:32" ht="20.149999999999999" customHeight="1">
      <c r="A49" s="64"/>
      <c r="B49" s="49"/>
      <c r="C49" s="49"/>
      <c r="D49" s="366"/>
      <c r="E49" s="366"/>
      <c r="F49" s="367"/>
      <c r="G49" s="367"/>
      <c r="I49" s="164"/>
      <c r="J49" s="164"/>
      <c r="K49" s="49"/>
    </row>
    <row r="50" spans="1:32" ht="20.149999999999999" customHeight="1">
      <c r="A50" s="84" t="s">
        <v>38</v>
      </c>
      <c r="B50" s="49"/>
      <c r="C50" s="49"/>
      <c r="D50" s="366"/>
      <c r="E50" s="366"/>
      <c r="F50" s="367"/>
      <c r="G50" s="367"/>
      <c r="I50" s="164"/>
      <c r="J50" s="164"/>
      <c r="K50" s="49"/>
    </row>
    <row r="51" spans="1:32" ht="20.149999999999999" customHeight="1">
      <c r="A51" s="49"/>
      <c r="B51" s="49"/>
      <c r="C51" s="49"/>
      <c r="E51" s="366"/>
      <c r="F51" s="392" t="s">
        <v>42</v>
      </c>
      <c r="G51" s="392"/>
      <c r="H51" s="392"/>
      <c r="I51" s="392"/>
      <c r="J51" s="392"/>
      <c r="K51" s="392"/>
      <c r="L51" s="392"/>
    </row>
    <row r="52" spans="1:32" ht="20.149999999999999" customHeight="1">
      <c r="A52" s="49"/>
      <c r="B52" s="49"/>
      <c r="C52" s="49"/>
      <c r="E52" s="344"/>
      <c r="F52" s="393" t="s">
        <v>36</v>
      </c>
      <c r="G52" s="393"/>
      <c r="H52" s="393"/>
      <c r="I52" s="183"/>
      <c r="J52" s="394" t="s">
        <v>89</v>
      </c>
      <c r="K52" s="394"/>
      <c r="L52" s="394"/>
    </row>
    <row r="53" spans="1:32" ht="20.149999999999999" customHeight="1">
      <c r="A53" s="49"/>
      <c r="B53" s="49"/>
      <c r="C53" s="49"/>
      <c r="D53" s="349"/>
      <c r="E53" s="357"/>
      <c r="F53" s="360" t="str">
        <f>F8</f>
        <v>September</v>
      </c>
      <c r="G53" s="359"/>
      <c r="H53" s="360" t="str">
        <f>H8</f>
        <v xml:space="preserve">December </v>
      </c>
      <c r="J53" s="159" t="str">
        <f>J8</f>
        <v>September</v>
      </c>
      <c r="K53" s="46"/>
      <c r="L53" s="65" t="str">
        <f>L8</f>
        <v xml:space="preserve">December </v>
      </c>
    </row>
    <row r="54" spans="1:32" ht="20.149999999999999" customHeight="1">
      <c r="A54" s="49"/>
      <c r="B54" s="49"/>
      <c r="C54" s="49"/>
      <c r="D54" s="349"/>
      <c r="E54" s="357"/>
      <c r="F54" s="361" t="str">
        <f>F9</f>
        <v>30, 2022</v>
      </c>
      <c r="G54" s="362"/>
      <c r="H54" s="361" t="str">
        <f>H9</f>
        <v>31, 2021</v>
      </c>
      <c r="I54" s="162"/>
      <c r="J54" s="161" t="str">
        <f>J9</f>
        <v>30, 2022</v>
      </c>
      <c r="K54" s="60"/>
      <c r="L54" s="66" t="str">
        <f>L9</f>
        <v>31, 2021</v>
      </c>
    </row>
    <row r="55" spans="1:32" ht="20.149999999999999" customHeight="1">
      <c r="E55" s="357"/>
      <c r="F55" s="359" t="s">
        <v>50</v>
      </c>
      <c r="G55" s="359"/>
      <c r="H55" s="360" t="s">
        <v>87</v>
      </c>
      <c r="J55" s="160" t="s">
        <v>50</v>
      </c>
      <c r="K55" s="46"/>
      <c r="L55" s="65" t="s">
        <v>87</v>
      </c>
    </row>
    <row r="56" spans="1:32" ht="20.149999999999999" customHeight="1">
      <c r="D56" s="363" t="s">
        <v>30</v>
      </c>
      <c r="E56" s="357"/>
      <c r="F56" s="364" t="s">
        <v>51</v>
      </c>
      <c r="G56" s="359"/>
      <c r="H56" s="365"/>
      <c r="J56" s="163" t="s">
        <v>51</v>
      </c>
      <c r="K56" s="46"/>
      <c r="L56" s="67"/>
    </row>
    <row r="57" spans="1:32" ht="20.149999999999999" customHeight="1">
      <c r="A57" s="68" t="s">
        <v>0</v>
      </c>
      <c r="B57" s="49"/>
      <c r="C57" s="49"/>
      <c r="E57" s="366"/>
      <c r="F57" s="367"/>
      <c r="G57" s="367"/>
      <c r="I57" s="164"/>
      <c r="J57" s="164"/>
      <c r="K57" s="49"/>
    </row>
    <row r="58" spans="1:32" ht="20.149999999999999" customHeight="1">
      <c r="A58" s="45" t="s">
        <v>18</v>
      </c>
      <c r="C58" s="49"/>
      <c r="D58" s="348" t="s">
        <v>179</v>
      </c>
      <c r="E58" s="371"/>
      <c r="F58" s="165">
        <v>32807</v>
      </c>
      <c r="G58" s="372"/>
      <c r="H58" s="165">
        <v>51249</v>
      </c>
      <c r="I58" s="164"/>
      <c r="J58" s="165">
        <v>32603</v>
      </c>
      <c r="K58" s="86"/>
      <c r="L58" s="62">
        <v>51030</v>
      </c>
    </row>
    <row r="59" spans="1:32" ht="20.149999999999999" customHeight="1">
      <c r="A59" s="45" t="s">
        <v>130</v>
      </c>
      <c r="C59" s="49"/>
      <c r="D59" s="348">
        <v>8</v>
      </c>
      <c r="E59" s="371"/>
      <c r="F59" s="165">
        <v>4575</v>
      </c>
      <c r="G59" s="372"/>
      <c r="H59" s="169">
        <v>5717</v>
      </c>
      <c r="I59" s="164"/>
      <c r="J59" s="165">
        <v>4575</v>
      </c>
      <c r="K59" s="86"/>
      <c r="L59" s="13">
        <v>5717</v>
      </c>
    </row>
    <row r="60" spans="1:32" ht="20.149999999999999" customHeight="1">
      <c r="A60" s="45" t="s">
        <v>102</v>
      </c>
      <c r="D60" s="369">
        <v>9</v>
      </c>
      <c r="E60" s="69"/>
      <c r="F60" s="165">
        <v>11763</v>
      </c>
      <c r="G60" s="166"/>
      <c r="H60" s="165">
        <v>11763</v>
      </c>
      <c r="I60" s="164"/>
      <c r="J60" s="165">
        <v>11763</v>
      </c>
      <c r="K60" s="69"/>
      <c r="L60" s="85">
        <v>11763</v>
      </c>
      <c r="V60" s="72"/>
      <c r="X60" s="72"/>
      <c r="Z60" s="72"/>
      <c r="AB60" s="72"/>
      <c r="AD60" s="72"/>
      <c r="AF60" s="72"/>
    </row>
    <row r="61" spans="1:32" ht="20.149999999999999" customHeight="1">
      <c r="A61" s="45" t="s">
        <v>124</v>
      </c>
      <c r="D61" s="369">
        <v>16</v>
      </c>
      <c r="E61" s="69"/>
      <c r="F61" s="165">
        <v>3707</v>
      </c>
      <c r="G61" s="166"/>
      <c r="H61" s="169">
        <v>3567</v>
      </c>
      <c r="I61" s="164"/>
      <c r="J61" s="165">
        <v>3707</v>
      </c>
      <c r="K61" s="69"/>
      <c r="L61" s="112">
        <v>3567</v>
      </c>
      <c r="V61" s="72"/>
      <c r="X61" s="72"/>
      <c r="Z61" s="72"/>
      <c r="AB61" s="72"/>
      <c r="AD61" s="72"/>
      <c r="AF61" s="72"/>
    </row>
    <row r="62" spans="1:32" ht="20.149999999999999" customHeight="1">
      <c r="A62" s="47" t="s">
        <v>7</v>
      </c>
      <c r="B62" s="49"/>
      <c r="D62" s="348">
        <v>15</v>
      </c>
      <c r="E62" s="69"/>
      <c r="F62" s="165">
        <v>7649</v>
      </c>
      <c r="G62" s="166"/>
      <c r="H62" s="178">
        <v>7680</v>
      </c>
      <c r="I62" s="164"/>
      <c r="J62" s="165">
        <v>7649</v>
      </c>
      <c r="K62" s="69"/>
      <c r="L62" s="85">
        <v>7680</v>
      </c>
      <c r="V62" s="72"/>
      <c r="X62" s="72"/>
      <c r="Z62" s="72"/>
      <c r="AB62" s="72"/>
      <c r="AD62" s="72"/>
      <c r="AF62" s="72"/>
    </row>
    <row r="63" spans="1:32" ht="20.149999999999999" customHeight="1">
      <c r="A63" s="68" t="s">
        <v>83</v>
      </c>
      <c r="C63" s="49"/>
      <c r="D63" s="348"/>
      <c r="E63" s="69"/>
      <c r="F63" s="184">
        <f>SUM(F58:F62)</f>
        <v>60501</v>
      </c>
      <c r="G63" s="166"/>
      <c r="H63" s="184">
        <f>SUM(H58:H62)</f>
        <v>79976</v>
      </c>
      <c r="I63" s="166"/>
      <c r="J63" s="184">
        <f>SUM(J58:J62)</f>
        <v>60297</v>
      </c>
      <c r="K63" s="69">
        <f>SUM(K58:K62)</f>
        <v>0</v>
      </c>
      <c r="L63" s="87">
        <f>SUM(L58:L62)</f>
        <v>79757</v>
      </c>
      <c r="V63" s="72"/>
      <c r="X63" s="72"/>
      <c r="Z63" s="72"/>
      <c r="AB63" s="72"/>
      <c r="AD63" s="72"/>
      <c r="AF63" s="72"/>
    </row>
    <row r="64" spans="1:32" ht="20.149999999999999" customHeight="1">
      <c r="A64" s="84"/>
      <c r="C64" s="49"/>
      <c r="D64" s="348"/>
      <c r="E64" s="69"/>
      <c r="F64" s="172"/>
      <c r="G64" s="166"/>
      <c r="H64" s="172"/>
      <c r="I64" s="166"/>
      <c r="J64" s="172"/>
      <c r="K64" s="69"/>
      <c r="L64" s="77"/>
      <c r="V64" s="72"/>
      <c r="X64" s="72"/>
      <c r="Z64" s="72"/>
      <c r="AB64" s="72"/>
      <c r="AD64" s="72"/>
      <c r="AF64" s="72"/>
    </row>
    <row r="65" spans="1:32" ht="20.149999999999999" customHeight="1">
      <c r="A65" s="68" t="s">
        <v>6</v>
      </c>
      <c r="B65" s="49"/>
      <c r="C65" s="49"/>
      <c r="D65" s="348"/>
      <c r="E65" s="69"/>
      <c r="F65" s="166"/>
      <c r="G65" s="166"/>
      <c r="H65" s="173"/>
      <c r="I65" s="164"/>
      <c r="J65" s="166"/>
      <c r="K65" s="69"/>
      <c r="L65" s="77"/>
      <c r="V65" s="72"/>
      <c r="X65" s="72"/>
      <c r="Z65" s="72"/>
      <c r="AB65" s="72"/>
      <c r="AD65" s="72"/>
      <c r="AF65" s="72"/>
    </row>
    <row r="66" spans="1:32" ht="20.149999999999999" customHeight="1">
      <c r="A66" s="53" t="s">
        <v>125</v>
      </c>
      <c r="B66" s="49"/>
      <c r="C66" s="49"/>
      <c r="D66" s="348">
        <v>16</v>
      </c>
      <c r="E66" s="69"/>
      <c r="F66" s="169">
        <v>3237</v>
      </c>
      <c r="G66" s="174"/>
      <c r="H66" s="169">
        <v>6036</v>
      </c>
      <c r="I66" s="185"/>
      <c r="J66" s="169">
        <v>3237</v>
      </c>
      <c r="K66" s="54">
        <v>1084</v>
      </c>
      <c r="L66" s="13">
        <v>6036</v>
      </c>
      <c r="V66" s="72"/>
      <c r="X66" s="72"/>
      <c r="Z66" s="72"/>
      <c r="AB66" s="72"/>
      <c r="AD66" s="72"/>
      <c r="AF66" s="72"/>
    </row>
    <row r="67" spans="1:32" ht="20.149999999999999" customHeight="1">
      <c r="A67" s="53" t="s">
        <v>19</v>
      </c>
      <c r="C67" s="49"/>
      <c r="D67" s="350">
        <v>17</v>
      </c>
      <c r="E67" s="31"/>
      <c r="F67" s="179">
        <v>1182</v>
      </c>
      <c r="G67" s="186"/>
      <c r="H67" s="179">
        <v>887</v>
      </c>
      <c r="I67" s="187"/>
      <c r="J67" s="179">
        <v>1182</v>
      </c>
      <c r="K67" s="31"/>
      <c r="L67" s="198">
        <v>887</v>
      </c>
      <c r="V67" s="72"/>
      <c r="X67" s="72"/>
      <c r="Z67" s="72"/>
      <c r="AB67" s="72"/>
      <c r="AD67" s="72"/>
      <c r="AF67" s="72"/>
    </row>
    <row r="68" spans="1:32" ht="20.149999999999999" customHeight="1">
      <c r="A68" s="68" t="s">
        <v>84</v>
      </c>
      <c r="B68" s="53"/>
      <c r="C68" s="49"/>
      <c r="D68" s="348"/>
      <c r="E68" s="69"/>
      <c r="F68" s="181">
        <f>SUM(F66:F67)</f>
        <v>4419</v>
      </c>
      <c r="G68" s="166"/>
      <c r="H68" s="181">
        <f>SUM(H66:H67)</f>
        <v>6923</v>
      </c>
      <c r="I68" s="166"/>
      <c r="J68" s="181">
        <f>SUM(J66:J67)</f>
        <v>4419</v>
      </c>
      <c r="K68" s="69">
        <f>SUM(K67:L67)</f>
        <v>887</v>
      </c>
      <c r="L68" s="81">
        <f>SUM(L66:L67)</f>
        <v>6923</v>
      </c>
      <c r="V68" s="72"/>
      <c r="X68" s="72"/>
      <c r="Z68" s="72"/>
      <c r="AB68" s="72"/>
      <c r="AD68" s="72"/>
      <c r="AF68" s="72"/>
    </row>
    <row r="69" spans="1:32" ht="7.5" customHeight="1">
      <c r="A69" s="84"/>
      <c r="B69" s="53"/>
      <c r="C69" s="49"/>
      <c r="D69" s="348"/>
      <c r="E69" s="69"/>
      <c r="F69" s="172"/>
      <c r="G69" s="166"/>
      <c r="H69" s="172"/>
      <c r="I69" s="166"/>
      <c r="J69" s="172"/>
      <c r="K69" s="69"/>
      <c r="L69" s="77"/>
      <c r="V69" s="72"/>
      <c r="X69" s="72"/>
      <c r="Z69" s="72"/>
      <c r="AB69" s="72"/>
      <c r="AD69" s="72"/>
      <c r="AF69" s="72"/>
    </row>
    <row r="70" spans="1:32" ht="20.149999999999999" customHeight="1">
      <c r="A70" s="68" t="s">
        <v>171</v>
      </c>
      <c r="B70" s="53"/>
      <c r="C70" s="49"/>
      <c r="D70" s="348"/>
      <c r="E70" s="69"/>
      <c r="F70" s="181">
        <f>SUM(F63,F68)</f>
        <v>64920</v>
      </c>
      <c r="G70" s="166">
        <f>SUM(G63,G68)</f>
        <v>0</v>
      </c>
      <c r="H70" s="181">
        <f>SUM(H63,H68)</f>
        <v>86899</v>
      </c>
      <c r="I70" s="166"/>
      <c r="J70" s="181">
        <f>SUM(J63,J68)</f>
        <v>64716</v>
      </c>
      <c r="K70" s="69">
        <f>SUM(K63,K68)</f>
        <v>887</v>
      </c>
      <c r="L70" s="81">
        <f>SUM(L63,L68)</f>
        <v>86680</v>
      </c>
      <c r="V70" s="72"/>
      <c r="X70" s="72"/>
      <c r="Z70" s="72"/>
      <c r="AB70" s="72"/>
      <c r="AD70" s="72"/>
      <c r="AF70" s="72"/>
    </row>
    <row r="71" spans="1:32" ht="20.149999999999999" customHeight="1">
      <c r="A71" s="68"/>
      <c r="B71" s="53"/>
      <c r="C71" s="49"/>
      <c r="D71" s="348"/>
      <c r="E71" s="69"/>
      <c r="F71" s="172"/>
      <c r="G71" s="166"/>
      <c r="H71" s="172"/>
      <c r="I71" s="166"/>
      <c r="J71" s="172"/>
      <c r="K71" s="69"/>
      <c r="L71" s="77"/>
      <c r="V71" s="72"/>
      <c r="X71" s="72"/>
      <c r="Z71" s="72"/>
      <c r="AB71" s="72"/>
      <c r="AD71" s="72"/>
      <c r="AF71" s="72"/>
    </row>
    <row r="72" spans="1:32" ht="20.149999999999999" customHeight="1">
      <c r="A72" s="68" t="s">
        <v>8</v>
      </c>
      <c r="B72" s="49"/>
      <c r="C72" s="49"/>
      <c r="D72" s="348"/>
      <c r="E72" s="366"/>
      <c r="F72" s="373"/>
      <c r="G72" s="374"/>
      <c r="H72" s="375"/>
      <c r="I72" s="190"/>
      <c r="J72" s="189"/>
      <c r="K72" s="88"/>
      <c r="L72" s="89"/>
    </row>
    <row r="73" spans="1:32" ht="20.149999999999999" customHeight="1">
      <c r="A73" s="19" t="s">
        <v>154</v>
      </c>
      <c r="B73" s="19"/>
      <c r="C73" s="19"/>
      <c r="D73" s="348"/>
      <c r="E73" s="371"/>
      <c r="F73" s="372"/>
      <c r="G73" s="372"/>
      <c r="H73" s="376"/>
      <c r="I73" s="164"/>
      <c r="J73" s="166"/>
      <c r="K73" s="49"/>
    </row>
    <row r="74" spans="1:32" ht="20.149999999999999" customHeight="1">
      <c r="A74" s="19" t="s">
        <v>159</v>
      </c>
      <c r="B74" s="19"/>
      <c r="C74" s="19"/>
      <c r="D74" s="348"/>
      <c r="E74" s="371"/>
      <c r="F74" s="372"/>
      <c r="G74" s="372"/>
      <c r="H74" s="376"/>
      <c r="I74" s="164"/>
      <c r="J74" s="166"/>
      <c r="K74" s="49"/>
    </row>
    <row r="75" spans="1:32" ht="20.149999999999999" customHeight="1" thickBot="1">
      <c r="A75" s="19" t="s">
        <v>155</v>
      </c>
      <c r="B75" s="19"/>
      <c r="C75" s="19"/>
      <c r="D75" s="348">
        <v>19</v>
      </c>
      <c r="E75" s="371"/>
      <c r="F75" s="59">
        <v>166501</v>
      </c>
      <c r="G75" s="180"/>
      <c r="H75" s="191">
        <v>141314</v>
      </c>
      <c r="I75" s="192"/>
      <c r="J75" s="59">
        <v>166501</v>
      </c>
      <c r="K75" s="15"/>
      <c r="L75" s="59">
        <v>141314</v>
      </c>
    </row>
    <row r="76" spans="1:32" s="349" customFormat="1" ht="20" customHeight="1" thickTop="1">
      <c r="A76" s="347" t="s">
        <v>140</v>
      </c>
      <c r="B76" s="347"/>
      <c r="C76" s="347"/>
      <c r="D76" s="348">
        <v>19</v>
      </c>
      <c r="E76" s="69"/>
      <c r="F76" s="192">
        <f>'SE_CON (E)'!G19</f>
        <v>128078</v>
      </c>
      <c r="G76" s="180"/>
      <c r="H76" s="13">
        <v>128078</v>
      </c>
      <c r="I76" s="13"/>
      <c r="J76" s="13">
        <f>'SE_COM (E)'!G17</f>
        <v>128078</v>
      </c>
      <c r="K76" s="13"/>
      <c r="L76" s="13">
        <v>128078</v>
      </c>
    </row>
    <row r="77" spans="1:32" s="349" customFormat="1" ht="20.149999999999999" customHeight="1">
      <c r="A77" s="347" t="s">
        <v>94</v>
      </c>
      <c r="B77" s="347"/>
      <c r="C77" s="347"/>
      <c r="D77" s="348"/>
      <c r="E77" s="69"/>
      <c r="F77" s="192">
        <f>'SE_CON (E)'!I19</f>
        <v>-226</v>
      </c>
      <c r="G77" s="180"/>
      <c r="H77" s="13">
        <v>-226</v>
      </c>
      <c r="I77" s="13"/>
      <c r="J77" s="13" t="s">
        <v>126</v>
      </c>
      <c r="K77" s="13"/>
      <c r="L77" s="13" t="s">
        <v>126</v>
      </c>
      <c r="V77" s="72"/>
      <c r="X77" s="72"/>
      <c r="Z77" s="72"/>
      <c r="AB77" s="72"/>
      <c r="AD77" s="72"/>
      <c r="AF77" s="72"/>
    </row>
    <row r="78" spans="1:32" s="349" customFormat="1" ht="20.149999999999999" customHeight="1">
      <c r="A78" s="347" t="s">
        <v>85</v>
      </c>
      <c r="B78" s="347"/>
      <c r="C78" s="347"/>
      <c r="D78" s="350"/>
      <c r="E78" s="31"/>
      <c r="F78" s="180">
        <f>'SE_CON (E)'!K19</f>
        <v>-59322</v>
      </c>
      <c r="G78" s="180"/>
      <c r="H78" s="13">
        <v>-80376</v>
      </c>
      <c r="I78" s="13"/>
      <c r="J78" s="13">
        <f>'SE_COM (E)'!I17</f>
        <v>-59712</v>
      </c>
      <c r="K78" s="13"/>
      <c r="L78" s="13">
        <v>-80756</v>
      </c>
      <c r="V78" s="72"/>
      <c r="X78" s="72"/>
      <c r="Z78" s="72"/>
      <c r="AB78" s="72"/>
      <c r="AD78" s="72"/>
      <c r="AF78" s="72"/>
    </row>
    <row r="79" spans="1:32" s="349" customFormat="1" ht="20.149999999999999" customHeight="1">
      <c r="A79" s="347" t="s">
        <v>14</v>
      </c>
      <c r="B79" s="347"/>
      <c r="C79" s="347"/>
      <c r="D79" s="350"/>
      <c r="E79" s="31"/>
      <c r="F79" s="351">
        <f>'SE_CON (E)'!Q19</f>
        <v>624</v>
      </c>
      <c r="G79" s="180"/>
      <c r="H79" s="332">
        <v>572</v>
      </c>
      <c r="I79" s="13"/>
      <c r="J79" s="330">
        <f>'SE_COM (E)'!K17</f>
        <v>624</v>
      </c>
      <c r="K79" s="13"/>
      <c r="L79" s="330">
        <v>572</v>
      </c>
      <c r="V79" s="72"/>
      <c r="X79" s="72"/>
      <c r="Z79" s="72"/>
      <c r="AB79" s="72"/>
      <c r="AD79" s="72"/>
      <c r="AF79" s="72"/>
    </row>
    <row r="80" spans="1:32" s="349" customFormat="1" ht="20" customHeight="1">
      <c r="A80" s="352" t="s">
        <v>170</v>
      </c>
      <c r="B80" s="347"/>
      <c r="C80" s="347"/>
      <c r="D80" s="348"/>
      <c r="E80" s="69"/>
      <c r="F80" s="180">
        <f>SUM(F76:F79)</f>
        <v>69154</v>
      </c>
      <c r="G80" s="180"/>
      <c r="H80" s="180">
        <f>SUM(H76:H79)</f>
        <v>48048</v>
      </c>
      <c r="I80" s="180">
        <f>SUM(I76:I79)</f>
        <v>0</v>
      </c>
      <c r="J80" s="180">
        <f>SUM(J76:J79)</f>
        <v>68990</v>
      </c>
      <c r="K80" s="58">
        <f>SUM(K76:K79)</f>
        <v>0</v>
      </c>
      <c r="L80" s="58">
        <f>SUM(L76:L79)</f>
        <v>47894</v>
      </c>
      <c r="V80" s="72"/>
      <c r="X80" s="72"/>
      <c r="Z80" s="72"/>
      <c r="AB80" s="72"/>
      <c r="AD80" s="72"/>
      <c r="AF80" s="72"/>
    </row>
    <row r="81" spans="1:32" ht="20" customHeight="1">
      <c r="A81" s="53" t="s">
        <v>45</v>
      </c>
      <c r="B81" s="53"/>
      <c r="C81" s="53"/>
      <c r="D81" s="348"/>
      <c r="E81" s="69"/>
      <c r="F81" s="188" t="s">
        <v>126</v>
      </c>
      <c r="G81" s="169"/>
      <c r="H81" s="188" t="s">
        <v>126</v>
      </c>
      <c r="I81" s="169"/>
      <c r="J81" s="188" t="s">
        <v>126</v>
      </c>
      <c r="K81" s="13"/>
      <c r="L81" s="113" t="s">
        <v>126</v>
      </c>
      <c r="V81" s="72"/>
      <c r="X81" s="72"/>
      <c r="Z81" s="72"/>
      <c r="AB81" s="72"/>
      <c r="AD81" s="72"/>
      <c r="AF81" s="72"/>
    </row>
    <row r="82" spans="1:32" ht="20.149999999999999" customHeight="1">
      <c r="A82" s="68" t="s">
        <v>172</v>
      </c>
      <c r="B82" s="49"/>
      <c r="C82" s="90"/>
      <c r="D82" s="348"/>
      <c r="E82" s="366"/>
      <c r="F82" s="193">
        <f>SUM(F80:F81)</f>
        <v>69154</v>
      </c>
      <c r="G82" s="192"/>
      <c r="H82" s="193">
        <f>SUM(H80:H81)</f>
        <v>48048</v>
      </c>
      <c r="I82" s="192">
        <f>SUM(I80:I81)</f>
        <v>0</v>
      </c>
      <c r="J82" s="194">
        <f>SUM(J80:J81)</f>
        <v>68990</v>
      </c>
      <c r="K82" s="15">
        <f>SUM(K80:K81)</f>
        <v>0</v>
      </c>
      <c r="L82" s="51">
        <f>SUM(L80:L81)</f>
        <v>47894</v>
      </c>
      <c r="V82" s="72"/>
      <c r="X82" s="72"/>
      <c r="Z82" s="72"/>
      <c r="AB82" s="72"/>
      <c r="AD82" s="72"/>
      <c r="AF82" s="72"/>
    </row>
    <row r="83" spans="1:32" ht="20.149999999999999" customHeight="1">
      <c r="A83" s="91"/>
      <c r="B83" s="49"/>
      <c r="C83" s="90"/>
      <c r="D83" s="348"/>
      <c r="E83" s="366"/>
      <c r="F83" s="192"/>
      <c r="G83" s="192"/>
      <c r="H83" s="192"/>
      <c r="I83" s="192"/>
      <c r="J83" s="192"/>
      <c r="K83" s="15"/>
      <c r="L83" s="15"/>
      <c r="V83" s="72"/>
      <c r="X83" s="72"/>
      <c r="Z83" s="72"/>
      <c r="AB83" s="72"/>
      <c r="AD83" s="72"/>
      <c r="AF83" s="72"/>
    </row>
    <row r="84" spans="1:32" ht="20.149999999999999" customHeight="1" thickBot="1">
      <c r="A84" s="68" t="s">
        <v>64</v>
      </c>
      <c r="B84" s="49"/>
      <c r="C84" s="90"/>
      <c r="D84" s="348"/>
      <c r="E84" s="366"/>
      <c r="F84" s="195">
        <f>SUM(F70,F82)</f>
        <v>134074</v>
      </c>
      <c r="G84" s="192"/>
      <c r="H84" s="195">
        <f>SUM(H70,H82)</f>
        <v>134947</v>
      </c>
      <c r="I84" s="192">
        <f>SUM(I70,I82)</f>
        <v>0</v>
      </c>
      <c r="J84" s="191">
        <f>SUM(J70,J82)</f>
        <v>133706</v>
      </c>
      <c r="K84" s="15">
        <f>SUM(K70,K82)</f>
        <v>887</v>
      </c>
      <c r="L84" s="59">
        <f>SUM(L70,L82)</f>
        <v>134574</v>
      </c>
      <c r="V84" s="72"/>
      <c r="X84" s="72"/>
      <c r="Z84" s="72"/>
      <c r="AB84" s="72"/>
      <c r="AD84" s="72"/>
      <c r="AF84" s="72"/>
    </row>
    <row r="85" spans="1:32" ht="20.149999999999999" customHeight="1" thickTop="1">
      <c r="A85" s="91"/>
      <c r="B85" s="49"/>
      <c r="C85" s="90"/>
      <c r="D85" s="348"/>
      <c r="E85" s="366"/>
      <c r="F85" s="172"/>
      <c r="G85" s="367"/>
      <c r="H85" s="172"/>
      <c r="I85" s="164"/>
      <c r="J85" s="172"/>
      <c r="K85" s="49"/>
      <c r="L85" s="77"/>
      <c r="V85" s="72"/>
      <c r="X85" s="72"/>
      <c r="Z85" s="72"/>
      <c r="AB85" s="72"/>
      <c r="AD85" s="72"/>
      <c r="AF85" s="72"/>
    </row>
    <row r="86" spans="1:32" ht="20.149999999999999" customHeight="1">
      <c r="A86" s="91"/>
      <c r="B86" s="49"/>
      <c r="C86" s="90"/>
      <c r="D86" s="348"/>
      <c r="E86" s="366"/>
      <c r="F86" s="172"/>
      <c r="G86" s="367"/>
      <c r="H86" s="172"/>
      <c r="I86" s="164"/>
      <c r="J86" s="172"/>
      <c r="K86" s="49"/>
      <c r="L86" s="77"/>
      <c r="V86" s="72"/>
      <c r="X86" s="72"/>
      <c r="Z86" s="72"/>
      <c r="AB86" s="72"/>
      <c r="AD86" s="72"/>
      <c r="AF86" s="72"/>
    </row>
    <row r="87" spans="1:32" ht="20.149999999999999" customHeight="1">
      <c r="A87" s="91"/>
      <c r="B87" s="49"/>
      <c r="C87" s="90"/>
      <c r="D87" s="348"/>
      <c r="E87" s="366"/>
      <c r="F87" s="172"/>
      <c r="G87" s="367"/>
      <c r="H87" s="172"/>
      <c r="I87" s="164"/>
      <c r="J87" s="172"/>
      <c r="K87" s="49"/>
      <c r="L87" s="77"/>
      <c r="V87" s="72"/>
      <c r="X87" s="72"/>
      <c r="Z87" s="72"/>
      <c r="AB87" s="72"/>
      <c r="AD87" s="72"/>
      <c r="AF87" s="72"/>
    </row>
    <row r="88" spans="1:32" ht="20.149999999999999" customHeight="1">
      <c r="A88" s="91"/>
      <c r="B88" s="49"/>
      <c r="C88" s="90"/>
      <c r="D88" s="348"/>
      <c r="E88" s="366"/>
      <c r="F88" s="172"/>
      <c r="G88" s="367"/>
      <c r="H88" s="172"/>
      <c r="I88" s="164"/>
      <c r="J88" s="172"/>
      <c r="K88" s="49"/>
      <c r="L88" s="77"/>
      <c r="V88" s="72"/>
      <c r="X88" s="72"/>
      <c r="Z88" s="72"/>
      <c r="AB88" s="72"/>
      <c r="AD88" s="72"/>
      <c r="AF88" s="72"/>
    </row>
    <row r="89" spans="1:32" ht="20.149999999999999" customHeight="1">
      <c r="A89" s="91"/>
      <c r="B89" s="49"/>
      <c r="C89" s="90"/>
      <c r="D89" s="348"/>
      <c r="E89" s="366"/>
      <c r="F89" s="172"/>
      <c r="G89" s="367"/>
      <c r="H89" s="172"/>
      <c r="I89" s="164"/>
      <c r="J89" s="172"/>
      <c r="K89" s="49"/>
      <c r="L89" s="77"/>
      <c r="V89" s="72"/>
      <c r="X89" s="72"/>
      <c r="Z89" s="72"/>
      <c r="AB89" s="72"/>
      <c r="AD89" s="72"/>
      <c r="AF89" s="72"/>
    </row>
    <row r="90" spans="1:32" ht="20.149999999999999" customHeight="1">
      <c r="A90" s="91"/>
      <c r="B90" s="49"/>
      <c r="C90" s="90"/>
      <c r="D90" s="348"/>
      <c r="E90" s="366"/>
      <c r="F90" s="172"/>
      <c r="G90" s="367"/>
      <c r="H90" s="172"/>
      <c r="I90" s="164"/>
      <c r="J90" s="172"/>
      <c r="K90" s="49"/>
      <c r="L90" s="77"/>
      <c r="V90" s="72"/>
      <c r="X90" s="72"/>
      <c r="Z90" s="72"/>
      <c r="AB90" s="72"/>
      <c r="AD90" s="72"/>
      <c r="AF90" s="72"/>
    </row>
    <row r="91" spans="1:32" ht="20.149999999999999" customHeight="1">
      <c r="A91" s="49"/>
      <c r="B91" s="49"/>
      <c r="C91" s="49"/>
      <c r="E91" s="366"/>
      <c r="F91" s="367"/>
      <c r="G91" s="367"/>
      <c r="H91" s="367"/>
      <c r="I91" s="164"/>
      <c r="J91" s="164"/>
      <c r="K91" s="92"/>
      <c r="L91" s="92"/>
    </row>
    <row r="92" spans="1:32" ht="20.149999999999999" customHeight="1">
      <c r="A92" s="47"/>
      <c r="B92" s="49"/>
      <c r="C92" s="83" t="s">
        <v>60</v>
      </c>
      <c r="E92" s="366"/>
      <c r="F92" s="370" t="s">
        <v>60</v>
      </c>
      <c r="G92" s="367"/>
      <c r="I92" s="164"/>
      <c r="J92" s="164"/>
      <c r="K92" s="49"/>
    </row>
    <row r="93" spans="1:32" ht="20.149999999999999" customHeight="1">
      <c r="A93" s="63"/>
      <c r="B93" s="49"/>
      <c r="C93" s="49"/>
      <c r="E93" s="366"/>
      <c r="F93" s="367"/>
      <c r="G93" s="367"/>
      <c r="I93" s="164"/>
      <c r="J93" s="164"/>
      <c r="K93" s="49"/>
    </row>
    <row r="94" spans="1:32">
      <c r="A94" s="49"/>
      <c r="B94" s="49"/>
      <c r="C94" s="56"/>
      <c r="E94" s="366"/>
      <c r="F94" s="175">
        <f>+F33-F84</f>
        <v>0</v>
      </c>
      <c r="G94" s="367"/>
      <c r="H94" s="175">
        <f>+H33-H84</f>
        <v>0</v>
      </c>
      <c r="I94" s="175">
        <f>+I33-I84</f>
        <v>0</v>
      </c>
      <c r="J94" s="175">
        <f>+J33-J84</f>
        <v>0</v>
      </c>
      <c r="K94" s="72">
        <f>+K33-K84</f>
        <v>-887</v>
      </c>
      <c r="L94" s="72">
        <f>+L33-L84</f>
        <v>0</v>
      </c>
    </row>
    <row r="95" spans="1:32" s="61" customFormat="1" ht="20.25" customHeight="1">
      <c r="A95" s="49"/>
      <c r="B95" s="49"/>
      <c r="C95" s="49"/>
      <c r="D95" s="356"/>
      <c r="E95" s="366"/>
      <c r="F95" s="196"/>
      <c r="G95" s="196"/>
      <c r="H95" s="197"/>
      <c r="I95" s="196"/>
      <c r="J95" s="196"/>
      <c r="K95" s="52"/>
      <c r="L95" s="62"/>
      <c r="M95" s="45"/>
      <c r="N95" s="45"/>
      <c r="O95" s="45"/>
      <c r="P95" s="45"/>
      <c r="Q95" s="45"/>
      <c r="R95" s="45"/>
      <c r="S95" s="45"/>
    </row>
    <row r="96" spans="1:32">
      <c r="M96" s="61"/>
      <c r="N96" s="61"/>
      <c r="O96" s="61"/>
      <c r="P96" s="61"/>
      <c r="Q96" s="61"/>
      <c r="R96" s="61"/>
      <c r="S96" s="61"/>
    </row>
  </sheetData>
  <mergeCells count="6">
    <mergeCell ref="F6:L6"/>
    <mergeCell ref="F52:H52"/>
    <mergeCell ref="J52:L52"/>
    <mergeCell ref="F51:L51"/>
    <mergeCell ref="F7:H7"/>
    <mergeCell ref="J7:L7"/>
  </mergeCells>
  <pageMargins left="0.70866141732283472" right="0.31496062992125984" top="0.78740157480314965" bottom="0.47244094488188981" header="0.31496062992125984" footer="0.31496062992125984"/>
  <pageSetup paperSize="9" scale="68" firstPageNumber="2" fitToHeight="0" orientation="portrait" useFirstPageNumber="1" r:id="rId1"/>
  <headerFooter alignWithMargins="0">
    <oddFooter>&amp;L&amp;"Calibri,Regular"The accompanying notes form an integral part of these financial statements.&amp;R&amp;"Calibri,Regular"&amp;P</oddFooter>
  </headerFooter>
  <rowBreaks count="1" manualBreakCount="1">
    <brk id="4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S83"/>
  <sheetViews>
    <sheetView view="pageBreakPreview" topLeftCell="A40" zoomScale="70" zoomScaleNormal="110" zoomScaleSheetLayoutView="70" workbookViewId="0">
      <selection activeCell="C52" sqref="C52"/>
    </sheetView>
  </sheetViews>
  <sheetFormatPr defaultColWidth="19.453125" defaultRowHeight="20.149999999999999" customHeight="1"/>
  <cols>
    <col min="1" max="2" width="2.453125" style="2" customWidth="1"/>
    <col min="3" max="3" width="62.08984375" style="2" customWidth="1"/>
    <col min="4" max="4" width="10.08984375" style="5" customWidth="1"/>
    <col min="5" max="5" width="0.90625" style="2" customWidth="1"/>
    <col min="6" max="6" width="14.6328125" style="127" customWidth="1"/>
    <col min="7" max="7" width="0.90625" style="4" customWidth="1"/>
    <col min="8" max="8" width="14.6328125" style="11" customWidth="1"/>
    <col min="9" max="9" width="0.90625" style="4" customWidth="1"/>
    <col min="10" max="10" width="14.6328125" style="126" customWidth="1"/>
    <col min="11" max="11" width="0.90625" style="4" customWidth="1"/>
    <col min="12" max="12" width="14.6328125" style="11" customWidth="1"/>
    <col min="13" max="16384" width="19.453125" style="2"/>
  </cols>
  <sheetData>
    <row r="1" spans="1:13" ht="20.149999999999999" customHeight="1">
      <c r="A1" s="116" t="s">
        <v>127</v>
      </c>
      <c r="B1" s="116"/>
      <c r="C1" s="116"/>
      <c r="D1" s="1"/>
      <c r="E1" s="1"/>
      <c r="F1" s="125"/>
      <c r="G1" s="1"/>
      <c r="H1" s="143"/>
      <c r="I1" s="1"/>
      <c r="J1" s="125"/>
      <c r="K1" s="1"/>
      <c r="L1" s="142" t="s">
        <v>43</v>
      </c>
    </row>
    <row r="2" spans="1:13" ht="20.149999999999999" customHeight="1">
      <c r="A2" s="116" t="s">
        <v>70</v>
      </c>
      <c r="B2" s="116"/>
      <c r="C2" s="116"/>
      <c r="D2" s="1"/>
      <c r="E2" s="1"/>
      <c r="F2" s="125"/>
      <c r="G2" s="1"/>
      <c r="H2" s="143"/>
      <c r="I2" s="1"/>
      <c r="J2" s="399" t="s">
        <v>44</v>
      </c>
      <c r="K2" s="399"/>
      <c r="L2" s="399"/>
    </row>
    <row r="3" spans="1:13" ht="20.149999999999999" customHeight="1">
      <c r="A3" s="116" t="s">
        <v>184</v>
      </c>
      <c r="B3" s="116"/>
      <c r="C3" s="116"/>
      <c r="D3" s="1"/>
      <c r="E3" s="1"/>
      <c r="F3" s="125"/>
      <c r="G3" s="1"/>
      <c r="H3" s="143"/>
      <c r="I3" s="1"/>
      <c r="J3" s="125"/>
      <c r="K3" s="1"/>
      <c r="L3" s="143"/>
    </row>
    <row r="4" spans="1:13" ht="20.149999999999999" customHeight="1">
      <c r="D4" s="3"/>
      <c r="E4" s="377"/>
      <c r="F4" s="400" t="s">
        <v>42</v>
      </c>
      <c r="G4" s="400"/>
      <c r="H4" s="400"/>
      <c r="I4" s="400"/>
      <c r="J4" s="400"/>
      <c r="K4" s="400"/>
      <c r="L4" s="400"/>
    </row>
    <row r="5" spans="1:13" ht="19.25" customHeight="1">
      <c r="D5" s="2"/>
      <c r="E5" s="377"/>
      <c r="F5" s="401" t="s">
        <v>36</v>
      </c>
      <c r="G5" s="401"/>
      <c r="H5" s="401"/>
      <c r="J5" s="402" t="s">
        <v>89</v>
      </c>
      <c r="K5" s="402"/>
      <c r="L5" s="402"/>
    </row>
    <row r="6" spans="1:13" s="377" customFormat="1" ht="19.25" customHeight="1">
      <c r="D6" s="379" t="s">
        <v>30</v>
      </c>
      <c r="E6" s="380"/>
      <c r="F6" s="144" t="s">
        <v>138</v>
      </c>
      <c r="G6" s="48"/>
      <c r="H6" s="144" t="s">
        <v>131</v>
      </c>
      <c r="I6" s="48"/>
      <c r="J6" s="144" t="s">
        <v>138</v>
      </c>
      <c r="K6" s="48"/>
      <c r="L6" s="144" t="s">
        <v>131</v>
      </c>
    </row>
    <row r="7" spans="1:13" ht="20.149999999999999" customHeight="1">
      <c r="A7" s="8" t="s">
        <v>106</v>
      </c>
      <c r="B7" s="9"/>
      <c r="C7" s="9"/>
      <c r="D7" s="3"/>
      <c r="E7" s="9"/>
      <c r="F7" s="413"/>
      <c r="G7" s="9"/>
      <c r="I7" s="9"/>
      <c r="J7" s="414"/>
      <c r="K7" s="3"/>
    </row>
    <row r="8" spans="1:13" ht="20.149999999999999" customHeight="1">
      <c r="A8" s="53" t="s">
        <v>95</v>
      </c>
      <c r="B8" s="9"/>
      <c r="C8" s="9"/>
      <c r="D8" s="3"/>
      <c r="E8" s="9"/>
      <c r="F8" s="13">
        <v>52507</v>
      </c>
      <c r="G8" s="9"/>
      <c r="H8" s="13">
        <v>40632</v>
      </c>
      <c r="I8" s="9"/>
      <c r="J8" s="13">
        <v>52507</v>
      </c>
      <c r="K8" s="3"/>
      <c r="L8" s="13">
        <v>40632</v>
      </c>
    </row>
    <row r="9" spans="1:13" ht="20.149999999999999" customHeight="1">
      <c r="A9" s="4" t="s">
        <v>5</v>
      </c>
      <c r="B9" s="9"/>
      <c r="C9" s="9"/>
      <c r="D9" s="16"/>
      <c r="E9" s="9"/>
      <c r="F9" s="13">
        <v>1059</v>
      </c>
      <c r="G9" s="14"/>
      <c r="H9" s="13">
        <v>1085</v>
      </c>
      <c r="I9" s="9"/>
      <c r="J9" s="13">
        <v>1059</v>
      </c>
      <c r="K9" s="3"/>
      <c r="L9" s="13">
        <v>1085</v>
      </c>
    </row>
    <row r="10" spans="1:13" ht="20.149999999999999" customHeight="1">
      <c r="A10" s="8" t="s">
        <v>46</v>
      </c>
      <c r="B10" s="9"/>
      <c r="D10" s="12"/>
      <c r="E10" s="9"/>
      <c r="F10" s="145">
        <f>SUM(F8:F9)</f>
        <v>53566</v>
      </c>
      <c r="G10" s="14"/>
      <c r="H10" s="145">
        <f>SUM(H8:H9)</f>
        <v>41717</v>
      </c>
      <c r="I10" s="9"/>
      <c r="J10" s="145">
        <f>SUM(J8:J9)</f>
        <v>53566</v>
      </c>
      <c r="K10" s="3"/>
      <c r="L10" s="145">
        <f>SUM(L8:L9)</f>
        <v>41717</v>
      </c>
    </row>
    <row r="11" spans="1:13" s="96" customFormat="1" ht="7.5" customHeight="1">
      <c r="D11" s="17"/>
      <c r="E11" s="121"/>
      <c r="F11" s="415"/>
      <c r="G11" s="122"/>
      <c r="I11" s="9"/>
      <c r="J11" s="416"/>
      <c r="K11" s="3"/>
      <c r="L11" s="154"/>
      <c r="M11" s="122"/>
    </row>
    <row r="12" spans="1:13" ht="20.149999999999999" customHeight="1">
      <c r="A12" s="18" t="s">
        <v>12</v>
      </c>
      <c r="B12" s="19"/>
      <c r="C12" s="9"/>
      <c r="D12" s="12"/>
      <c r="E12" s="9"/>
      <c r="F12" s="417"/>
      <c r="G12" s="20"/>
      <c r="H12" s="146"/>
      <c r="I12" s="9"/>
      <c r="J12" s="417"/>
      <c r="K12" s="3"/>
      <c r="L12" s="146"/>
    </row>
    <row r="13" spans="1:13" ht="20.149999999999999" customHeight="1">
      <c r="A13" s="47" t="s">
        <v>96</v>
      </c>
      <c r="B13" s="19"/>
      <c r="C13" s="9"/>
      <c r="D13" s="12">
        <v>5</v>
      </c>
      <c r="E13" s="9"/>
      <c r="F13" s="13">
        <v>29634</v>
      </c>
      <c r="G13" s="20"/>
      <c r="H13" s="13">
        <v>27168</v>
      </c>
      <c r="I13" s="9"/>
      <c r="J13" s="13">
        <v>29634</v>
      </c>
      <c r="K13" s="3"/>
      <c r="L13" s="13">
        <v>27168</v>
      </c>
    </row>
    <row r="14" spans="1:13" ht="20.149999999999999" customHeight="1">
      <c r="A14" s="47" t="s">
        <v>108</v>
      </c>
      <c r="B14" s="19"/>
      <c r="C14" s="9"/>
      <c r="D14" s="12"/>
      <c r="E14" s="9"/>
      <c r="F14" s="13">
        <v>11291</v>
      </c>
      <c r="G14" s="20"/>
      <c r="H14" s="13">
        <v>8036</v>
      </c>
      <c r="I14" s="9"/>
      <c r="J14" s="13">
        <v>11291</v>
      </c>
      <c r="K14" s="3"/>
      <c r="L14" s="13">
        <v>8036</v>
      </c>
    </row>
    <row r="15" spans="1:13" ht="20.149999999999999" customHeight="1">
      <c r="A15" s="4" t="s">
        <v>16</v>
      </c>
      <c r="B15" s="9"/>
      <c r="D15" s="12"/>
      <c r="E15" s="9"/>
      <c r="F15" s="13">
        <v>6022</v>
      </c>
      <c r="G15" s="20"/>
      <c r="H15" s="13">
        <v>4785</v>
      </c>
      <c r="I15" s="9"/>
      <c r="J15" s="13">
        <v>6127</v>
      </c>
      <c r="K15" s="9"/>
      <c r="L15" s="13">
        <v>5495</v>
      </c>
    </row>
    <row r="16" spans="1:13" ht="20.149999999999999" customHeight="1">
      <c r="A16" s="8" t="s">
        <v>47</v>
      </c>
      <c r="B16" s="9"/>
      <c r="C16" s="9"/>
      <c r="D16" s="12"/>
      <c r="E16" s="9"/>
      <c r="F16" s="145">
        <f>SUM(F13:F15)</f>
        <v>46947</v>
      </c>
      <c r="G16" s="14"/>
      <c r="H16" s="145">
        <f>SUM(H13:I15)</f>
        <v>39989</v>
      </c>
      <c r="I16" s="14"/>
      <c r="J16" s="145">
        <f>SUM(J13:J15)</f>
        <v>47052</v>
      </c>
      <c r="K16" s="14"/>
      <c r="L16" s="145">
        <f>SUM(L13:L15)</f>
        <v>40699</v>
      </c>
    </row>
    <row r="17" spans="1:13" s="96" customFormat="1" ht="7.5" customHeight="1">
      <c r="D17" s="17"/>
      <c r="E17" s="121"/>
      <c r="F17" s="418"/>
      <c r="G17" s="14"/>
      <c r="H17" s="147"/>
      <c r="I17" s="14"/>
      <c r="J17" s="155"/>
      <c r="K17" s="14"/>
      <c r="L17" s="155"/>
      <c r="M17" s="122"/>
    </row>
    <row r="18" spans="1:13" ht="20.149999999999999" customHeight="1">
      <c r="A18" s="21" t="s">
        <v>160</v>
      </c>
      <c r="B18" s="9"/>
      <c r="C18" s="9"/>
      <c r="D18" s="12"/>
      <c r="E18" s="9"/>
      <c r="F18" s="13">
        <f>+F10-F16</f>
        <v>6619</v>
      </c>
      <c r="G18" s="14"/>
      <c r="H18" s="13">
        <f>+H10-H16</f>
        <v>1728</v>
      </c>
      <c r="I18" s="14"/>
      <c r="J18" s="13">
        <f>+J10-J16</f>
        <v>6514</v>
      </c>
      <c r="K18" s="14"/>
      <c r="L18" s="13">
        <f>+L10-L16</f>
        <v>1018</v>
      </c>
    </row>
    <row r="19" spans="1:13" ht="20.149999999999999" customHeight="1">
      <c r="A19" s="4" t="s">
        <v>80</v>
      </c>
      <c r="B19" s="9"/>
      <c r="C19" s="9"/>
      <c r="D19" s="12"/>
      <c r="E19" s="9"/>
      <c r="F19" s="148">
        <v>-98</v>
      </c>
      <c r="G19" s="14"/>
      <c r="H19" s="148">
        <v>-93</v>
      </c>
      <c r="I19" s="14"/>
      <c r="J19" s="148">
        <v>-98</v>
      </c>
      <c r="K19" s="14"/>
      <c r="L19" s="148">
        <v>-93</v>
      </c>
    </row>
    <row r="20" spans="1:13" ht="20.149999999999999" customHeight="1">
      <c r="A20" s="21" t="s">
        <v>161</v>
      </c>
      <c r="B20" s="9"/>
      <c r="C20" s="9"/>
      <c r="D20" s="12"/>
      <c r="E20" s="9"/>
      <c r="F20" s="13">
        <f>SUM(F18:F19)</f>
        <v>6521</v>
      </c>
      <c r="G20" s="14"/>
      <c r="H20" s="13">
        <f>SUM(H18:H19)</f>
        <v>1635</v>
      </c>
      <c r="I20" s="14"/>
      <c r="J20" s="13">
        <f>SUM(J18:J19)</f>
        <v>6416</v>
      </c>
      <c r="K20" s="14"/>
      <c r="L20" s="13">
        <f>SUM(L18:L19)</f>
        <v>925</v>
      </c>
    </row>
    <row r="21" spans="1:13" ht="20.149999999999999" customHeight="1">
      <c r="A21" s="4" t="s">
        <v>61</v>
      </c>
      <c r="B21" s="9"/>
      <c r="C21" s="9"/>
      <c r="D21" s="12">
        <v>18</v>
      </c>
      <c r="E21" s="9"/>
      <c r="F21" s="148">
        <v>22</v>
      </c>
      <c r="G21" s="14"/>
      <c r="H21" s="148">
        <v>52</v>
      </c>
      <c r="I21" s="14"/>
      <c r="J21" s="148">
        <v>22</v>
      </c>
      <c r="K21" s="14"/>
      <c r="L21" s="148">
        <v>52</v>
      </c>
    </row>
    <row r="22" spans="1:13" ht="20.149999999999999" customHeight="1">
      <c r="A22" s="22" t="s">
        <v>162</v>
      </c>
      <c r="B22" s="9"/>
      <c r="C22" s="9"/>
      <c r="D22" s="12"/>
      <c r="E22" s="9"/>
      <c r="F22" s="149">
        <f>SUM(F20:F21)</f>
        <v>6543</v>
      </c>
      <c r="G22" s="14"/>
      <c r="H22" s="149">
        <f>SUM(H20:H21)</f>
        <v>1687</v>
      </c>
      <c r="I22" s="14"/>
      <c r="J22" s="149">
        <f>SUM(J20:J21)</f>
        <v>6438</v>
      </c>
      <c r="K22" s="14"/>
      <c r="L22" s="149">
        <f>SUM(L20:L21)</f>
        <v>977</v>
      </c>
    </row>
    <row r="23" spans="1:13" s="96" customFormat="1" ht="7.5" customHeight="1">
      <c r="D23" s="17"/>
      <c r="E23" s="121"/>
      <c r="F23" s="418"/>
      <c r="G23" s="14"/>
      <c r="H23" s="147"/>
      <c r="I23" s="14"/>
      <c r="J23" s="419"/>
      <c r="K23" s="14"/>
      <c r="L23" s="155"/>
      <c r="M23" s="122"/>
    </row>
    <row r="24" spans="1:13" ht="20.149999999999999" customHeight="1">
      <c r="A24" s="21" t="s">
        <v>52</v>
      </c>
      <c r="B24" s="9"/>
      <c r="C24" s="4"/>
      <c r="D24" s="12"/>
      <c r="E24" s="9"/>
      <c r="F24" s="420"/>
      <c r="G24" s="14"/>
      <c r="H24" s="14"/>
      <c r="I24" s="14"/>
      <c r="J24" s="420"/>
      <c r="K24" s="14"/>
      <c r="L24" s="14"/>
    </row>
    <row r="25" spans="1:13" s="96" customFormat="1" ht="7.5" customHeight="1">
      <c r="D25" s="17"/>
      <c r="E25" s="121"/>
      <c r="F25" s="415"/>
      <c r="G25" s="14"/>
      <c r="I25" s="14"/>
      <c r="J25" s="416"/>
      <c r="K25" s="14"/>
      <c r="L25" s="154"/>
      <c r="M25" s="122"/>
    </row>
    <row r="26" spans="1:13" ht="20.149999999999999" customHeight="1">
      <c r="A26" s="24" t="s">
        <v>53</v>
      </c>
      <c r="B26" s="25"/>
      <c r="C26" s="4"/>
      <c r="D26" s="26"/>
      <c r="E26" s="9"/>
      <c r="F26" s="420"/>
      <c r="G26" s="14"/>
      <c r="H26" s="14"/>
      <c r="I26" s="14"/>
      <c r="J26" s="420"/>
      <c r="K26" s="9"/>
      <c r="L26" s="14"/>
    </row>
    <row r="27" spans="1:13" ht="20.149999999999999" customHeight="1">
      <c r="A27" s="24" t="s">
        <v>98</v>
      </c>
      <c r="B27" s="25"/>
      <c r="C27" s="4"/>
      <c r="D27" s="26"/>
      <c r="E27" s="9"/>
      <c r="F27" s="420"/>
      <c r="G27" s="14"/>
      <c r="H27" s="14"/>
      <c r="I27" s="14"/>
      <c r="J27" s="420"/>
      <c r="K27" s="9"/>
      <c r="L27" s="14"/>
    </row>
    <row r="28" spans="1:13" s="286" customFormat="1" ht="20.149999999999999" customHeight="1">
      <c r="A28" s="282" t="s">
        <v>55</v>
      </c>
      <c r="B28" s="283"/>
      <c r="C28" s="283"/>
      <c r="D28" s="27"/>
      <c r="E28" s="284"/>
      <c r="F28" s="384">
        <v>0</v>
      </c>
      <c r="G28" s="285"/>
      <c r="H28" s="384">
        <v>-613</v>
      </c>
      <c r="I28" s="284"/>
      <c r="J28" s="384">
        <v>0</v>
      </c>
      <c r="K28" s="284"/>
      <c r="L28" s="384" t="s">
        <v>126</v>
      </c>
    </row>
    <row r="29" spans="1:13" s="286" customFormat="1" ht="20.149999999999999" customHeight="1">
      <c r="A29" s="287" t="s">
        <v>107</v>
      </c>
      <c r="B29" s="283"/>
      <c r="C29" s="283"/>
      <c r="D29" s="28"/>
      <c r="E29" s="284"/>
      <c r="F29" s="70"/>
      <c r="G29" s="285"/>
      <c r="H29" s="70"/>
      <c r="I29" s="284"/>
      <c r="J29" s="23"/>
      <c r="K29" s="10"/>
      <c r="L29" s="23"/>
    </row>
    <row r="30" spans="1:13" s="286" customFormat="1" ht="20.149999999999999" customHeight="1">
      <c r="A30" s="287" t="s">
        <v>98</v>
      </c>
      <c r="B30" s="283"/>
      <c r="C30" s="283"/>
      <c r="D30" s="27"/>
      <c r="E30" s="284"/>
      <c r="F30" s="384">
        <v>0</v>
      </c>
      <c r="G30" s="285"/>
      <c r="H30" s="384">
        <f>SUM(H28)</f>
        <v>-613</v>
      </c>
      <c r="I30" s="284"/>
      <c r="J30" s="384">
        <v>0</v>
      </c>
      <c r="K30" s="284"/>
      <c r="L30" s="384" t="s">
        <v>126</v>
      </c>
    </row>
    <row r="31" spans="1:13" s="288" customFormat="1" ht="7.5" customHeight="1">
      <c r="D31" s="289"/>
      <c r="E31" s="121"/>
      <c r="F31" s="418"/>
      <c r="G31" s="285"/>
      <c r="H31" s="290"/>
      <c r="I31" s="285"/>
      <c r="J31" s="419"/>
      <c r="K31" s="285"/>
      <c r="L31" s="155"/>
      <c r="M31" s="291"/>
    </row>
    <row r="32" spans="1:13" s="286" customFormat="1" ht="20.149999999999999" customHeight="1">
      <c r="A32" s="292" t="s">
        <v>112</v>
      </c>
      <c r="B32" s="293"/>
      <c r="C32" s="283"/>
      <c r="D32" s="294"/>
      <c r="E32" s="284"/>
      <c r="F32" s="421"/>
      <c r="G32" s="285"/>
      <c r="H32" s="285"/>
      <c r="I32" s="284"/>
      <c r="J32" s="420"/>
      <c r="K32" s="284"/>
      <c r="L32" s="285"/>
    </row>
    <row r="33" spans="1:14" s="286" customFormat="1" ht="20.149999999999999" customHeight="1">
      <c r="A33" s="292" t="s">
        <v>98</v>
      </c>
      <c r="B33" s="293"/>
      <c r="C33" s="283"/>
      <c r="D33" s="294"/>
      <c r="E33" s="284"/>
      <c r="F33" s="422"/>
      <c r="G33" s="285"/>
      <c r="H33" s="285"/>
      <c r="I33" s="284"/>
      <c r="J33" s="420"/>
      <c r="K33" s="284"/>
      <c r="L33" s="285"/>
    </row>
    <row r="34" spans="1:14" ht="20.149999999999999" customHeight="1">
      <c r="A34" s="4" t="s">
        <v>178</v>
      </c>
      <c r="B34" s="25"/>
      <c r="C34" s="4"/>
      <c r="D34" s="377"/>
      <c r="F34" s="423"/>
      <c r="J34" s="424"/>
    </row>
    <row r="35" spans="1:14" s="286" customFormat="1" ht="20.149999999999999" customHeight="1">
      <c r="A35" s="283" t="s">
        <v>111</v>
      </c>
      <c r="B35" s="283"/>
      <c r="C35" s="283"/>
      <c r="D35" s="28" t="s">
        <v>180</v>
      </c>
      <c r="E35" s="284"/>
      <c r="F35" s="73">
        <v>-101</v>
      </c>
      <c r="G35" s="295"/>
      <c r="H35" s="73">
        <v>-37</v>
      </c>
      <c r="I35" s="296"/>
      <c r="J35" s="73">
        <v>-101</v>
      </c>
      <c r="K35" s="296"/>
      <c r="L35" s="73">
        <v>-37</v>
      </c>
    </row>
    <row r="36" spans="1:14" s="283" customFormat="1" ht="20.149999999999999" customHeight="1">
      <c r="A36" s="297" t="s">
        <v>54</v>
      </c>
      <c r="C36" s="298"/>
      <c r="D36" s="12"/>
      <c r="E36" s="286"/>
      <c r="F36" s="150"/>
      <c r="G36" s="285"/>
      <c r="H36" s="150"/>
      <c r="I36" s="284"/>
      <c r="J36" s="150"/>
      <c r="K36" s="31"/>
      <c r="L36" s="150"/>
      <c r="N36" s="286"/>
    </row>
    <row r="37" spans="1:14" s="283" customFormat="1" ht="20.149999999999999" customHeight="1">
      <c r="A37" s="297" t="s">
        <v>99</v>
      </c>
      <c r="C37" s="298"/>
      <c r="D37" s="12"/>
      <c r="E37" s="286"/>
      <c r="F37" s="384">
        <f>SUM(F35:F36)</f>
        <v>-101</v>
      </c>
      <c r="G37" s="285"/>
      <c r="H37" s="384">
        <f>SUM(H35:H35)</f>
        <v>-37</v>
      </c>
      <c r="I37" s="284"/>
      <c r="J37" s="384">
        <f>SUM(J35:J36)</f>
        <v>-101</v>
      </c>
      <c r="K37" s="31"/>
      <c r="L37" s="384">
        <f>SUM(L35:L35)</f>
        <v>-37</v>
      </c>
      <c r="N37" s="286"/>
    </row>
    <row r="38" spans="1:14" s="286" customFormat="1" ht="7.5" customHeight="1">
      <c r="A38" s="284"/>
      <c r="B38" s="284"/>
      <c r="C38" s="284"/>
      <c r="D38" s="12"/>
      <c r="E38" s="284"/>
      <c r="F38" s="108"/>
      <c r="G38" s="285"/>
      <c r="H38" s="108"/>
      <c r="I38" s="284"/>
      <c r="J38" s="108"/>
      <c r="K38" s="31"/>
      <c r="L38" s="108"/>
    </row>
    <row r="39" spans="1:14" s="283" customFormat="1" ht="20.149999999999999" customHeight="1">
      <c r="A39" s="292" t="s">
        <v>52</v>
      </c>
      <c r="B39" s="298"/>
      <c r="C39" s="298"/>
      <c r="D39" s="12"/>
      <c r="E39" s="286"/>
      <c r="F39" s="384">
        <f>SUM(F30,F37)</f>
        <v>-101</v>
      </c>
      <c r="G39" s="285"/>
      <c r="H39" s="384">
        <f>SUM(H30,H37)</f>
        <v>-650</v>
      </c>
      <c r="I39" s="284"/>
      <c r="J39" s="198">
        <f>SUM(J30,J37)</f>
        <v>-101</v>
      </c>
      <c r="K39" s="31"/>
      <c r="L39" s="198">
        <f>SUM(L30,L37)</f>
        <v>-37</v>
      </c>
      <c r="N39" s="286"/>
    </row>
    <row r="40" spans="1:14" s="286" customFormat="1" ht="7.5" customHeight="1">
      <c r="A40" s="284"/>
      <c r="B40" s="284"/>
      <c r="C40" s="284"/>
      <c r="D40" s="12"/>
      <c r="E40" s="284"/>
      <c r="F40" s="108"/>
      <c r="G40" s="108"/>
      <c r="H40" s="108"/>
      <c r="I40" s="284"/>
      <c r="J40" s="108"/>
      <c r="K40" s="31"/>
      <c r="L40" s="108"/>
    </row>
    <row r="41" spans="1:14" s="286" customFormat="1" ht="20.149999999999999" customHeight="1" thickBot="1">
      <c r="A41" s="292" t="s">
        <v>100</v>
      </c>
      <c r="B41" s="284"/>
      <c r="C41" s="284"/>
      <c r="D41" s="12"/>
      <c r="E41" s="284"/>
      <c r="F41" s="151">
        <f>SUM(F22,F39)</f>
        <v>6442</v>
      </c>
      <c r="G41" s="108"/>
      <c r="H41" s="151">
        <f>SUM(H22,H39)</f>
        <v>1037</v>
      </c>
      <c r="I41" s="284"/>
      <c r="J41" s="151">
        <f>SUM(J22,J39)</f>
        <v>6337</v>
      </c>
      <c r="K41" s="31"/>
      <c r="L41" s="151">
        <f>SUM(L22,L39)</f>
        <v>940</v>
      </c>
    </row>
    <row r="42" spans="1:14" s="286" customFormat="1" ht="7.5" customHeight="1" thickTop="1">
      <c r="A42" s="284"/>
      <c r="B42" s="284"/>
      <c r="C42" s="284"/>
      <c r="D42" s="12"/>
      <c r="E42" s="284"/>
      <c r="F42" s="425"/>
      <c r="G42" s="108"/>
      <c r="H42" s="108"/>
      <c r="I42" s="284"/>
      <c r="J42" s="425"/>
      <c r="K42" s="31"/>
      <c r="L42" s="108"/>
    </row>
    <row r="43" spans="1:14" s="286" customFormat="1" ht="20.149999999999999" customHeight="1">
      <c r="A43" s="299" t="s">
        <v>163</v>
      </c>
      <c r="B43" s="284"/>
      <c r="C43" s="284"/>
      <c r="D43" s="12"/>
      <c r="E43" s="284"/>
      <c r="F43" s="420"/>
      <c r="G43" s="285"/>
      <c r="H43" s="285"/>
      <c r="I43" s="284"/>
      <c r="J43" s="420"/>
      <c r="K43" s="31"/>
      <c r="L43" s="285"/>
    </row>
    <row r="44" spans="1:14" s="286" customFormat="1" ht="20.149999999999999" customHeight="1">
      <c r="A44" s="298" t="s">
        <v>164</v>
      </c>
      <c r="C44" s="284"/>
      <c r="D44" s="12"/>
      <c r="E44" s="284"/>
      <c r="F44" s="13">
        <f>+F22</f>
        <v>6543</v>
      </c>
      <c r="G44" s="10"/>
      <c r="H44" s="13">
        <f>+H22</f>
        <v>1687</v>
      </c>
      <c r="I44" s="284"/>
      <c r="J44" s="13">
        <f>+J22</f>
        <v>6438</v>
      </c>
      <c r="K44" s="10"/>
      <c r="L44" s="13">
        <f>+L22</f>
        <v>977</v>
      </c>
    </row>
    <row r="45" spans="1:14" s="286" customFormat="1" ht="20.149999999999999" customHeight="1">
      <c r="A45" s="283" t="s">
        <v>35</v>
      </c>
      <c r="C45" s="284"/>
      <c r="D45" s="12"/>
      <c r="E45" s="284"/>
      <c r="F45" s="10" t="s">
        <v>126</v>
      </c>
      <c r="G45" s="10"/>
      <c r="H45" s="10" t="s">
        <v>126</v>
      </c>
      <c r="I45" s="10"/>
      <c r="J45" s="10" t="s">
        <v>126</v>
      </c>
      <c r="K45" s="10"/>
      <c r="L45" s="10" t="s">
        <v>126</v>
      </c>
    </row>
    <row r="46" spans="1:14" s="286" customFormat="1" ht="20.149999999999999" customHeight="1" thickBot="1">
      <c r="A46" s="284"/>
      <c r="B46" s="283"/>
      <c r="C46" s="284"/>
      <c r="D46" s="12"/>
      <c r="E46" s="284"/>
      <c r="F46" s="152">
        <f>SUM(F44:F45)</f>
        <v>6543</v>
      </c>
      <c r="G46" s="10"/>
      <c r="H46" s="152">
        <f>SUM(H44:H45)</f>
        <v>1687</v>
      </c>
      <c r="I46" s="10">
        <f>SUM(I44:I45)</f>
        <v>0</v>
      </c>
      <c r="J46" s="152">
        <f>SUM(J44:J45)</f>
        <v>6438</v>
      </c>
      <c r="K46" s="10"/>
      <c r="L46" s="152">
        <f>SUM(L44:L45)</f>
        <v>977</v>
      </c>
    </row>
    <row r="47" spans="1:14" s="286" customFormat="1" ht="20.149999999999999" customHeight="1" thickTop="1">
      <c r="A47" s="299" t="s">
        <v>103</v>
      </c>
      <c r="B47" s="284"/>
      <c r="C47" s="284"/>
      <c r="D47" s="12"/>
      <c r="E47" s="284"/>
      <c r="F47" s="425"/>
      <c r="G47" s="108"/>
      <c r="H47" s="108"/>
      <c r="I47" s="284"/>
      <c r="J47" s="108"/>
      <c r="K47" s="10"/>
      <c r="L47" s="108"/>
    </row>
    <row r="48" spans="1:14" s="286" customFormat="1" ht="20.149999999999999" customHeight="1">
      <c r="A48" s="298" t="s">
        <v>164</v>
      </c>
      <c r="C48" s="284"/>
      <c r="D48" s="380"/>
      <c r="E48" s="284"/>
      <c r="F48" s="13">
        <f>+F41</f>
        <v>6442</v>
      </c>
      <c r="G48" s="10"/>
      <c r="H48" s="13">
        <f>+H41</f>
        <v>1037</v>
      </c>
      <c r="I48" s="10"/>
      <c r="J48" s="13">
        <f>+J41</f>
        <v>6337</v>
      </c>
      <c r="K48" s="10"/>
      <c r="L48" s="13">
        <f>+L41</f>
        <v>940</v>
      </c>
    </row>
    <row r="49" spans="1:19" s="286" customFormat="1" ht="20.149999999999999" customHeight="1">
      <c r="A49" s="283" t="s">
        <v>35</v>
      </c>
      <c r="C49" s="284"/>
      <c r="D49" s="380"/>
      <c r="E49" s="284"/>
      <c r="F49" s="10" t="s">
        <v>126</v>
      </c>
      <c r="G49" s="10"/>
      <c r="H49" s="10" t="s">
        <v>126</v>
      </c>
      <c r="I49" s="10"/>
      <c r="J49" s="10" t="s">
        <v>126</v>
      </c>
      <c r="K49" s="10"/>
      <c r="L49" s="10" t="s">
        <v>126</v>
      </c>
    </row>
    <row r="50" spans="1:19" s="286" customFormat="1" ht="20.149999999999999" customHeight="1" thickBot="1">
      <c r="A50" s="284"/>
      <c r="B50" s="283"/>
      <c r="C50" s="284"/>
      <c r="D50" s="380"/>
      <c r="E50" s="284"/>
      <c r="F50" s="152">
        <f>SUM(F48:F49)</f>
        <v>6442</v>
      </c>
      <c r="G50" s="10"/>
      <c r="H50" s="152">
        <f>SUM(H48:H49)</f>
        <v>1037</v>
      </c>
      <c r="I50" s="10">
        <f>SUM(I48:I49)</f>
        <v>0</v>
      </c>
      <c r="J50" s="152">
        <f>SUM(J48:J49)</f>
        <v>6337</v>
      </c>
      <c r="K50" s="10"/>
      <c r="L50" s="152">
        <f>SUM(L48:L49)</f>
        <v>940</v>
      </c>
    </row>
    <row r="51" spans="1:19" s="286" customFormat="1" ht="20.149999999999999" customHeight="1" thickTop="1">
      <c r="A51" s="284"/>
      <c r="B51" s="284"/>
      <c r="C51" s="284"/>
      <c r="D51" s="380"/>
      <c r="E51" s="284"/>
      <c r="F51" s="413"/>
      <c r="G51" s="10"/>
      <c r="H51" s="10"/>
      <c r="I51" s="10"/>
      <c r="J51" s="23"/>
      <c r="K51" s="10"/>
      <c r="L51" s="23"/>
    </row>
    <row r="52" spans="1:19" s="286" customFormat="1" ht="20.149999999999999" customHeight="1" thickBot="1">
      <c r="A52" s="300" t="s">
        <v>157</v>
      </c>
      <c r="B52" s="284"/>
      <c r="D52" s="16" t="s">
        <v>181</v>
      </c>
      <c r="E52" s="284"/>
      <c r="F52" s="218">
        <f>F22/256155</f>
        <v>2.554312818410728E-2</v>
      </c>
      <c r="G52" s="33"/>
      <c r="H52" s="218">
        <v>0.01</v>
      </c>
      <c r="I52" s="120">
        <f t="shared" ref="I52:K52" si="0">I22/132289</f>
        <v>0</v>
      </c>
      <c r="J52" s="218">
        <f>J22/256155</f>
        <v>2.5133220120630087E-2</v>
      </c>
      <c r="K52" s="120">
        <f t="shared" si="0"/>
        <v>0</v>
      </c>
      <c r="L52" s="218">
        <v>0.01</v>
      </c>
      <c r="M52" s="298"/>
      <c r="S52" s="286">
        <v>-5.9077633444552093</v>
      </c>
    </row>
    <row r="53" spans="1:19" ht="20.149999999999999" customHeight="1" thickTop="1">
      <c r="A53" s="18"/>
      <c r="B53" s="9"/>
      <c r="D53" s="16"/>
      <c r="E53" s="9"/>
      <c r="F53" s="128"/>
      <c r="G53" s="33"/>
      <c r="H53" s="33"/>
      <c r="I53" s="34"/>
      <c r="J53" s="128"/>
      <c r="K53" s="34"/>
      <c r="L53" s="33"/>
    </row>
    <row r="54" spans="1:19" ht="20.149999999999999" customHeight="1">
      <c r="A54" s="18"/>
      <c r="B54" s="9"/>
      <c r="D54" s="16"/>
      <c r="E54" s="9"/>
      <c r="F54" s="128"/>
      <c r="G54" s="33"/>
      <c r="H54" s="33"/>
      <c r="I54" s="34"/>
      <c r="J54" s="128"/>
      <c r="K54" s="34"/>
      <c r="L54" s="33"/>
    </row>
    <row r="55" spans="1:19" ht="20.149999999999999" customHeight="1">
      <c r="B55" s="9"/>
      <c r="C55" s="35" t="s">
        <v>60</v>
      </c>
      <c r="D55" s="10"/>
      <c r="E55" s="9"/>
      <c r="F55" s="129"/>
      <c r="G55" s="36"/>
      <c r="H55" s="153" t="s">
        <v>60</v>
      </c>
      <c r="I55" s="36"/>
      <c r="J55" s="129"/>
      <c r="K55" s="36"/>
      <c r="L55" s="37"/>
    </row>
    <row r="56" spans="1:19" ht="20.149999999999999" customHeight="1">
      <c r="A56" s="4"/>
      <c r="H56" s="15"/>
      <c r="J56" s="134"/>
      <c r="K56" s="38"/>
      <c r="L56" s="156"/>
    </row>
    <row r="57" spans="1:19" ht="20.149999999999999" customHeight="1">
      <c r="A57" s="398"/>
      <c r="B57" s="398"/>
      <c r="C57" s="398"/>
      <c r="D57" s="398"/>
      <c r="E57" s="398"/>
      <c r="F57" s="398"/>
      <c r="G57" s="398"/>
      <c r="H57" s="398"/>
      <c r="I57" s="398"/>
      <c r="J57" s="398"/>
      <c r="K57" s="398"/>
      <c r="L57" s="398"/>
    </row>
    <row r="58" spans="1:19" ht="20.149999999999999" customHeight="1">
      <c r="A58" s="398"/>
      <c r="B58" s="398"/>
      <c r="C58" s="398"/>
      <c r="D58" s="398"/>
      <c r="E58" s="398"/>
      <c r="F58" s="398"/>
      <c r="G58" s="398"/>
      <c r="H58" s="398"/>
      <c r="I58" s="398"/>
      <c r="J58" s="398"/>
      <c r="K58" s="398"/>
      <c r="L58" s="398"/>
    </row>
    <row r="59" spans="1:19" ht="20.149999999999999" customHeight="1">
      <c r="A59" s="398"/>
      <c r="B59" s="398"/>
      <c r="C59" s="398"/>
      <c r="D59" s="398"/>
      <c r="E59" s="398"/>
      <c r="F59" s="398"/>
      <c r="G59" s="398"/>
      <c r="H59" s="398"/>
      <c r="I59" s="398"/>
      <c r="J59" s="398"/>
      <c r="K59" s="398"/>
      <c r="L59" s="398"/>
    </row>
    <row r="60" spans="1:19" ht="20.149999999999999" customHeight="1">
      <c r="D60" s="3"/>
      <c r="E60" s="5"/>
      <c r="F60" s="403"/>
      <c r="G60" s="403"/>
      <c r="H60" s="403"/>
      <c r="I60" s="403"/>
      <c r="J60" s="403"/>
      <c r="K60" s="403"/>
      <c r="L60" s="403"/>
    </row>
    <row r="61" spans="1:19" ht="20.149999999999999" customHeight="1">
      <c r="A61" s="4"/>
      <c r="B61" s="4"/>
      <c r="C61" s="4"/>
      <c r="D61" s="7"/>
      <c r="E61" s="7"/>
      <c r="F61" s="130"/>
      <c r="G61" s="39"/>
      <c r="H61" s="13"/>
      <c r="J61" s="135"/>
      <c r="L61" s="15"/>
    </row>
    <row r="62" spans="1:19" ht="20.149999999999999" customHeight="1">
      <c r="A62" s="4"/>
      <c r="B62" s="4"/>
      <c r="C62" s="4"/>
      <c r="D62" s="40"/>
      <c r="E62" s="7"/>
      <c r="F62" s="131"/>
      <c r="G62" s="41"/>
      <c r="H62" s="13"/>
      <c r="I62" s="42"/>
      <c r="J62" s="131"/>
      <c r="K62" s="42"/>
      <c r="L62" s="13"/>
    </row>
    <row r="63" spans="1:19" ht="20.149999999999999" customHeight="1">
      <c r="A63" s="4"/>
      <c r="B63" s="4"/>
      <c r="C63" s="4"/>
      <c r="D63" s="7"/>
      <c r="E63" s="7"/>
      <c r="F63" s="132"/>
      <c r="G63" s="39"/>
      <c r="H63" s="13"/>
      <c r="J63" s="132"/>
      <c r="L63" s="13"/>
    </row>
    <row r="64" spans="1:19" ht="20.149999999999999" customHeight="1">
      <c r="A64" s="9"/>
      <c r="B64" s="9"/>
      <c r="C64" s="9"/>
      <c r="D64" s="10"/>
      <c r="E64" s="9"/>
      <c r="F64" s="129"/>
      <c r="G64" s="9"/>
      <c r="H64" s="15"/>
      <c r="I64" s="9"/>
      <c r="J64" s="136"/>
      <c r="K64" s="9"/>
      <c r="L64" s="15"/>
    </row>
    <row r="65" spans="1:12" ht="20.149999999999999" customHeight="1">
      <c r="A65" s="44"/>
      <c r="B65" s="9"/>
      <c r="C65" s="9"/>
      <c r="D65" s="10"/>
      <c r="E65" s="9"/>
      <c r="F65" s="129"/>
      <c r="G65" s="9"/>
      <c r="H65" s="15"/>
      <c r="I65" s="9"/>
      <c r="J65" s="136"/>
      <c r="K65" s="9"/>
      <c r="L65" s="15"/>
    </row>
    <row r="66" spans="1:12" ht="20.149999999999999" customHeight="1">
      <c r="A66" s="9"/>
      <c r="B66" s="9"/>
      <c r="C66" s="9"/>
      <c r="D66" s="10"/>
      <c r="E66" s="9"/>
      <c r="F66" s="129"/>
      <c r="G66" s="9"/>
      <c r="H66" s="15"/>
      <c r="I66" s="9"/>
      <c r="J66" s="136"/>
      <c r="K66" s="9"/>
      <c r="L66" s="15"/>
    </row>
    <row r="67" spans="1:12" ht="20.149999999999999" customHeight="1">
      <c r="A67" s="9"/>
      <c r="B67" s="9"/>
      <c r="C67" s="9"/>
      <c r="D67" s="10"/>
      <c r="E67" s="9"/>
      <c r="F67" s="129"/>
      <c r="G67" s="9"/>
      <c r="H67" s="15"/>
      <c r="I67" s="9"/>
      <c r="J67" s="136"/>
      <c r="K67" s="9"/>
      <c r="L67" s="15"/>
    </row>
    <row r="68" spans="1:12" ht="20.149999999999999" customHeight="1">
      <c r="A68" s="397"/>
      <c r="B68" s="398"/>
      <c r="C68" s="398"/>
      <c r="D68" s="398"/>
      <c r="E68" s="398"/>
      <c r="F68" s="398"/>
      <c r="G68" s="398"/>
      <c r="H68" s="398"/>
      <c r="I68" s="398"/>
      <c r="J68" s="398"/>
      <c r="K68" s="398"/>
      <c r="L68" s="398"/>
    </row>
    <row r="69" spans="1:12" ht="20.149999999999999" customHeight="1">
      <c r="F69" s="133"/>
      <c r="H69" s="15"/>
      <c r="J69" s="136"/>
      <c r="L69" s="15"/>
    </row>
    <row r="70" spans="1:12" ht="20.149999999999999" customHeight="1">
      <c r="H70" s="15"/>
      <c r="J70" s="136"/>
      <c r="L70" s="15"/>
    </row>
    <row r="71" spans="1:12" ht="20.149999999999999" customHeight="1">
      <c r="H71" s="15"/>
      <c r="J71" s="136"/>
      <c r="L71" s="15"/>
    </row>
    <row r="72" spans="1:12" ht="20.149999999999999" customHeight="1">
      <c r="H72" s="15"/>
      <c r="J72" s="136"/>
      <c r="L72" s="15"/>
    </row>
    <row r="73" spans="1:12" ht="20.149999999999999" customHeight="1">
      <c r="H73" s="15"/>
      <c r="J73" s="136"/>
      <c r="L73" s="15"/>
    </row>
    <row r="74" spans="1:12" ht="20.149999999999999" customHeight="1">
      <c r="H74" s="15"/>
      <c r="J74" s="136"/>
      <c r="L74" s="15"/>
    </row>
    <row r="75" spans="1:12" ht="20.149999999999999" customHeight="1">
      <c r="H75" s="15"/>
      <c r="J75" s="136"/>
      <c r="L75" s="15"/>
    </row>
    <row r="76" spans="1:12" ht="20.149999999999999" customHeight="1">
      <c r="H76" s="15"/>
      <c r="J76" s="136"/>
      <c r="L76" s="15"/>
    </row>
    <row r="77" spans="1:12" ht="20.149999999999999" customHeight="1">
      <c r="H77" s="15"/>
      <c r="J77" s="136"/>
      <c r="L77" s="15"/>
    </row>
    <row r="78" spans="1:12" ht="20.149999999999999" customHeight="1">
      <c r="H78" s="15"/>
      <c r="J78" s="136"/>
      <c r="L78" s="15"/>
    </row>
    <row r="79" spans="1:12" ht="20.149999999999999" customHeight="1">
      <c r="H79" s="15"/>
      <c r="J79" s="136"/>
      <c r="L79" s="15"/>
    </row>
    <row r="80" spans="1:12" ht="20.149999999999999" customHeight="1">
      <c r="H80" s="15"/>
      <c r="J80" s="136"/>
      <c r="L80" s="15"/>
    </row>
    <row r="81" spans="8:12" ht="20.149999999999999" customHeight="1">
      <c r="H81" s="15"/>
      <c r="J81" s="136"/>
      <c r="L81" s="15"/>
    </row>
    <row r="82" spans="8:12" ht="20.149999999999999" customHeight="1">
      <c r="H82" s="15"/>
      <c r="J82" s="136"/>
      <c r="L82" s="15"/>
    </row>
    <row r="83" spans="8:12" ht="20.149999999999999" customHeight="1">
      <c r="H83" s="15"/>
      <c r="J83" s="136"/>
      <c r="L83" s="15"/>
    </row>
  </sheetData>
  <mergeCells count="9">
    <mergeCell ref="A68:L68"/>
    <mergeCell ref="J2:L2"/>
    <mergeCell ref="F4:L4"/>
    <mergeCell ref="F5:H5"/>
    <mergeCell ref="J5:L5"/>
    <mergeCell ref="A57:L57"/>
    <mergeCell ref="A58:L58"/>
    <mergeCell ref="A59:L59"/>
    <mergeCell ref="F60:L60"/>
  </mergeCells>
  <conditionalFormatting sqref="E36:E37 E39">
    <cfRule type="expression" priority="1" stopIfTrue="1">
      <formula>"if(E11&gt;0,#,##0;(#,##0),"-")"</formula>
    </cfRule>
  </conditionalFormatting>
  <pageMargins left="0.70866141732283472" right="0.31496062992125984" top="0.78740157480314965" bottom="0.78740157480314965" header="0.31496062992125984" footer="0.31496062992125984"/>
  <pageSetup paperSize="9" scale="67" firstPageNumber="4" orientation="portrait" useFirstPageNumber="1" r:id="rId1"/>
  <headerFooter alignWithMargins="0">
    <oddFooter>&amp;L&amp;"Calibri,Regular"The accompanying notes form an integral part of these financial statements.&amp;R&amp;"Calibri,Regular"&amp;P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5C7BA8-C940-4A2E-B1B5-4B75338C659E}">
  <dimension ref="A1:N110"/>
  <sheetViews>
    <sheetView view="pageBreakPreview" topLeftCell="A48" zoomScale="80" zoomScaleNormal="100" zoomScaleSheetLayoutView="80" workbookViewId="0">
      <selection activeCell="B59" sqref="B59"/>
    </sheetView>
  </sheetViews>
  <sheetFormatPr defaultColWidth="8.90625" defaultRowHeight="18.5"/>
  <cols>
    <col min="1" max="1" width="2.453125" style="273" customWidth="1"/>
    <col min="2" max="2" width="60.08984375" style="273" customWidth="1"/>
    <col min="3" max="3" width="9.81640625" style="381" customWidth="1"/>
    <col min="4" max="4" width="1" style="273" customWidth="1"/>
    <col min="5" max="5" width="15.453125" style="241" customWidth="1"/>
    <col min="6" max="6" width="1" style="241" customWidth="1"/>
    <col min="7" max="7" width="15.453125" style="241" customWidth="1"/>
    <col min="8" max="8" width="1.08984375" style="241" customWidth="1"/>
    <col min="9" max="9" width="15.453125" style="222" customWidth="1"/>
    <col min="10" max="10" width="1" style="241" customWidth="1"/>
    <col min="11" max="11" width="15.453125" style="222" customWidth="1"/>
    <col min="12" max="12" width="3.08984375" style="273" customWidth="1"/>
    <col min="13" max="189" width="8.90625" style="273"/>
    <col min="190" max="191" width="2.08984375" style="273" customWidth="1"/>
    <col min="192" max="192" width="37.453125" style="273" customWidth="1"/>
    <col min="193" max="193" width="6.08984375" style="273" customWidth="1"/>
    <col min="194" max="194" width="0.453125" style="273" customWidth="1"/>
    <col min="195" max="195" width="16.90625" style="273" customWidth="1"/>
    <col min="196" max="196" width="0.453125" style="273" customWidth="1"/>
    <col min="197" max="197" width="16.90625" style="273" customWidth="1"/>
    <col min="198" max="198" width="0.90625" style="273" customWidth="1"/>
    <col min="199" max="199" width="16.90625" style="273" customWidth="1"/>
    <col min="200" max="200" width="1" style="273" customWidth="1"/>
    <col min="201" max="201" width="16.90625" style="273" customWidth="1"/>
    <col min="202" max="202" width="4.08984375" style="273" customWidth="1"/>
    <col min="203" max="203" width="2.453125" style="273" customWidth="1"/>
    <col min="204" max="445" width="8.90625" style="273"/>
    <col min="446" max="447" width="2.08984375" style="273" customWidth="1"/>
    <col min="448" max="448" width="37.453125" style="273" customWidth="1"/>
    <col min="449" max="449" width="6.08984375" style="273" customWidth="1"/>
    <col min="450" max="450" width="0.453125" style="273" customWidth="1"/>
    <col min="451" max="451" width="16.90625" style="273" customWidth="1"/>
    <col min="452" max="452" width="0.453125" style="273" customWidth="1"/>
    <col min="453" max="453" width="16.90625" style="273" customWidth="1"/>
    <col min="454" max="454" width="0.90625" style="273" customWidth="1"/>
    <col min="455" max="455" width="16.90625" style="273" customWidth="1"/>
    <col min="456" max="456" width="1" style="273" customWidth="1"/>
    <col min="457" max="457" width="16.90625" style="273" customWidth="1"/>
    <col min="458" max="458" width="4.08984375" style="273" customWidth="1"/>
    <col min="459" max="459" width="2.453125" style="273" customWidth="1"/>
    <col min="460" max="701" width="8.90625" style="273"/>
    <col min="702" max="703" width="2.08984375" style="273" customWidth="1"/>
    <col min="704" max="704" width="37.453125" style="273" customWidth="1"/>
    <col min="705" max="705" width="6.08984375" style="273" customWidth="1"/>
    <col min="706" max="706" width="0.453125" style="273" customWidth="1"/>
    <col min="707" max="707" width="16.90625" style="273" customWidth="1"/>
    <col min="708" max="708" width="0.453125" style="273" customWidth="1"/>
    <col min="709" max="709" width="16.90625" style="273" customWidth="1"/>
    <col min="710" max="710" width="0.90625" style="273" customWidth="1"/>
    <col min="711" max="711" width="16.90625" style="273" customWidth="1"/>
    <col min="712" max="712" width="1" style="273" customWidth="1"/>
    <col min="713" max="713" width="16.90625" style="273" customWidth="1"/>
    <col min="714" max="714" width="4.08984375" style="273" customWidth="1"/>
    <col min="715" max="715" width="2.453125" style="273" customWidth="1"/>
    <col min="716" max="957" width="8.90625" style="273"/>
    <col min="958" max="959" width="2.08984375" style="273" customWidth="1"/>
    <col min="960" max="960" width="37.453125" style="273" customWidth="1"/>
    <col min="961" max="961" width="6.08984375" style="273" customWidth="1"/>
    <col min="962" max="962" width="0.453125" style="273" customWidth="1"/>
    <col min="963" max="963" width="16.90625" style="273" customWidth="1"/>
    <col min="964" max="964" width="0.453125" style="273" customWidth="1"/>
    <col min="965" max="965" width="16.90625" style="273" customWidth="1"/>
    <col min="966" max="966" width="0.90625" style="273" customWidth="1"/>
    <col min="967" max="967" width="16.90625" style="273" customWidth="1"/>
    <col min="968" max="968" width="1" style="273" customWidth="1"/>
    <col min="969" max="969" width="16.90625" style="273" customWidth="1"/>
    <col min="970" max="970" width="4.08984375" style="273" customWidth="1"/>
    <col min="971" max="971" width="2.453125" style="273" customWidth="1"/>
    <col min="972" max="1213" width="8.90625" style="273"/>
    <col min="1214" max="1215" width="2.08984375" style="273" customWidth="1"/>
    <col min="1216" max="1216" width="37.453125" style="273" customWidth="1"/>
    <col min="1217" max="1217" width="6.08984375" style="273" customWidth="1"/>
    <col min="1218" max="1218" width="0.453125" style="273" customWidth="1"/>
    <col min="1219" max="1219" width="16.90625" style="273" customWidth="1"/>
    <col min="1220" max="1220" width="0.453125" style="273" customWidth="1"/>
    <col min="1221" max="1221" width="16.90625" style="273" customWidth="1"/>
    <col min="1222" max="1222" width="0.90625" style="273" customWidth="1"/>
    <col min="1223" max="1223" width="16.90625" style="273" customWidth="1"/>
    <col min="1224" max="1224" width="1" style="273" customWidth="1"/>
    <col min="1225" max="1225" width="16.90625" style="273" customWidth="1"/>
    <col min="1226" max="1226" width="4.08984375" style="273" customWidth="1"/>
    <col min="1227" max="1227" width="2.453125" style="273" customWidth="1"/>
    <col min="1228" max="1469" width="8.90625" style="273"/>
    <col min="1470" max="1471" width="2.08984375" style="273" customWidth="1"/>
    <col min="1472" max="1472" width="37.453125" style="273" customWidth="1"/>
    <col min="1473" max="1473" width="6.08984375" style="273" customWidth="1"/>
    <col min="1474" max="1474" width="0.453125" style="273" customWidth="1"/>
    <col min="1475" max="1475" width="16.90625" style="273" customWidth="1"/>
    <col min="1476" max="1476" width="0.453125" style="273" customWidth="1"/>
    <col min="1477" max="1477" width="16.90625" style="273" customWidth="1"/>
    <col min="1478" max="1478" width="0.90625" style="273" customWidth="1"/>
    <col min="1479" max="1479" width="16.90625" style="273" customWidth="1"/>
    <col min="1480" max="1480" width="1" style="273" customWidth="1"/>
    <col min="1481" max="1481" width="16.90625" style="273" customWidth="1"/>
    <col min="1482" max="1482" width="4.08984375" style="273" customWidth="1"/>
    <col min="1483" max="1483" width="2.453125" style="273" customWidth="1"/>
    <col min="1484" max="1725" width="8.90625" style="273"/>
    <col min="1726" max="1727" width="2.08984375" style="273" customWidth="1"/>
    <col min="1728" max="1728" width="37.453125" style="273" customWidth="1"/>
    <col min="1729" max="1729" width="6.08984375" style="273" customWidth="1"/>
    <col min="1730" max="1730" width="0.453125" style="273" customWidth="1"/>
    <col min="1731" max="1731" width="16.90625" style="273" customWidth="1"/>
    <col min="1732" max="1732" width="0.453125" style="273" customWidth="1"/>
    <col min="1733" max="1733" width="16.90625" style="273" customWidth="1"/>
    <col min="1734" max="1734" width="0.90625" style="273" customWidth="1"/>
    <col min="1735" max="1735" width="16.90625" style="273" customWidth="1"/>
    <col min="1736" max="1736" width="1" style="273" customWidth="1"/>
    <col min="1737" max="1737" width="16.90625" style="273" customWidth="1"/>
    <col min="1738" max="1738" width="4.08984375" style="273" customWidth="1"/>
    <col min="1739" max="1739" width="2.453125" style="273" customWidth="1"/>
    <col min="1740" max="1981" width="8.90625" style="273"/>
    <col min="1982" max="1983" width="2.08984375" style="273" customWidth="1"/>
    <col min="1984" max="1984" width="37.453125" style="273" customWidth="1"/>
    <col min="1985" max="1985" width="6.08984375" style="273" customWidth="1"/>
    <col min="1986" max="1986" width="0.453125" style="273" customWidth="1"/>
    <col min="1987" max="1987" width="16.90625" style="273" customWidth="1"/>
    <col min="1988" max="1988" width="0.453125" style="273" customWidth="1"/>
    <col min="1989" max="1989" width="16.90625" style="273" customWidth="1"/>
    <col min="1990" max="1990" width="0.90625" style="273" customWidth="1"/>
    <col min="1991" max="1991" width="16.90625" style="273" customWidth="1"/>
    <col min="1992" max="1992" width="1" style="273" customWidth="1"/>
    <col min="1993" max="1993" width="16.90625" style="273" customWidth="1"/>
    <col min="1994" max="1994" width="4.08984375" style="273" customWidth="1"/>
    <col min="1995" max="1995" width="2.453125" style="273" customWidth="1"/>
    <col min="1996" max="2237" width="8.90625" style="273"/>
    <col min="2238" max="2239" width="2.08984375" style="273" customWidth="1"/>
    <col min="2240" max="2240" width="37.453125" style="273" customWidth="1"/>
    <col min="2241" max="2241" width="6.08984375" style="273" customWidth="1"/>
    <col min="2242" max="2242" width="0.453125" style="273" customWidth="1"/>
    <col min="2243" max="2243" width="16.90625" style="273" customWidth="1"/>
    <col min="2244" max="2244" width="0.453125" style="273" customWidth="1"/>
    <col min="2245" max="2245" width="16.90625" style="273" customWidth="1"/>
    <col min="2246" max="2246" width="0.90625" style="273" customWidth="1"/>
    <col min="2247" max="2247" width="16.90625" style="273" customWidth="1"/>
    <col min="2248" max="2248" width="1" style="273" customWidth="1"/>
    <col min="2249" max="2249" width="16.90625" style="273" customWidth="1"/>
    <col min="2250" max="2250" width="4.08984375" style="273" customWidth="1"/>
    <col min="2251" max="2251" width="2.453125" style="273" customWidth="1"/>
    <col min="2252" max="2493" width="8.90625" style="273"/>
    <col min="2494" max="2495" width="2.08984375" style="273" customWidth="1"/>
    <col min="2496" max="2496" width="37.453125" style="273" customWidth="1"/>
    <col min="2497" max="2497" width="6.08984375" style="273" customWidth="1"/>
    <col min="2498" max="2498" width="0.453125" style="273" customWidth="1"/>
    <col min="2499" max="2499" width="16.90625" style="273" customWidth="1"/>
    <col min="2500" max="2500" width="0.453125" style="273" customWidth="1"/>
    <col min="2501" max="2501" width="16.90625" style="273" customWidth="1"/>
    <col min="2502" max="2502" width="0.90625" style="273" customWidth="1"/>
    <col min="2503" max="2503" width="16.90625" style="273" customWidth="1"/>
    <col min="2504" max="2504" width="1" style="273" customWidth="1"/>
    <col min="2505" max="2505" width="16.90625" style="273" customWidth="1"/>
    <col min="2506" max="2506" width="4.08984375" style="273" customWidth="1"/>
    <col min="2507" max="2507" width="2.453125" style="273" customWidth="1"/>
    <col min="2508" max="2749" width="8.90625" style="273"/>
    <col min="2750" max="2751" width="2.08984375" style="273" customWidth="1"/>
    <col min="2752" max="2752" width="37.453125" style="273" customWidth="1"/>
    <col min="2753" max="2753" width="6.08984375" style="273" customWidth="1"/>
    <col min="2754" max="2754" width="0.453125" style="273" customWidth="1"/>
    <col min="2755" max="2755" width="16.90625" style="273" customWidth="1"/>
    <col min="2756" max="2756" width="0.453125" style="273" customWidth="1"/>
    <col min="2757" max="2757" width="16.90625" style="273" customWidth="1"/>
    <col min="2758" max="2758" width="0.90625" style="273" customWidth="1"/>
    <col min="2759" max="2759" width="16.90625" style="273" customWidth="1"/>
    <col min="2760" max="2760" width="1" style="273" customWidth="1"/>
    <col min="2761" max="2761" width="16.90625" style="273" customWidth="1"/>
    <col min="2762" max="2762" width="4.08984375" style="273" customWidth="1"/>
    <col min="2763" max="2763" width="2.453125" style="273" customWidth="1"/>
    <col min="2764" max="3005" width="8.90625" style="273"/>
    <col min="3006" max="3007" width="2.08984375" style="273" customWidth="1"/>
    <col min="3008" max="3008" width="37.453125" style="273" customWidth="1"/>
    <col min="3009" max="3009" width="6.08984375" style="273" customWidth="1"/>
    <col min="3010" max="3010" width="0.453125" style="273" customWidth="1"/>
    <col min="3011" max="3011" width="16.90625" style="273" customWidth="1"/>
    <col min="3012" max="3012" width="0.453125" style="273" customWidth="1"/>
    <col min="3013" max="3013" width="16.90625" style="273" customWidth="1"/>
    <col min="3014" max="3014" width="0.90625" style="273" customWidth="1"/>
    <col min="3015" max="3015" width="16.90625" style="273" customWidth="1"/>
    <col min="3016" max="3016" width="1" style="273" customWidth="1"/>
    <col min="3017" max="3017" width="16.90625" style="273" customWidth="1"/>
    <col min="3018" max="3018" width="4.08984375" style="273" customWidth="1"/>
    <col min="3019" max="3019" width="2.453125" style="273" customWidth="1"/>
    <col min="3020" max="3261" width="8.90625" style="273"/>
    <col min="3262" max="3263" width="2.08984375" style="273" customWidth="1"/>
    <col min="3264" max="3264" width="37.453125" style="273" customWidth="1"/>
    <col min="3265" max="3265" width="6.08984375" style="273" customWidth="1"/>
    <col min="3266" max="3266" width="0.453125" style="273" customWidth="1"/>
    <col min="3267" max="3267" width="16.90625" style="273" customWidth="1"/>
    <col min="3268" max="3268" width="0.453125" style="273" customWidth="1"/>
    <col min="3269" max="3269" width="16.90625" style="273" customWidth="1"/>
    <col min="3270" max="3270" width="0.90625" style="273" customWidth="1"/>
    <col min="3271" max="3271" width="16.90625" style="273" customWidth="1"/>
    <col min="3272" max="3272" width="1" style="273" customWidth="1"/>
    <col min="3273" max="3273" width="16.90625" style="273" customWidth="1"/>
    <col min="3274" max="3274" width="4.08984375" style="273" customWidth="1"/>
    <col min="3275" max="3275" width="2.453125" style="273" customWidth="1"/>
    <col min="3276" max="3517" width="8.90625" style="273"/>
    <col min="3518" max="3519" width="2.08984375" style="273" customWidth="1"/>
    <col min="3520" max="3520" width="37.453125" style="273" customWidth="1"/>
    <col min="3521" max="3521" width="6.08984375" style="273" customWidth="1"/>
    <col min="3522" max="3522" width="0.453125" style="273" customWidth="1"/>
    <col min="3523" max="3523" width="16.90625" style="273" customWidth="1"/>
    <col min="3524" max="3524" width="0.453125" style="273" customWidth="1"/>
    <col min="3525" max="3525" width="16.90625" style="273" customWidth="1"/>
    <col min="3526" max="3526" width="0.90625" style="273" customWidth="1"/>
    <col min="3527" max="3527" width="16.90625" style="273" customWidth="1"/>
    <col min="3528" max="3528" width="1" style="273" customWidth="1"/>
    <col min="3529" max="3529" width="16.90625" style="273" customWidth="1"/>
    <col min="3530" max="3530" width="4.08984375" style="273" customWidth="1"/>
    <col min="3531" max="3531" width="2.453125" style="273" customWidth="1"/>
    <col min="3532" max="3773" width="8.90625" style="273"/>
    <col min="3774" max="3775" width="2.08984375" style="273" customWidth="1"/>
    <col min="3776" max="3776" width="37.453125" style="273" customWidth="1"/>
    <col min="3777" max="3777" width="6.08984375" style="273" customWidth="1"/>
    <col min="3778" max="3778" width="0.453125" style="273" customWidth="1"/>
    <col min="3779" max="3779" width="16.90625" style="273" customWidth="1"/>
    <col min="3780" max="3780" width="0.453125" style="273" customWidth="1"/>
    <col min="3781" max="3781" width="16.90625" style="273" customWidth="1"/>
    <col min="3782" max="3782" width="0.90625" style="273" customWidth="1"/>
    <col min="3783" max="3783" width="16.90625" style="273" customWidth="1"/>
    <col min="3784" max="3784" width="1" style="273" customWidth="1"/>
    <col min="3785" max="3785" width="16.90625" style="273" customWidth="1"/>
    <col min="3786" max="3786" width="4.08984375" style="273" customWidth="1"/>
    <col min="3787" max="3787" width="2.453125" style="273" customWidth="1"/>
    <col min="3788" max="4029" width="8.90625" style="273"/>
    <col min="4030" max="4031" width="2.08984375" style="273" customWidth="1"/>
    <col min="4032" max="4032" width="37.453125" style="273" customWidth="1"/>
    <col min="4033" max="4033" width="6.08984375" style="273" customWidth="1"/>
    <col min="4034" max="4034" width="0.453125" style="273" customWidth="1"/>
    <col min="4035" max="4035" width="16.90625" style="273" customWidth="1"/>
    <col min="4036" max="4036" width="0.453125" style="273" customWidth="1"/>
    <col min="4037" max="4037" width="16.90625" style="273" customWidth="1"/>
    <col min="4038" max="4038" width="0.90625" style="273" customWidth="1"/>
    <col min="4039" max="4039" width="16.90625" style="273" customWidth="1"/>
    <col min="4040" max="4040" width="1" style="273" customWidth="1"/>
    <col min="4041" max="4041" width="16.90625" style="273" customWidth="1"/>
    <col min="4042" max="4042" width="4.08984375" style="273" customWidth="1"/>
    <col min="4043" max="4043" width="2.453125" style="273" customWidth="1"/>
    <col min="4044" max="4285" width="8.90625" style="273"/>
    <col min="4286" max="4287" width="2.08984375" style="273" customWidth="1"/>
    <col min="4288" max="4288" width="37.453125" style="273" customWidth="1"/>
    <col min="4289" max="4289" width="6.08984375" style="273" customWidth="1"/>
    <col min="4290" max="4290" width="0.453125" style="273" customWidth="1"/>
    <col min="4291" max="4291" width="16.90625" style="273" customWidth="1"/>
    <col min="4292" max="4292" width="0.453125" style="273" customWidth="1"/>
    <col min="4293" max="4293" width="16.90625" style="273" customWidth="1"/>
    <col min="4294" max="4294" width="0.90625" style="273" customWidth="1"/>
    <col min="4295" max="4295" width="16.90625" style="273" customWidth="1"/>
    <col min="4296" max="4296" width="1" style="273" customWidth="1"/>
    <col min="4297" max="4297" width="16.90625" style="273" customWidth="1"/>
    <col min="4298" max="4298" width="4.08984375" style="273" customWidth="1"/>
    <col min="4299" max="4299" width="2.453125" style="273" customWidth="1"/>
    <col min="4300" max="4541" width="8.90625" style="273"/>
    <col min="4542" max="4543" width="2.08984375" style="273" customWidth="1"/>
    <col min="4544" max="4544" width="37.453125" style="273" customWidth="1"/>
    <col min="4545" max="4545" width="6.08984375" style="273" customWidth="1"/>
    <col min="4546" max="4546" width="0.453125" style="273" customWidth="1"/>
    <col min="4547" max="4547" width="16.90625" style="273" customWidth="1"/>
    <col min="4548" max="4548" width="0.453125" style="273" customWidth="1"/>
    <col min="4549" max="4549" width="16.90625" style="273" customWidth="1"/>
    <col min="4550" max="4550" width="0.90625" style="273" customWidth="1"/>
    <col min="4551" max="4551" width="16.90625" style="273" customWidth="1"/>
    <col min="4552" max="4552" width="1" style="273" customWidth="1"/>
    <col min="4553" max="4553" width="16.90625" style="273" customWidth="1"/>
    <col min="4554" max="4554" width="4.08984375" style="273" customWidth="1"/>
    <col min="4555" max="4555" width="2.453125" style="273" customWidth="1"/>
    <col min="4556" max="4797" width="8.90625" style="273"/>
    <col min="4798" max="4799" width="2.08984375" style="273" customWidth="1"/>
    <col min="4800" max="4800" width="37.453125" style="273" customWidth="1"/>
    <col min="4801" max="4801" width="6.08984375" style="273" customWidth="1"/>
    <col min="4802" max="4802" width="0.453125" style="273" customWidth="1"/>
    <col min="4803" max="4803" width="16.90625" style="273" customWidth="1"/>
    <col min="4804" max="4804" width="0.453125" style="273" customWidth="1"/>
    <col min="4805" max="4805" width="16.90625" style="273" customWidth="1"/>
    <col min="4806" max="4806" width="0.90625" style="273" customWidth="1"/>
    <col min="4807" max="4807" width="16.90625" style="273" customWidth="1"/>
    <col min="4808" max="4808" width="1" style="273" customWidth="1"/>
    <col min="4809" max="4809" width="16.90625" style="273" customWidth="1"/>
    <col min="4810" max="4810" width="4.08984375" style="273" customWidth="1"/>
    <col min="4811" max="4811" width="2.453125" style="273" customWidth="1"/>
    <col min="4812" max="5053" width="8.90625" style="273"/>
    <col min="5054" max="5055" width="2.08984375" style="273" customWidth="1"/>
    <col min="5056" max="5056" width="37.453125" style="273" customWidth="1"/>
    <col min="5057" max="5057" width="6.08984375" style="273" customWidth="1"/>
    <col min="5058" max="5058" width="0.453125" style="273" customWidth="1"/>
    <col min="5059" max="5059" width="16.90625" style="273" customWidth="1"/>
    <col min="5060" max="5060" width="0.453125" style="273" customWidth="1"/>
    <col min="5061" max="5061" width="16.90625" style="273" customWidth="1"/>
    <col min="5062" max="5062" width="0.90625" style="273" customWidth="1"/>
    <col min="5063" max="5063" width="16.90625" style="273" customWidth="1"/>
    <col min="5064" max="5064" width="1" style="273" customWidth="1"/>
    <col min="5065" max="5065" width="16.90625" style="273" customWidth="1"/>
    <col min="5066" max="5066" width="4.08984375" style="273" customWidth="1"/>
    <col min="5067" max="5067" width="2.453125" style="273" customWidth="1"/>
    <col min="5068" max="5309" width="8.90625" style="273"/>
    <col min="5310" max="5311" width="2.08984375" style="273" customWidth="1"/>
    <col min="5312" max="5312" width="37.453125" style="273" customWidth="1"/>
    <col min="5313" max="5313" width="6.08984375" style="273" customWidth="1"/>
    <col min="5314" max="5314" width="0.453125" style="273" customWidth="1"/>
    <col min="5315" max="5315" width="16.90625" style="273" customWidth="1"/>
    <col min="5316" max="5316" width="0.453125" style="273" customWidth="1"/>
    <col min="5317" max="5317" width="16.90625" style="273" customWidth="1"/>
    <col min="5318" max="5318" width="0.90625" style="273" customWidth="1"/>
    <col min="5319" max="5319" width="16.90625" style="273" customWidth="1"/>
    <col min="5320" max="5320" width="1" style="273" customWidth="1"/>
    <col min="5321" max="5321" width="16.90625" style="273" customWidth="1"/>
    <col min="5322" max="5322" width="4.08984375" style="273" customWidth="1"/>
    <col min="5323" max="5323" width="2.453125" style="273" customWidth="1"/>
    <col min="5324" max="5565" width="8.90625" style="273"/>
    <col min="5566" max="5567" width="2.08984375" style="273" customWidth="1"/>
    <col min="5568" max="5568" width="37.453125" style="273" customWidth="1"/>
    <col min="5569" max="5569" width="6.08984375" style="273" customWidth="1"/>
    <col min="5570" max="5570" width="0.453125" style="273" customWidth="1"/>
    <col min="5571" max="5571" width="16.90625" style="273" customWidth="1"/>
    <col min="5572" max="5572" width="0.453125" style="273" customWidth="1"/>
    <col min="5573" max="5573" width="16.90625" style="273" customWidth="1"/>
    <col min="5574" max="5574" width="0.90625" style="273" customWidth="1"/>
    <col min="5575" max="5575" width="16.90625" style="273" customWidth="1"/>
    <col min="5576" max="5576" width="1" style="273" customWidth="1"/>
    <col min="5577" max="5577" width="16.90625" style="273" customWidth="1"/>
    <col min="5578" max="5578" width="4.08984375" style="273" customWidth="1"/>
    <col min="5579" max="5579" width="2.453125" style="273" customWidth="1"/>
    <col min="5580" max="5821" width="8.90625" style="273"/>
    <col min="5822" max="5823" width="2.08984375" style="273" customWidth="1"/>
    <col min="5824" max="5824" width="37.453125" style="273" customWidth="1"/>
    <col min="5825" max="5825" width="6.08984375" style="273" customWidth="1"/>
    <col min="5826" max="5826" width="0.453125" style="273" customWidth="1"/>
    <col min="5827" max="5827" width="16.90625" style="273" customWidth="1"/>
    <col min="5828" max="5828" width="0.453125" style="273" customWidth="1"/>
    <col min="5829" max="5829" width="16.90625" style="273" customWidth="1"/>
    <col min="5830" max="5830" width="0.90625" style="273" customWidth="1"/>
    <col min="5831" max="5831" width="16.90625" style="273" customWidth="1"/>
    <col min="5832" max="5832" width="1" style="273" customWidth="1"/>
    <col min="5833" max="5833" width="16.90625" style="273" customWidth="1"/>
    <col min="5834" max="5834" width="4.08984375" style="273" customWidth="1"/>
    <col min="5835" max="5835" width="2.453125" style="273" customWidth="1"/>
    <col min="5836" max="6077" width="8.90625" style="273"/>
    <col min="6078" max="6079" width="2.08984375" style="273" customWidth="1"/>
    <col min="6080" max="6080" width="37.453125" style="273" customWidth="1"/>
    <col min="6081" max="6081" width="6.08984375" style="273" customWidth="1"/>
    <col min="6082" max="6082" width="0.453125" style="273" customWidth="1"/>
    <col min="6083" max="6083" width="16.90625" style="273" customWidth="1"/>
    <col min="6084" max="6084" width="0.453125" style="273" customWidth="1"/>
    <col min="6085" max="6085" width="16.90625" style="273" customWidth="1"/>
    <col min="6086" max="6086" width="0.90625" style="273" customWidth="1"/>
    <col min="6087" max="6087" width="16.90625" style="273" customWidth="1"/>
    <col min="6088" max="6088" width="1" style="273" customWidth="1"/>
    <col min="6089" max="6089" width="16.90625" style="273" customWidth="1"/>
    <col min="6090" max="6090" width="4.08984375" style="273" customWidth="1"/>
    <col min="6091" max="6091" width="2.453125" style="273" customWidth="1"/>
    <col min="6092" max="6333" width="8.90625" style="273"/>
    <col min="6334" max="6335" width="2.08984375" style="273" customWidth="1"/>
    <col min="6336" max="6336" width="37.453125" style="273" customWidth="1"/>
    <col min="6337" max="6337" width="6.08984375" style="273" customWidth="1"/>
    <col min="6338" max="6338" width="0.453125" style="273" customWidth="1"/>
    <col min="6339" max="6339" width="16.90625" style="273" customWidth="1"/>
    <col min="6340" max="6340" width="0.453125" style="273" customWidth="1"/>
    <col min="6341" max="6341" width="16.90625" style="273" customWidth="1"/>
    <col min="6342" max="6342" width="0.90625" style="273" customWidth="1"/>
    <col min="6343" max="6343" width="16.90625" style="273" customWidth="1"/>
    <col min="6344" max="6344" width="1" style="273" customWidth="1"/>
    <col min="6345" max="6345" width="16.90625" style="273" customWidth="1"/>
    <col min="6346" max="6346" width="4.08984375" style="273" customWidth="1"/>
    <col min="6347" max="6347" width="2.453125" style="273" customWidth="1"/>
    <col min="6348" max="6589" width="8.90625" style="273"/>
    <col min="6590" max="6591" width="2.08984375" style="273" customWidth="1"/>
    <col min="6592" max="6592" width="37.453125" style="273" customWidth="1"/>
    <col min="6593" max="6593" width="6.08984375" style="273" customWidth="1"/>
    <col min="6594" max="6594" width="0.453125" style="273" customWidth="1"/>
    <col min="6595" max="6595" width="16.90625" style="273" customWidth="1"/>
    <col min="6596" max="6596" width="0.453125" style="273" customWidth="1"/>
    <col min="6597" max="6597" width="16.90625" style="273" customWidth="1"/>
    <col min="6598" max="6598" width="0.90625" style="273" customWidth="1"/>
    <col min="6599" max="6599" width="16.90625" style="273" customWidth="1"/>
    <col min="6600" max="6600" width="1" style="273" customWidth="1"/>
    <col min="6601" max="6601" width="16.90625" style="273" customWidth="1"/>
    <col min="6602" max="6602" width="4.08984375" style="273" customWidth="1"/>
    <col min="6603" max="6603" width="2.453125" style="273" customWidth="1"/>
    <col min="6604" max="6845" width="8.90625" style="273"/>
    <col min="6846" max="6847" width="2.08984375" style="273" customWidth="1"/>
    <col min="6848" max="6848" width="37.453125" style="273" customWidth="1"/>
    <col min="6849" max="6849" width="6.08984375" style="273" customWidth="1"/>
    <col min="6850" max="6850" width="0.453125" style="273" customWidth="1"/>
    <col min="6851" max="6851" width="16.90625" style="273" customWidth="1"/>
    <col min="6852" max="6852" width="0.453125" style="273" customWidth="1"/>
    <col min="6853" max="6853" width="16.90625" style="273" customWidth="1"/>
    <col min="6854" max="6854" width="0.90625" style="273" customWidth="1"/>
    <col min="6855" max="6855" width="16.90625" style="273" customWidth="1"/>
    <col min="6856" max="6856" width="1" style="273" customWidth="1"/>
    <col min="6857" max="6857" width="16.90625" style="273" customWidth="1"/>
    <col min="6858" max="6858" width="4.08984375" style="273" customWidth="1"/>
    <col min="6859" max="6859" width="2.453125" style="273" customWidth="1"/>
    <col min="6860" max="7101" width="8.90625" style="273"/>
    <col min="7102" max="7103" width="2.08984375" style="273" customWidth="1"/>
    <col min="7104" max="7104" width="37.453125" style="273" customWidth="1"/>
    <col min="7105" max="7105" width="6.08984375" style="273" customWidth="1"/>
    <col min="7106" max="7106" width="0.453125" style="273" customWidth="1"/>
    <col min="7107" max="7107" width="16.90625" style="273" customWidth="1"/>
    <col min="7108" max="7108" width="0.453125" style="273" customWidth="1"/>
    <col min="7109" max="7109" width="16.90625" style="273" customWidth="1"/>
    <col min="7110" max="7110" width="0.90625" style="273" customWidth="1"/>
    <col min="7111" max="7111" width="16.90625" style="273" customWidth="1"/>
    <col min="7112" max="7112" width="1" style="273" customWidth="1"/>
    <col min="7113" max="7113" width="16.90625" style="273" customWidth="1"/>
    <col min="7114" max="7114" width="4.08984375" style="273" customWidth="1"/>
    <col min="7115" max="7115" width="2.453125" style="273" customWidth="1"/>
    <col min="7116" max="7357" width="8.90625" style="273"/>
    <col min="7358" max="7359" width="2.08984375" style="273" customWidth="1"/>
    <col min="7360" max="7360" width="37.453125" style="273" customWidth="1"/>
    <col min="7361" max="7361" width="6.08984375" style="273" customWidth="1"/>
    <col min="7362" max="7362" width="0.453125" style="273" customWidth="1"/>
    <col min="7363" max="7363" width="16.90625" style="273" customWidth="1"/>
    <col min="7364" max="7364" width="0.453125" style="273" customWidth="1"/>
    <col min="7365" max="7365" width="16.90625" style="273" customWidth="1"/>
    <col min="7366" max="7366" width="0.90625" style="273" customWidth="1"/>
    <col min="7367" max="7367" width="16.90625" style="273" customWidth="1"/>
    <col min="7368" max="7368" width="1" style="273" customWidth="1"/>
    <col min="7369" max="7369" width="16.90625" style="273" customWidth="1"/>
    <col min="7370" max="7370" width="4.08984375" style="273" customWidth="1"/>
    <col min="7371" max="7371" width="2.453125" style="273" customWidth="1"/>
    <col min="7372" max="7613" width="8.90625" style="273"/>
    <col min="7614" max="7615" width="2.08984375" style="273" customWidth="1"/>
    <col min="7616" max="7616" width="37.453125" style="273" customWidth="1"/>
    <col min="7617" max="7617" width="6.08984375" style="273" customWidth="1"/>
    <col min="7618" max="7618" width="0.453125" style="273" customWidth="1"/>
    <col min="7619" max="7619" width="16.90625" style="273" customWidth="1"/>
    <col min="7620" max="7620" width="0.453125" style="273" customWidth="1"/>
    <col min="7621" max="7621" width="16.90625" style="273" customWidth="1"/>
    <col min="7622" max="7622" width="0.90625" style="273" customWidth="1"/>
    <col min="7623" max="7623" width="16.90625" style="273" customWidth="1"/>
    <col min="7624" max="7624" width="1" style="273" customWidth="1"/>
    <col min="7625" max="7625" width="16.90625" style="273" customWidth="1"/>
    <col min="7626" max="7626" width="4.08984375" style="273" customWidth="1"/>
    <col min="7627" max="7627" width="2.453125" style="273" customWidth="1"/>
    <col min="7628" max="7869" width="8.90625" style="273"/>
    <col min="7870" max="7871" width="2.08984375" style="273" customWidth="1"/>
    <col min="7872" max="7872" width="37.453125" style="273" customWidth="1"/>
    <col min="7873" max="7873" width="6.08984375" style="273" customWidth="1"/>
    <col min="7874" max="7874" width="0.453125" style="273" customWidth="1"/>
    <col min="7875" max="7875" width="16.90625" style="273" customWidth="1"/>
    <col min="7876" max="7876" width="0.453125" style="273" customWidth="1"/>
    <col min="7877" max="7877" width="16.90625" style="273" customWidth="1"/>
    <col min="7878" max="7878" width="0.90625" style="273" customWidth="1"/>
    <col min="7879" max="7879" width="16.90625" style="273" customWidth="1"/>
    <col min="7880" max="7880" width="1" style="273" customWidth="1"/>
    <col min="7881" max="7881" width="16.90625" style="273" customWidth="1"/>
    <col min="7882" max="7882" width="4.08984375" style="273" customWidth="1"/>
    <col min="7883" max="7883" width="2.453125" style="273" customWidth="1"/>
    <col min="7884" max="8125" width="8.90625" style="273"/>
    <col min="8126" max="8127" width="2.08984375" style="273" customWidth="1"/>
    <col min="8128" max="8128" width="37.453125" style="273" customWidth="1"/>
    <col min="8129" max="8129" width="6.08984375" style="273" customWidth="1"/>
    <col min="8130" max="8130" width="0.453125" style="273" customWidth="1"/>
    <col min="8131" max="8131" width="16.90625" style="273" customWidth="1"/>
    <col min="8132" max="8132" width="0.453125" style="273" customWidth="1"/>
    <col min="8133" max="8133" width="16.90625" style="273" customWidth="1"/>
    <col min="8134" max="8134" width="0.90625" style="273" customWidth="1"/>
    <col min="8135" max="8135" width="16.90625" style="273" customWidth="1"/>
    <col min="8136" max="8136" width="1" style="273" customWidth="1"/>
    <col min="8137" max="8137" width="16.90625" style="273" customWidth="1"/>
    <col min="8138" max="8138" width="4.08984375" style="273" customWidth="1"/>
    <col min="8139" max="8139" width="2.453125" style="273" customWidth="1"/>
    <col min="8140" max="8381" width="8.90625" style="273"/>
    <col min="8382" max="8383" width="2.08984375" style="273" customWidth="1"/>
    <col min="8384" max="8384" width="37.453125" style="273" customWidth="1"/>
    <col min="8385" max="8385" width="6.08984375" style="273" customWidth="1"/>
    <col min="8386" max="8386" width="0.453125" style="273" customWidth="1"/>
    <col min="8387" max="8387" width="16.90625" style="273" customWidth="1"/>
    <col min="8388" max="8388" width="0.453125" style="273" customWidth="1"/>
    <col min="8389" max="8389" width="16.90625" style="273" customWidth="1"/>
    <col min="8390" max="8390" width="0.90625" style="273" customWidth="1"/>
    <col min="8391" max="8391" width="16.90625" style="273" customWidth="1"/>
    <col min="8392" max="8392" width="1" style="273" customWidth="1"/>
    <col min="8393" max="8393" width="16.90625" style="273" customWidth="1"/>
    <col min="8394" max="8394" width="4.08984375" style="273" customWidth="1"/>
    <col min="8395" max="8395" width="2.453125" style="273" customWidth="1"/>
    <col min="8396" max="8637" width="8.90625" style="273"/>
    <col min="8638" max="8639" width="2.08984375" style="273" customWidth="1"/>
    <col min="8640" max="8640" width="37.453125" style="273" customWidth="1"/>
    <col min="8641" max="8641" width="6.08984375" style="273" customWidth="1"/>
    <col min="8642" max="8642" width="0.453125" style="273" customWidth="1"/>
    <col min="8643" max="8643" width="16.90625" style="273" customWidth="1"/>
    <col min="8644" max="8644" width="0.453125" style="273" customWidth="1"/>
    <col min="8645" max="8645" width="16.90625" style="273" customWidth="1"/>
    <col min="8646" max="8646" width="0.90625" style="273" customWidth="1"/>
    <col min="8647" max="8647" width="16.90625" style="273" customWidth="1"/>
    <col min="8648" max="8648" width="1" style="273" customWidth="1"/>
    <col min="8649" max="8649" width="16.90625" style="273" customWidth="1"/>
    <col min="8650" max="8650" width="4.08984375" style="273" customWidth="1"/>
    <col min="8651" max="8651" width="2.453125" style="273" customWidth="1"/>
    <col min="8652" max="8893" width="8.90625" style="273"/>
    <col min="8894" max="8895" width="2.08984375" style="273" customWidth="1"/>
    <col min="8896" max="8896" width="37.453125" style="273" customWidth="1"/>
    <col min="8897" max="8897" width="6.08984375" style="273" customWidth="1"/>
    <col min="8898" max="8898" width="0.453125" style="273" customWidth="1"/>
    <col min="8899" max="8899" width="16.90625" style="273" customWidth="1"/>
    <col min="8900" max="8900" width="0.453125" style="273" customWidth="1"/>
    <col min="8901" max="8901" width="16.90625" style="273" customWidth="1"/>
    <col min="8902" max="8902" width="0.90625" style="273" customWidth="1"/>
    <col min="8903" max="8903" width="16.90625" style="273" customWidth="1"/>
    <col min="8904" max="8904" width="1" style="273" customWidth="1"/>
    <col min="8905" max="8905" width="16.90625" style="273" customWidth="1"/>
    <col min="8906" max="8906" width="4.08984375" style="273" customWidth="1"/>
    <col min="8907" max="8907" width="2.453125" style="273" customWidth="1"/>
    <col min="8908" max="9149" width="8.90625" style="273"/>
    <col min="9150" max="9151" width="2.08984375" style="273" customWidth="1"/>
    <col min="9152" max="9152" width="37.453125" style="273" customWidth="1"/>
    <col min="9153" max="9153" width="6.08984375" style="273" customWidth="1"/>
    <col min="9154" max="9154" width="0.453125" style="273" customWidth="1"/>
    <col min="9155" max="9155" width="16.90625" style="273" customWidth="1"/>
    <col min="9156" max="9156" width="0.453125" style="273" customWidth="1"/>
    <col min="9157" max="9157" width="16.90625" style="273" customWidth="1"/>
    <col min="9158" max="9158" width="0.90625" style="273" customWidth="1"/>
    <col min="9159" max="9159" width="16.90625" style="273" customWidth="1"/>
    <col min="9160" max="9160" width="1" style="273" customWidth="1"/>
    <col min="9161" max="9161" width="16.90625" style="273" customWidth="1"/>
    <col min="9162" max="9162" width="4.08984375" style="273" customWidth="1"/>
    <col min="9163" max="9163" width="2.453125" style="273" customWidth="1"/>
    <col min="9164" max="9405" width="8.90625" style="273"/>
    <col min="9406" max="9407" width="2.08984375" style="273" customWidth="1"/>
    <col min="9408" max="9408" width="37.453125" style="273" customWidth="1"/>
    <col min="9409" max="9409" width="6.08984375" style="273" customWidth="1"/>
    <col min="9410" max="9410" width="0.453125" style="273" customWidth="1"/>
    <col min="9411" max="9411" width="16.90625" style="273" customWidth="1"/>
    <col min="9412" max="9412" width="0.453125" style="273" customWidth="1"/>
    <col min="9413" max="9413" width="16.90625" style="273" customWidth="1"/>
    <col min="9414" max="9414" width="0.90625" style="273" customWidth="1"/>
    <col min="9415" max="9415" width="16.90625" style="273" customWidth="1"/>
    <col min="9416" max="9416" width="1" style="273" customWidth="1"/>
    <col min="9417" max="9417" width="16.90625" style="273" customWidth="1"/>
    <col min="9418" max="9418" width="4.08984375" style="273" customWidth="1"/>
    <col min="9419" max="9419" width="2.453125" style="273" customWidth="1"/>
    <col min="9420" max="9661" width="8.90625" style="273"/>
    <col min="9662" max="9663" width="2.08984375" style="273" customWidth="1"/>
    <col min="9664" max="9664" width="37.453125" style="273" customWidth="1"/>
    <col min="9665" max="9665" width="6.08984375" style="273" customWidth="1"/>
    <col min="9666" max="9666" width="0.453125" style="273" customWidth="1"/>
    <col min="9667" max="9667" width="16.90625" style="273" customWidth="1"/>
    <col min="9668" max="9668" width="0.453125" style="273" customWidth="1"/>
    <col min="9669" max="9669" width="16.90625" style="273" customWidth="1"/>
    <col min="9670" max="9670" width="0.90625" style="273" customWidth="1"/>
    <col min="9671" max="9671" width="16.90625" style="273" customWidth="1"/>
    <col min="9672" max="9672" width="1" style="273" customWidth="1"/>
    <col min="9673" max="9673" width="16.90625" style="273" customWidth="1"/>
    <col min="9674" max="9674" width="4.08984375" style="273" customWidth="1"/>
    <col min="9675" max="9675" width="2.453125" style="273" customWidth="1"/>
    <col min="9676" max="9917" width="8.90625" style="273"/>
    <col min="9918" max="9919" width="2.08984375" style="273" customWidth="1"/>
    <col min="9920" max="9920" width="37.453125" style="273" customWidth="1"/>
    <col min="9921" max="9921" width="6.08984375" style="273" customWidth="1"/>
    <col min="9922" max="9922" width="0.453125" style="273" customWidth="1"/>
    <col min="9923" max="9923" width="16.90625" style="273" customWidth="1"/>
    <col min="9924" max="9924" width="0.453125" style="273" customWidth="1"/>
    <col min="9925" max="9925" width="16.90625" style="273" customWidth="1"/>
    <col min="9926" max="9926" width="0.90625" style="273" customWidth="1"/>
    <col min="9927" max="9927" width="16.90625" style="273" customWidth="1"/>
    <col min="9928" max="9928" width="1" style="273" customWidth="1"/>
    <col min="9929" max="9929" width="16.90625" style="273" customWidth="1"/>
    <col min="9930" max="9930" width="4.08984375" style="273" customWidth="1"/>
    <col min="9931" max="9931" width="2.453125" style="273" customWidth="1"/>
    <col min="9932" max="10173" width="8.90625" style="273"/>
    <col min="10174" max="10175" width="2.08984375" style="273" customWidth="1"/>
    <col min="10176" max="10176" width="37.453125" style="273" customWidth="1"/>
    <col min="10177" max="10177" width="6.08984375" style="273" customWidth="1"/>
    <col min="10178" max="10178" width="0.453125" style="273" customWidth="1"/>
    <col min="10179" max="10179" width="16.90625" style="273" customWidth="1"/>
    <col min="10180" max="10180" width="0.453125" style="273" customWidth="1"/>
    <col min="10181" max="10181" width="16.90625" style="273" customWidth="1"/>
    <col min="10182" max="10182" width="0.90625" style="273" customWidth="1"/>
    <col min="10183" max="10183" width="16.90625" style="273" customWidth="1"/>
    <col min="10184" max="10184" width="1" style="273" customWidth="1"/>
    <col min="10185" max="10185" width="16.90625" style="273" customWidth="1"/>
    <col min="10186" max="10186" width="4.08984375" style="273" customWidth="1"/>
    <col min="10187" max="10187" width="2.453125" style="273" customWidth="1"/>
    <col min="10188" max="10429" width="8.90625" style="273"/>
    <col min="10430" max="10431" width="2.08984375" style="273" customWidth="1"/>
    <col min="10432" max="10432" width="37.453125" style="273" customWidth="1"/>
    <col min="10433" max="10433" width="6.08984375" style="273" customWidth="1"/>
    <col min="10434" max="10434" width="0.453125" style="273" customWidth="1"/>
    <col min="10435" max="10435" width="16.90625" style="273" customWidth="1"/>
    <col min="10436" max="10436" width="0.453125" style="273" customWidth="1"/>
    <col min="10437" max="10437" width="16.90625" style="273" customWidth="1"/>
    <col min="10438" max="10438" width="0.90625" style="273" customWidth="1"/>
    <col min="10439" max="10439" width="16.90625" style="273" customWidth="1"/>
    <col min="10440" max="10440" width="1" style="273" customWidth="1"/>
    <col min="10441" max="10441" width="16.90625" style="273" customWidth="1"/>
    <col min="10442" max="10442" width="4.08984375" style="273" customWidth="1"/>
    <col min="10443" max="10443" width="2.453125" style="273" customWidth="1"/>
    <col min="10444" max="10685" width="8.90625" style="273"/>
    <col min="10686" max="10687" width="2.08984375" style="273" customWidth="1"/>
    <col min="10688" max="10688" width="37.453125" style="273" customWidth="1"/>
    <col min="10689" max="10689" width="6.08984375" style="273" customWidth="1"/>
    <col min="10690" max="10690" width="0.453125" style="273" customWidth="1"/>
    <col min="10691" max="10691" width="16.90625" style="273" customWidth="1"/>
    <col min="10692" max="10692" width="0.453125" style="273" customWidth="1"/>
    <col min="10693" max="10693" width="16.90625" style="273" customWidth="1"/>
    <col min="10694" max="10694" width="0.90625" style="273" customWidth="1"/>
    <col min="10695" max="10695" width="16.90625" style="273" customWidth="1"/>
    <col min="10696" max="10696" width="1" style="273" customWidth="1"/>
    <col min="10697" max="10697" width="16.90625" style="273" customWidth="1"/>
    <col min="10698" max="10698" width="4.08984375" style="273" customWidth="1"/>
    <col min="10699" max="10699" width="2.453125" style="273" customWidth="1"/>
    <col min="10700" max="10941" width="8.90625" style="273"/>
    <col min="10942" max="10943" width="2.08984375" style="273" customWidth="1"/>
    <col min="10944" max="10944" width="37.453125" style="273" customWidth="1"/>
    <col min="10945" max="10945" width="6.08984375" style="273" customWidth="1"/>
    <col min="10946" max="10946" width="0.453125" style="273" customWidth="1"/>
    <col min="10947" max="10947" width="16.90625" style="273" customWidth="1"/>
    <col min="10948" max="10948" width="0.453125" style="273" customWidth="1"/>
    <col min="10949" max="10949" width="16.90625" style="273" customWidth="1"/>
    <col min="10950" max="10950" width="0.90625" style="273" customWidth="1"/>
    <col min="10951" max="10951" width="16.90625" style="273" customWidth="1"/>
    <col min="10952" max="10952" width="1" style="273" customWidth="1"/>
    <col min="10953" max="10953" width="16.90625" style="273" customWidth="1"/>
    <col min="10954" max="10954" width="4.08984375" style="273" customWidth="1"/>
    <col min="10955" max="10955" width="2.453125" style="273" customWidth="1"/>
    <col min="10956" max="11197" width="8.90625" style="273"/>
    <col min="11198" max="11199" width="2.08984375" style="273" customWidth="1"/>
    <col min="11200" max="11200" width="37.453125" style="273" customWidth="1"/>
    <col min="11201" max="11201" width="6.08984375" style="273" customWidth="1"/>
    <col min="11202" max="11202" width="0.453125" style="273" customWidth="1"/>
    <col min="11203" max="11203" width="16.90625" style="273" customWidth="1"/>
    <col min="11204" max="11204" width="0.453125" style="273" customWidth="1"/>
    <col min="11205" max="11205" width="16.90625" style="273" customWidth="1"/>
    <col min="11206" max="11206" width="0.90625" style="273" customWidth="1"/>
    <col min="11207" max="11207" width="16.90625" style="273" customWidth="1"/>
    <col min="11208" max="11208" width="1" style="273" customWidth="1"/>
    <col min="11209" max="11209" width="16.90625" style="273" customWidth="1"/>
    <col min="11210" max="11210" width="4.08984375" style="273" customWidth="1"/>
    <col min="11211" max="11211" width="2.453125" style="273" customWidth="1"/>
    <col min="11212" max="11453" width="8.90625" style="273"/>
    <col min="11454" max="11455" width="2.08984375" style="273" customWidth="1"/>
    <col min="11456" max="11456" width="37.453125" style="273" customWidth="1"/>
    <col min="11457" max="11457" width="6.08984375" style="273" customWidth="1"/>
    <col min="11458" max="11458" width="0.453125" style="273" customWidth="1"/>
    <col min="11459" max="11459" width="16.90625" style="273" customWidth="1"/>
    <col min="11460" max="11460" width="0.453125" style="273" customWidth="1"/>
    <col min="11461" max="11461" width="16.90625" style="273" customWidth="1"/>
    <col min="11462" max="11462" width="0.90625" style="273" customWidth="1"/>
    <col min="11463" max="11463" width="16.90625" style="273" customWidth="1"/>
    <col min="11464" max="11464" width="1" style="273" customWidth="1"/>
    <col min="11465" max="11465" width="16.90625" style="273" customWidth="1"/>
    <col min="11466" max="11466" width="4.08984375" style="273" customWidth="1"/>
    <col min="11467" max="11467" width="2.453125" style="273" customWidth="1"/>
    <col min="11468" max="11709" width="8.90625" style="273"/>
    <col min="11710" max="11711" width="2.08984375" style="273" customWidth="1"/>
    <col min="11712" max="11712" width="37.453125" style="273" customWidth="1"/>
    <col min="11713" max="11713" width="6.08984375" style="273" customWidth="1"/>
    <col min="11714" max="11714" width="0.453125" style="273" customWidth="1"/>
    <col min="11715" max="11715" width="16.90625" style="273" customWidth="1"/>
    <col min="11716" max="11716" width="0.453125" style="273" customWidth="1"/>
    <col min="11717" max="11717" width="16.90625" style="273" customWidth="1"/>
    <col min="11718" max="11718" width="0.90625" style="273" customWidth="1"/>
    <col min="11719" max="11719" width="16.90625" style="273" customWidth="1"/>
    <col min="11720" max="11720" width="1" style="273" customWidth="1"/>
    <col min="11721" max="11721" width="16.90625" style="273" customWidth="1"/>
    <col min="11722" max="11722" width="4.08984375" style="273" customWidth="1"/>
    <col min="11723" max="11723" width="2.453125" style="273" customWidth="1"/>
    <col min="11724" max="11965" width="8.90625" style="273"/>
    <col min="11966" max="11967" width="2.08984375" style="273" customWidth="1"/>
    <col min="11968" max="11968" width="37.453125" style="273" customWidth="1"/>
    <col min="11969" max="11969" width="6.08984375" style="273" customWidth="1"/>
    <col min="11970" max="11970" width="0.453125" style="273" customWidth="1"/>
    <col min="11971" max="11971" width="16.90625" style="273" customWidth="1"/>
    <col min="11972" max="11972" width="0.453125" style="273" customWidth="1"/>
    <col min="11973" max="11973" width="16.90625" style="273" customWidth="1"/>
    <col min="11974" max="11974" width="0.90625" style="273" customWidth="1"/>
    <col min="11975" max="11975" width="16.90625" style="273" customWidth="1"/>
    <col min="11976" max="11976" width="1" style="273" customWidth="1"/>
    <col min="11977" max="11977" width="16.90625" style="273" customWidth="1"/>
    <col min="11978" max="11978" width="4.08984375" style="273" customWidth="1"/>
    <col min="11979" max="11979" width="2.453125" style="273" customWidth="1"/>
    <col min="11980" max="12221" width="8.90625" style="273"/>
    <col min="12222" max="12223" width="2.08984375" style="273" customWidth="1"/>
    <col min="12224" max="12224" width="37.453125" style="273" customWidth="1"/>
    <col min="12225" max="12225" width="6.08984375" style="273" customWidth="1"/>
    <col min="12226" max="12226" width="0.453125" style="273" customWidth="1"/>
    <col min="12227" max="12227" width="16.90625" style="273" customWidth="1"/>
    <col min="12228" max="12228" width="0.453125" style="273" customWidth="1"/>
    <col min="12229" max="12229" width="16.90625" style="273" customWidth="1"/>
    <col min="12230" max="12230" width="0.90625" style="273" customWidth="1"/>
    <col min="12231" max="12231" width="16.90625" style="273" customWidth="1"/>
    <col min="12232" max="12232" width="1" style="273" customWidth="1"/>
    <col min="12233" max="12233" width="16.90625" style="273" customWidth="1"/>
    <col min="12234" max="12234" width="4.08984375" style="273" customWidth="1"/>
    <col min="12235" max="12235" width="2.453125" style="273" customWidth="1"/>
    <col min="12236" max="12477" width="8.90625" style="273"/>
    <col min="12478" max="12479" width="2.08984375" style="273" customWidth="1"/>
    <col min="12480" max="12480" width="37.453125" style="273" customWidth="1"/>
    <col min="12481" max="12481" width="6.08984375" style="273" customWidth="1"/>
    <col min="12482" max="12482" width="0.453125" style="273" customWidth="1"/>
    <col min="12483" max="12483" width="16.90625" style="273" customWidth="1"/>
    <col min="12484" max="12484" width="0.453125" style="273" customWidth="1"/>
    <col min="12485" max="12485" width="16.90625" style="273" customWidth="1"/>
    <col min="12486" max="12486" width="0.90625" style="273" customWidth="1"/>
    <col min="12487" max="12487" width="16.90625" style="273" customWidth="1"/>
    <col min="12488" max="12488" width="1" style="273" customWidth="1"/>
    <col min="12489" max="12489" width="16.90625" style="273" customWidth="1"/>
    <col min="12490" max="12490" width="4.08984375" style="273" customWidth="1"/>
    <col min="12491" max="12491" width="2.453125" style="273" customWidth="1"/>
    <col min="12492" max="12733" width="8.90625" style="273"/>
    <col min="12734" max="12735" width="2.08984375" style="273" customWidth="1"/>
    <col min="12736" max="12736" width="37.453125" style="273" customWidth="1"/>
    <col min="12737" max="12737" width="6.08984375" style="273" customWidth="1"/>
    <col min="12738" max="12738" width="0.453125" style="273" customWidth="1"/>
    <col min="12739" max="12739" width="16.90625" style="273" customWidth="1"/>
    <col min="12740" max="12740" width="0.453125" style="273" customWidth="1"/>
    <col min="12741" max="12741" width="16.90625" style="273" customWidth="1"/>
    <col min="12742" max="12742" width="0.90625" style="273" customWidth="1"/>
    <col min="12743" max="12743" width="16.90625" style="273" customWidth="1"/>
    <col min="12744" max="12744" width="1" style="273" customWidth="1"/>
    <col min="12745" max="12745" width="16.90625" style="273" customWidth="1"/>
    <col min="12746" max="12746" width="4.08984375" style="273" customWidth="1"/>
    <col min="12747" max="12747" width="2.453125" style="273" customWidth="1"/>
    <col min="12748" max="12989" width="8.90625" style="273"/>
    <col min="12990" max="12991" width="2.08984375" style="273" customWidth="1"/>
    <col min="12992" max="12992" width="37.453125" style="273" customWidth="1"/>
    <col min="12993" max="12993" width="6.08984375" style="273" customWidth="1"/>
    <col min="12994" max="12994" width="0.453125" style="273" customWidth="1"/>
    <col min="12995" max="12995" width="16.90625" style="273" customWidth="1"/>
    <col min="12996" max="12996" width="0.453125" style="273" customWidth="1"/>
    <col min="12997" max="12997" width="16.90625" style="273" customWidth="1"/>
    <col min="12998" max="12998" width="0.90625" style="273" customWidth="1"/>
    <col min="12999" max="12999" width="16.90625" style="273" customWidth="1"/>
    <col min="13000" max="13000" width="1" style="273" customWidth="1"/>
    <col min="13001" max="13001" width="16.90625" style="273" customWidth="1"/>
    <col min="13002" max="13002" width="4.08984375" style="273" customWidth="1"/>
    <col min="13003" max="13003" width="2.453125" style="273" customWidth="1"/>
    <col min="13004" max="13245" width="8.90625" style="273"/>
    <col min="13246" max="13247" width="2.08984375" style="273" customWidth="1"/>
    <col min="13248" max="13248" width="37.453125" style="273" customWidth="1"/>
    <col min="13249" max="13249" width="6.08984375" style="273" customWidth="1"/>
    <col min="13250" max="13250" width="0.453125" style="273" customWidth="1"/>
    <col min="13251" max="13251" width="16.90625" style="273" customWidth="1"/>
    <col min="13252" max="13252" width="0.453125" style="273" customWidth="1"/>
    <col min="13253" max="13253" width="16.90625" style="273" customWidth="1"/>
    <col min="13254" max="13254" width="0.90625" style="273" customWidth="1"/>
    <col min="13255" max="13255" width="16.90625" style="273" customWidth="1"/>
    <col min="13256" max="13256" width="1" style="273" customWidth="1"/>
    <col min="13257" max="13257" width="16.90625" style="273" customWidth="1"/>
    <col min="13258" max="13258" width="4.08984375" style="273" customWidth="1"/>
    <col min="13259" max="13259" width="2.453125" style="273" customWidth="1"/>
    <col min="13260" max="13501" width="8.90625" style="273"/>
    <col min="13502" max="13503" width="2.08984375" style="273" customWidth="1"/>
    <col min="13504" max="13504" width="37.453125" style="273" customWidth="1"/>
    <col min="13505" max="13505" width="6.08984375" style="273" customWidth="1"/>
    <col min="13506" max="13506" width="0.453125" style="273" customWidth="1"/>
    <col min="13507" max="13507" width="16.90625" style="273" customWidth="1"/>
    <col min="13508" max="13508" width="0.453125" style="273" customWidth="1"/>
    <col min="13509" max="13509" width="16.90625" style="273" customWidth="1"/>
    <col min="13510" max="13510" width="0.90625" style="273" customWidth="1"/>
    <col min="13511" max="13511" width="16.90625" style="273" customWidth="1"/>
    <col min="13512" max="13512" width="1" style="273" customWidth="1"/>
    <col min="13513" max="13513" width="16.90625" style="273" customWidth="1"/>
    <col min="13514" max="13514" width="4.08984375" style="273" customWidth="1"/>
    <col min="13515" max="13515" width="2.453125" style="273" customWidth="1"/>
    <col min="13516" max="13757" width="8.90625" style="273"/>
    <col min="13758" max="13759" width="2.08984375" style="273" customWidth="1"/>
    <col min="13760" max="13760" width="37.453125" style="273" customWidth="1"/>
    <col min="13761" max="13761" width="6.08984375" style="273" customWidth="1"/>
    <col min="13762" max="13762" width="0.453125" style="273" customWidth="1"/>
    <col min="13763" max="13763" width="16.90625" style="273" customWidth="1"/>
    <col min="13764" max="13764" width="0.453125" style="273" customWidth="1"/>
    <col min="13765" max="13765" width="16.90625" style="273" customWidth="1"/>
    <col min="13766" max="13766" width="0.90625" style="273" customWidth="1"/>
    <col min="13767" max="13767" width="16.90625" style="273" customWidth="1"/>
    <col min="13768" max="13768" width="1" style="273" customWidth="1"/>
    <col min="13769" max="13769" width="16.90625" style="273" customWidth="1"/>
    <col min="13770" max="13770" width="4.08984375" style="273" customWidth="1"/>
    <col min="13771" max="13771" width="2.453125" style="273" customWidth="1"/>
    <col min="13772" max="14013" width="8.90625" style="273"/>
    <col min="14014" max="14015" width="2.08984375" style="273" customWidth="1"/>
    <col min="14016" max="14016" width="37.453125" style="273" customWidth="1"/>
    <col min="14017" max="14017" width="6.08984375" style="273" customWidth="1"/>
    <col min="14018" max="14018" width="0.453125" style="273" customWidth="1"/>
    <col min="14019" max="14019" width="16.90625" style="273" customWidth="1"/>
    <col min="14020" max="14020" width="0.453125" style="273" customWidth="1"/>
    <col min="14021" max="14021" width="16.90625" style="273" customWidth="1"/>
    <col min="14022" max="14022" width="0.90625" style="273" customWidth="1"/>
    <col min="14023" max="14023" width="16.90625" style="273" customWidth="1"/>
    <col min="14024" max="14024" width="1" style="273" customWidth="1"/>
    <col min="14025" max="14025" width="16.90625" style="273" customWidth="1"/>
    <col min="14026" max="14026" width="4.08984375" style="273" customWidth="1"/>
    <col min="14027" max="14027" width="2.453125" style="273" customWidth="1"/>
    <col min="14028" max="14269" width="8.90625" style="273"/>
    <col min="14270" max="14271" width="2.08984375" style="273" customWidth="1"/>
    <col min="14272" max="14272" width="37.453125" style="273" customWidth="1"/>
    <col min="14273" max="14273" width="6.08984375" style="273" customWidth="1"/>
    <col min="14274" max="14274" width="0.453125" style="273" customWidth="1"/>
    <col min="14275" max="14275" width="16.90625" style="273" customWidth="1"/>
    <col min="14276" max="14276" width="0.453125" style="273" customWidth="1"/>
    <col min="14277" max="14277" width="16.90625" style="273" customWidth="1"/>
    <col min="14278" max="14278" width="0.90625" style="273" customWidth="1"/>
    <col min="14279" max="14279" width="16.90625" style="273" customWidth="1"/>
    <col min="14280" max="14280" width="1" style="273" customWidth="1"/>
    <col min="14281" max="14281" width="16.90625" style="273" customWidth="1"/>
    <col min="14282" max="14282" width="4.08984375" style="273" customWidth="1"/>
    <col min="14283" max="14283" width="2.453125" style="273" customWidth="1"/>
    <col min="14284" max="14525" width="8.90625" style="273"/>
    <col min="14526" max="14527" width="2.08984375" style="273" customWidth="1"/>
    <col min="14528" max="14528" width="37.453125" style="273" customWidth="1"/>
    <col min="14529" max="14529" width="6.08984375" style="273" customWidth="1"/>
    <col min="14530" max="14530" width="0.453125" style="273" customWidth="1"/>
    <col min="14531" max="14531" width="16.90625" style="273" customWidth="1"/>
    <col min="14532" max="14532" width="0.453125" style="273" customWidth="1"/>
    <col min="14533" max="14533" width="16.90625" style="273" customWidth="1"/>
    <col min="14534" max="14534" width="0.90625" style="273" customWidth="1"/>
    <col min="14535" max="14535" width="16.90625" style="273" customWidth="1"/>
    <col min="14536" max="14536" width="1" style="273" customWidth="1"/>
    <col min="14537" max="14537" width="16.90625" style="273" customWidth="1"/>
    <col min="14538" max="14538" width="4.08984375" style="273" customWidth="1"/>
    <col min="14539" max="14539" width="2.453125" style="273" customWidth="1"/>
    <col min="14540" max="14781" width="8.90625" style="273"/>
    <col min="14782" max="14783" width="2.08984375" style="273" customWidth="1"/>
    <col min="14784" max="14784" width="37.453125" style="273" customWidth="1"/>
    <col min="14785" max="14785" width="6.08984375" style="273" customWidth="1"/>
    <col min="14786" max="14786" width="0.453125" style="273" customWidth="1"/>
    <col min="14787" max="14787" width="16.90625" style="273" customWidth="1"/>
    <col min="14788" max="14788" width="0.453125" style="273" customWidth="1"/>
    <col min="14789" max="14789" width="16.90625" style="273" customWidth="1"/>
    <col min="14790" max="14790" width="0.90625" style="273" customWidth="1"/>
    <col min="14791" max="14791" width="16.90625" style="273" customWidth="1"/>
    <col min="14792" max="14792" width="1" style="273" customWidth="1"/>
    <col min="14793" max="14793" width="16.90625" style="273" customWidth="1"/>
    <col min="14794" max="14794" width="4.08984375" style="273" customWidth="1"/>
    <col min="14795" max="14795" width="2.453125" style="273" customWidth="1"/>
    <col min="14796" max="15037" width="8.90625" style="273"/>
    <col min="15038" max="15039" width="2.08984375" style="273" customWidth="1"/>
    <col min="15040" max="15040" width="37.453125" style="273" customWidth="1"/>
    <col min="15041" max="15041" width="6.08984375" style="273" customWidth="1"/>
    <col min="15042" max="15042" width="0.453125" style="273" customWidth="1"/>
    <col min="15043" max="15043" width="16.90625" style="273" customWidth="1"/>
    <col min="15044" max="15044" width="0.453125" style="273" customWidth="1"/>
    <col min="15045" max="15045" width="16.90625" style="273" customWidth="1"/>
    <col min="15046" max="15046" width="0.90625" style="273" customWidth="1"/>
    <col min="15047" max="15047" width="16.90625" style="273" customWidth="1"/>
    <col min="15048" max="15048" width="1" style="273" customWidth="1"/>
    <col min="15049" max="15049" width="16.90625" style="273" customWidth="1"/>
    <col min="15050" max="15050" width="4.08984375" style="273" customWidth="1"/>
    <col min="15051" max="15051" width="2.453125" style="273" customWidth="1"/>
    <col min="15052" max="15293" width="8.90625" style="273"/>
    <col min="15294" max="15295" width="2.08984375" style="273" customWidth="1"/>
    <col min="15296" max="15296" width="37.453125" style="273" customWidth="1"/>
    <col min="15297" max="15297" width="6.08984375" style="273" customWidth="1"/>
    <col min="15298" max="15298" width="0.453125" style="273" customWidth="1"/>
    <col min="15299" max="15299" width="16.90625" style="273" customWidth="1"/>
    <col min="15300" max="15300" width="0.453125" style="273" customWidth="1"/>
    <col min="15301" max="15301" width="16.90625" style="273" customWidth="1"/>
    <col min="15302" max="15302" width="0.90625" style="273" customWidth="1"/>
    <col min="15303" max="15303" width="16.90625" style="273" customWidth="1"/>
    <col min="15304" max="15304" width="1" style="273" customWidth="1"/>
    <col min="15305" max="15305" width="16.90625" style="273" customWidth="1"/>
    <col min="15306" max="15306" width="4.08984375" style="273" customWidth="1"/>
    <col min="15307" max="15307" width="2.453125" style="273" customWidth="1"/>
    <col min="15308" max="15549" width="8.90625" style="273"/>
    <col min="15550" max="15551" width="2.08984375" style="273" customWidth="1"/>
    <col min="15552" max="15552" width="37.453125" style="273" customWidth="1"/>
    <col min="15553" max="15553" width="6.08984375" style="273" customWidth="1"/>
    <col min="15554" max="15554" width="0.453125" style="273" customWidth="1"/>
    <col min="15555" max="15555" width="16.90625" style="273" customWidth="1"/>
    <col min="15556" max="15556" width="0.453125" style="273" customWidth="1"/>
    <col min="15557" max="15557" width="16.90625" style="273" customWidth="1"/>
    <col min="15558" max="15558" width="0.90625" style="273" customWidth="1"/>
    <col min="15559" max="15559" width="16.90625" style="273" customWidth="1"/>
    <col min="15560" max="15560" width="1" style="273" customWidth="1"/>
    <col min="15561" max="15561" width="16.90625" style="273" customWidth="1"/>
    <col min="15562" max="15562" width="4.08984375" style="273" customWidth="1"/>
    <col min="15563" max="15563" width="2.453125" style="273" customWidth="1"/>
    <col min="15564" max="15805" width="8.90625" style="273"/>
    <col min="15806" max="15807" width="2.08984375" style="273" customWidth="1"/>
    <col min="15808" max="15808" width="37.453125" style="273" customWidth="1"/>
    <col min="15809" max="15809" width="6.08984375" style="273" customWidth="1"/>
    <col min="15810" max="15810" width="0.453125" style="273" customWidth="1"/>
    <col min="15811" max="15811" width="16.90625" style="273" customWidth="1"/>
    <col min="15812" max="15812" width="0.453125" style="273" customWidth="1"/>
    <col min="15813" max="15813" width="16.90625" style="273" customWidth="1"/>
    <col min="15814" max="15814" width="0.90625" style="273" customWidth="1"/>
    <col min="15815" max="15815" width="16.90625" style="273" customWidth="1"/>
    <col min="15816" max="15816" width="1" style="273" customWidth="1"/>
    <col min="15817" max="15817" width="16.90625" style="273" customWidth="1"/>
    <col min="15818" max="15818" width="4.08984375" style="273" customWidth="1"/>
    <col min="15819" max="15819" width="2.453125" style="273" customWidth="1"/>
    <col min="15820" max="16061" width="8.90625" style="273"/>
    <col min="16062" max="16063" width="2.08984375" style="273" customWidth="1"/>
    <col min="16064" max="16064" width="37.453125" style="273" customWidth="1"/>
    <col min="16065" max="16065" width="6.08984375" style="273" customWidth="1"/>
    <col min="16066" max="16066" width="0.453125" style="273" customWidth="1"/>
    <col min="16067" max="16067" width="16.90625" style="273" customWidth="1"/>
    <col min="16068" max="16068" width="0.453125" style="273" customWidth="1"/>
    <col min="16069" max="16069" width="16.90625" style="273" customWidth="1"/>
    <col min="16070" max="16070" width="0.90625" style="273" customWidth="1"/>
    <col min="16071" max="16071" width="16.90625" style="273" customWidth="1"/>
    <col min="16072" max="16072" width="1" style="273" customWidth="1"/>
    <col min="16073" max="16073" width="16.90625" style="273" customWidth="1"/>
    <col min="16074" max="16074" width="4.08984375" style="273" customWidth="1"/>
    <col min="16075" max="16075" width="2.453125" style="273" customWidth="1"/>
    <col min="16076" max="16380" width="8.90625" style="273"/>
    <col min="16381" max="16384" width="9.08984375" style="273" customWidth="1"/>
  </cols>
  <sheetData>
    <row r="1" spans="1:11" s="277" customFormat="1" ht="21">
      <c r="A1" s="116" t="s">
        <v>127</v>
      </c>
      <c r="B1" s="279"/>
      <c r="C1" s="278"/>
      <c r="K1" s="378" t="s">
        <v>43</v>
      </c>
    </row>
    <row r="2" spans="1:11" s="277" customFormat="1" ht="21">
      <c r="A2" s="116" t="s">
        <v>70</v>
      </c>
      <c r="B2" s="276"/>
      <c r="C2" s="278"/>
      <c r="K2" s="378" t="s">
        <v>44</v>
      </c>
    </row>
    <row r="3" spans="1:11" s="277" customFormat="1" ht="21">
      <c r="A3" s="116" t="s">
        <v>185</v>
      </c>
      <c r="B3" s="279"/>
      <c r="C3" s="278"/>
      <c r="K3" s="278"/>
    </row>
    <row r="4" spans="1:11" s="274" customFormat="1" ht="11.4" customHeight="1">
      <c r="A4" s="275"/>
      <c r="B4" s="275"/>
      <c r="C4" s="377"/>
      <c r="D4" s="2"/>
      <c r="E4" s="2"/>
      <c r="F4" s="2"/>
      <c r="G4" s="2"/>
      <c r="H4" s="2"/>
      <c r="I4" s="2"/>
      <c r="J4" s="2"/>
      <c r="K4" s="377"/>
    </row>
    <row r="5" spans="1:11" s="2" customFormat="1" ht="20.25" customHeight="1">
      <c r="C5" s="377"/>
      <c r="D5" s="377"/>
      <c r="E5" s="406" t="s">
        <v>42</v>
      </c>
      <c r="F5" s="406"/>
      <c r="G5" s="406"/>
      <c r="H5" s="406"/>
      <c r="I5" s="406"/>
      <c r="J5" s="406"/>
      <c r="K5" s="406"/>
    </row>
    <row r="6" spans="1:11" s="2" customFormat="1" ht="20.25" customHeight="1">
      <c r="C6" s="377"/>
      <c r="D6" s="377"/>
      <c r="E6" s="406" t="s">
        <v>36</v>
      </c>
      <c r="F6" s="406"/>
      <c r="G6" s="406"/>
      <c r="I6" s="406" t="s">
        <v>89</v>
      </c>
      <c r="J6" s="406"/>
      <c r="K6" s="406"/>
    </row>
    <row r="7" spans="1:11" s="2" customFormat="1" ht="20.25" customHeight="1">
      <c r="C7" s="382" t="s">
        <v>30</v>
      </c>
      <c r="D7" s="377"/>
      <c r="E7" s="272" t="s">
        <v>138</v>
      </c>
      <c r="F7" s="377"/>
      <c r="G7" s="272" t="s">
        <v>131</v>
      </c>
      <c r="H7" s="377"/>
      <c r="I7" s="272" t="s">
        <v>138</v>
      </c>
      <c r="J7" s="377"/>
      <c r="K7" s="272" t="s">
        <v>131</v>
      </c>
    </row>
    <row r="8" spans="1:11" s="2" customFormat="1" ht="20.25" customHeight="1">
      <c r="C8" s="377"/>
      <c r="E8" s="271"/>
      <c r="F8" s="271"/>
      <c r="G8" s="271"/>
      <c r="H8" s="271"/>
      <c r="I8" s="271"/>
      <c r="J8" s="271"/>
      <c r="K8" s="271"/>
    </row>
    <row r="9" spans="1:11" s="286" customFormat="1" ht="20.25" customHeight="1">
      <c r="A9" s="300" t="s">
        <v>106</v>
      </c>
      <c r="B9" s="311"/>
      <c r="C9" s="270"/>
      <c r="E9" s="269"/>
      <c r="F9" s="271"/>
      <c r="G9" s="269"/>
      <c r="H9" s="271"/>
      <c r="I9" s="268"/>
      <c r="J9" s="271"/>
      <c r="K9" s="268"/>
    </row>
    <row r="10" spans="1:11" s="286" customFormat="1" ht="20.25" customHeight="1">
      <c r="A10" s="53" t="s">
        <v>95</v>
      </c>
      <c r="B10" s="311"/>
      <c r="C10" s="270"/>
      <c r="E10" s="265">
        <v>156661</v>
      </c>
      <c r="F10" s="13"/>
      <c r="G10" s="13">
        <v>126677</v>
      </c>
      <c r="H10" s="13"/>
      <c r="I10" s="265">
        <v>156661</v>
      </c>
      <c r="J10" s="13"/>
      <c r="K10" s="13">
        <v>126677</v>
      </c>
    </row>
    <row r="11" spans="1:11" s="286" customFormat="1" ht="20.25" customHeight="1">
      <c r="A11" s="53" t="s">
        <v>5</v>
      </c>
      <c r="B11" s="313"/>
      <c r="C11" s="28"/>
      <c r="E11" s="265">
        <v>4094</v>
      </c>
      <c r="F11" s="13"/>
      <c r="G11" s="13">
        <v>2233</v>
      </c>
      <c r="H11" s="13"/>
      <c r="I11" s="265">
        <v>4094</v>
      </c>
      <c r="J11" s="13"/>
      <c r="K11" s="13">
        <v>2233</v>
      </c>
    </row>
    <row r="12" spans="1:11" s="286" customFormat="1" ht="20.25" customHeight="1">
      <c r="A12" s="314" t="s">
        <v>46</v>
      </c>
      <c r="B12" s="315"/>
      <c r="C12" s="28"/>
      <c r="E12" s="267">
        <f>SUM(E10:E11)</f>
        <v>160755</v>
      </c>
      <c r="F12" s="269"/>
      <c r="G12" s="267">
        <f>SUM(G10:G11)</f>
        <v>128910</v>
      </c>
      <c r="H12" s="271"/>
      <c r="I12" s="267">
        <f>SUM(I10:I11)</f>
        <v>160755</v>
      </c>
      <c r="J12" s="271"/>
      <c r="K12" s="267">
        <f>SUM(K10:K11)</f>
        <v>128910</v>
      </c>
    </row>
    <row r="13" spans="1:11" s="286" customFormat="1" ht="8.15" customHeight="1">
      <c r="A13" s="314"/>
      <c r="B13" s="315"/>
      <c r="C13" s="28"/>
      <c r="E13" s="269"/>
      <c r="F13" s="269"/>
      <c r="G13" s="269"/>
      <c r="H13" s="271"/>
      <c r="I13" s="269"/>
      <c r="J13" s="271"/>
      <c r="K13" s="269"/>
    </row>
    <row r="14" spans="1:11" s="286" customFormat="1" ht="20.25" customHeight="1">
      <c r="A14" s="300" t="s">
        <v>12</v>
      </c>
      <c r="B14" s="311"/>
      <c r="C14" s="28"/>
      <c r="E14" s="266"/>
      <c r="F14" s="268"/>
      <c r="G14" s="266"/>
      <c r="H14" s="271"/>
      <c r="I14" s="266"/>
      <c r="J14" s="271"/>
      <c r="K14" s="266"/>
    </row>
    <row r="15" spans="1:11" s="286" customFormat="1" ht="20.25" customHeight="1">
      <c r="A15" s="283" t="s">
        <v>96</v>
      </c>
      <c r="B15" s="311"/>
      <c r="C15" s="28">
        <v>5</v>
      </c>
      <c r="E15" s="265">
        <v>91333</v>
      </c>
      <c r="F15" s="268"/>
      <c r="G15" s="265">
        <v>82647</v>
      </c>
      <c r="H15" s="271"/>
      <c r="I15" s="265">
        <v>91333</v>
      </c>
      <c r="J15" s="271"/>
      <c r="K15" s="265">
        <v>82647</v>
      </c>
    </row>
    <row r="16" spans="1:11" s="286" customFormat="1" ht="20.25" customHeight="1">
      <c r="A16" s="283" t="s">
        <v>108</v>
      </c>
      <c r="B16" s="311"/>
      <c r="C16" s="28"/>
      <c r="E16" s="265">
        <v>28041</v>
      </c>
      <c r="F16" s="268"/>
      <c r="G16" s="265">
        <v>24613</v>
      </c>
      <c r="H16" s="271"/>
      <c r="I16" s="265">
        <v>28041</v>
      </c>
      <c r="J16" s="271"/>
      <c r="K16" s="265">
        <v>24613</v>
      </c>
    </row>
    <row r="17" spans="1:11" s="286" customFormat="1" ht="20.25" customHeight="1">
      <c r="A17" s="316" t="s">
        <v>16</v>
      </c>
      <c r="B17" s="313"/>
      <c r="C17" s="28"/>
      <c r="E17" s="265">
        <v>20072</v>
      </c>
      <c r="F17" s="269"/>
      <c r="G17" s="265">
        <v>15406</v>
      </c>
      <c r="H17" s="271"/>
      <c r="I17" s="265">
        <v>20082</v>
      </c>
      <c r="J17" s="271"/>
      <c r="K17" s="265">
        <v>16559</v>
      </c>
    </row>
    <row r="18" spans="1:11" s="286" customFormat="1" ht="20.25" customHeight="1">
      <c r="A18" s="314" t="s">
        <v>47</v>
      </c>
      <c r="B18" s="315"/>
      <c r="C18" s="28"/>
      <c r="E18" s="267">
        <f>SUM(E15:E17)</f>
        <v>139446</v>
      </c>
      <c r="F18" s="269"/>
      <c r="G18" s="267">
        <f>SUM(G15:G17)</f>
        <v>122666</v>
      </c>
      <c r="H18" s="271"/>
      <c r="I18" s="267">
        <f>SUM(I15:I17)</f>
        <v>139456</v>
      </c>
      <c r="J18" s="271"/>
      <c r="K18" s="267">
        <f>SUM(K15:K17)</f>
        <v>123819</v>
      </c>
    </row>
    <row r="19" spans="1:11" s="286" customFormat="1" ht="8.15" customHeight="1">
      <c r="A19" s="314"/>
      <c r="B19" s="315"/>
      <c r="C19" s="28"/>
      <c r="E19" s="269"/>
      <c r="F19" s="269"/>
      <c r="G19" s="269"/>
      <c r="H19" s="271"/>
      <c r="I19" s="269"/>
      <c r="J19" s="271"/>
      <c r="K19" s="269"/>
    </row>
    <row r="20" spans="1:11" s="286" customFormat="1" ht="20.25" customHeight="1">
      <c r="A20" s="300" t="s">
        <v>160</v>
      </c>
      <c r="B20" s="311"/>
      <c r="C20" s="28"/>
      <c r="E20" s="58">
        <f>+E12-E18</f>
        <v>21309</v>
      </c>
      <c r="F20" s="269"/>
      <c r="G20" s="58">
        <f>+G12-G18</f>
        <v>6244</v>
      </c>
      <c r="H20" s="58">
        <f>+H9-H16</f>
        <v>0</v>
      </c>
      <c r="I20" s="58">
        <f>+I12-I18</f>
        <v>21299</v>
      </c>
      <c r="J20" s="58"/>
      <c r="K20" s="58">
        <f>+K12-K18</f>
        <v>5091</v>
      </c>
    </row>
    <row r="21" spans="1:11" s="286" customFormat="1" ht="20.25" customHeight="1">
      <c r="A21" s="283" t="s">
        <v>80</v>
      </c>
      <c r="C21" s="28"/>
      <c r="E21" s="320">
        <v>-327</v>
      </c>
      <c r="F21" s="269"/>
      <c r="G21" s="264">
        <v>-125</v>
      </c>
      <c r="H21" s="271"/>
      <c r="I21" s="320">
        <v>-327</v>
      </c>
      <c r="J21" s="271"/>
      <c r="K21" s="264">
        <v>-125</v>
      </c>
    </row>
    <row r="22" spans="1:11" s="286" customFormat="1" ht="20.25" customHeight="1">
      <c r="A22" s="300" t="s">
        <v>161</v>
      </c>
      <c r="B22" s="311"/>
      <c r="C22" s="28"/>
      <c r="E22" s="58">
        <f>SUM(E20:E21)</f>
        <v>20982</v>
      </c>
      <c r="F22" s="269"/>
      <c r="G22" s="58">
        <f>SUM(G20:G21)</f>
        <v>6119</v>
      </c>
      <c r="H22" s="58">
        <f>+H12-H18</f>
        <v>0</v>
      </c>
      <c r="I22" s="58">
        <f>SUM(I20:I21)</f>
        <v>20972</v>
      </c>
      <c r="J22" s="58"/>
      <c r="K22" s="58">
        <f>SUM(K20:K21)</f>
        <v>4966</v>
      </c>
    </row>
    <row r="23" spans="1:11" s="286" customFormat="1" ht="20.25" customHeight="1">
      <c r="A23" s="283" t="s">
        <v>61</v>
      </c>
      <c r="C23" s="28">
        <v>18</v>
      </c>
      <c r="E23" s="320">
        <v>72</v>
      </c>
      <c r="F23" s="269"/>
      <c r="G23" s="264">
        <v>90</v>
      </c>
      <c r="H23" s="271"/>
      <c r="I23" s="320">
        <v>72</v>
      </c>
      <c r="J23" s="271"/>
      <c r="K23" s="264">
        <v>90</v>
      </c>
    </row>
    <row r="24" spans="1:11" s="286" customFormat="1" ht="20.25" customHeight="1">
      <c r="A24" s="300" t="s">
        <v>162</v>
      </c>
      <c r="B24" s="311"/>
      <c r="C24" s="28"/>
      <c r="E24" s="263">
        <f>SUM(E22:E23)</f>
        <v>21054</v>
      </c>
      <c r="F24" s="269"/>
      <c r="G24" s="263">
        <f>SUM(G22:G23)</f>
        <v>6209</v>
      </c>
      <c r="H24" s="271"/>
      <c r="I24" s="262">
        <f>SUM(I22:I23)</f>
        <v>21044</v>
      </c>
      <c r="J24" s="271"/>
      <c r="K24" s="262">
        <f>SUM(K22:K23)</f>
        <v>5056</v>
      </c>
    </row>
    <row r="25" spans="1:11" s="286" customFormat="1" ht="8.15" customHeight="1">
      <c r="A25" s="314"/>
      <c r="B25" s="315"/>
      <c r="C25" s="28"/>
      <c r="E25" s="269"/>
      <c r="F25" s="269"/>
      <c r="G25" s="269"/>
      <c r="H25" s="271"/>
      <c r="I25" s="269"/>
      <c r="J25" s="271"/>
      <c r="K25" s="269"/>
    </row>
    <row r="26" spans="1:11" s="286" customFormat="1" ht="20.25" customHeight="1">
      <c r="A26" s="307" t="s">
        <v>52</v>
      </c>
      <c r="B26" s="302"/>
      <c r="C26" s="28"/>
      <c r="E26" s="269"/>
      <c r="F26" s="269"/>
      <c r="G26" s="269"/>
      <c r="H26" s="271"/>
      <c r="I26" s="269"/>
      <c r="J26" s="271"/>
      <c r="K26" s="269"/>
    </row>
    <row r="27" spans="1:11" s="286" customFormat="1" ht="8.15" customHeight="1">
      <c r="A27" s="307"/>
      <c r="B27" s="302"/>
      <c r="C27" s="28"/>
      <c r="E27" s="269"/>
      <c r="F27" s="269"/>
      <c r="G27" s="269"/>
      <c r="H27" s="271"/>
      <c r="I27" s="269"/>
      <c r="J27" s="271"/>
      <c r="K27" s="269"/>
    </row>
    <row r="28" spans="1:11" s="286" customFormat="1" ht="20.25" customHeight="1">
      <c r="A28" s="307" t="s">
        <v>53</v>
      </c>
      <c r="B28" s="302"/>
      <c r="C28" s="28"/>
      <c r="E28" s="269"/>
      <c r="F28" s="269"/>
      <c r="G28" s="269"/>
      <c r="H28" s="271"/>
      <c r="I28" s="269"/>
      <c r="J28" s="271"/>
      <c r="K28" s="269"/>
    </row>
    <row r="29" spans="1:11" s="286" customFormat="1" ht="20.25" customHeight="1">
      <c r="A29" s="307" t="s">
        <v>98</v>
      </c>
      <c r="B29" s="302"/>
      <c r="C29" s="28"/>
      <c r="E29" s="269"/>
      <c r="F29" s="269"/>
      <c r="G29" s="269"/>
      <c r="H29" s="271"/>
      <c r="I29" s="269"/>
      <c r="J29" s="271"/>
      <c r="K29" s="269"/>
    </row>
    <row r="30" spans="1:11" s="286" customFormat="1" ht="20.25" customHeight="1">
      <c r="A30" s="283" t="s">
        <v>55</v>
      </c>
      <c r="C30" s="28"/>
      <c r="E30" s="322" t="s">
        <v>126</v>
      </c>
      <c r="F30" s="269"/>
      <c r="G30" s="321">
        <v>-1207</v>
      </c>
      <c r="H30" s="261"/>
      <c r="I30" s="322" t="s">
        <v>126</v>
      </c>
      <c r="J30" s="271"/>
      <c r="K30" s="322" t="s">
        <v>126</v>
      </c>
    </row>
    <row r="31" spans="1:11" s="286" customFormat="1" ht="20.25" customHeight="1">
      <c r="A31" s="300" t="s">
        <v>107</v>
      </c>
      <c r="C31" s="28"/>
      <c r="E31" s="412"/>
      <c r="F31" s="412"/>
      <c r="G31" s="412"/>
      <c r="H31" s="412"/>
      <c r="I31" s="412"/>
      <c r="J31" s="412"/>
      <c r="K31" s="412"/>
    </row>
    <row r="32" spans="1:11" s="286" customFormat="1" ht="20.25" customHeight="1">
      <c r="A32" s="300" t="s">
        <v>98</v>
      </c>
      <c r="C32" s="28"/>
      <c r="E32" s="320" t="s">
        <v>126</v>
      </c>
      <c r="F32" s="269"/>
      <c r="G32" s="321">
        <f>SUM(G30)</f>
        <v>-1207</v>
      </c>
      <c r="H32" s="320"/>
      <c r="I32" s="320" t="s">
        <v>126</v>
      </c>
      <c r="J32" s="271"/>
      <c r="K32" s="320" t="s">
        <v>126</v>
      </c>
    </row>
    <row r="33" spans="1:11" s="286" customFormat="1" ht="8.15" customHeight="1">
      <c r="A33" s="283"/>
      <c r="C33" s="28"/>
      <c r="E33" s="269"/>
      <c r="F33" s="269"/>
      <c r="G33" s="269"/>
      <c r="H33" s="271"/>
      <c r="I33" s="269"/>
      <c r="J33" s="271"/>
      <c r="K33" s="269"/>
    </row>
    <row r="34" spans="1:11" s="286" customFormat="1" ht="20.25" customHeight="1">
      <c r="A34" s="301" t="s">
        <v>112</v>
      </c>
      <c r="B34" s="302"/>
      <c r="C34" s="28"/>
      <c r="E34" s="269"/>
      <c r="F34" s="269"/>
      <c r="G34" s="269"/>
      <c r="H34" s="271"/>
      <c r="I34" s="269"/>
      <c r="J34" s="271"/>
      <c r="K34" s="269"/>
    </row>
    <row r="35" spans="1:11" s="286" customFormat="1" ht="20.25" customHeight="1">
      <c r="A35" s="301" t="s">
        <v>98</v>
      </c>
      <c r="B35" s="302"/>
      <c r="C35" s="28"/>
      <c r="E35" s="269"/>
      <c r="F35" s="269"/>
      <c r="G35" s="269"/>
      <c r="H35" s="271"/>
      <c r="I35" s="269"/>
      <c r="J35" s="271"/>
      <c r="K35" s="269"/>
    </row>
    <row r="36" spans="1:11" s="286" customFormat="1" ht="20.25" customHeight="1">
      <c r="A36" s="283" t="s">
        <v>110</v>
      </c>
      <c r="B36" s="302"/>
      <c r="C36" s="28"/>
      <c r="E36" s="269"/>
      <c r="F36" s="269"/>
      <c r="G36" s="269"/>
      <c r="H36" s="271"/>
      <c r="I36" s="269"/>
      <c r="J36" s="271"/>
      <c r="K36" s="269"/>
    </row>
    <row r="37" spans="1:11" s="286" customFormat="1" ht="20.25" customHeight="1">
      <c r="A37" s="286" t="s">
        <v>111</v>
      </c>
      <c r="B37" s="302"/>
      <c r="C37" s="28" t="s">
        <v>180</v>
      </c>
      <c r="E37" s="265">
        <v>52</v>
      </c>
      <c r="F37" s="269"/>
      <c r="G37" s="265">
        <v>-56</v>
      </c>
      <c r="H37" s="13"/>
      <c r="I37" s="265">
        <v>52</v>
      </c>
      <c r="J37" s="258"/>
      <c r="K37" s="265">
        <v>-56</v>
      </c>
    </row>
    <row r="38" spans="1:11" s="286" customFormat="1" ht="20.25" customHeight="1">
      <c r="A38" s="307" t="s">
        <v>54</v>
      </c>
      <c r="C38" s="28"/>
      <c r="E38" s="267">
        <f>SUM(E37:E37)</f>
        <v>52</v>
      </c>
      <c r="F38" s="269"/>
      <c r="G38" s="260">
        <f>SUM(G37:G37)</f>
        <v>-56</v>
      </c>
      <c r="H38" s="271"/>
      <c r="I38" s="267">
        <f>SUM(I37:I37)</f>
        <v>52</v>
      </c>
      <c r="J38" s="271"/>
      <c r="K38" s="260">
        <f>SUM(K37:K37)</f>
        <v>-56</v>
      </c>
    </row>
    <row r="39" spans="1:11" s="286" customFormat="1" ht="20.25" customHeight="1">
      <c r="A39" s="307" t="s">
        <v>99</v>
      </c>
      <c r="C39" s="28"/>
      <c r="E39" s="265"/>
      <c r="F39" s="269"/>
      <c r="G39" s="259"/>
      <c r="H39" s="271"/>
      <c r="I39" s="265"/>
      <c r="J39" s="271"/>
      <c r="K39" s="259"/>
    </row>
    <row r="40" spans="1:11" s="286" customFormat="1" ht="8.15" customHeight="1">
      <c r="A40" s="298"/>
      <c r="C40" s="28"/>
      <c r="E40" s="269"/>
      <c r="F40" s="269"/>
      <c r="G40" s="269"/>
      <c r="H40" s="271"/>
      <c r="I40" s="269"/>
      <c r="J40" s="271"/>
      <c r="K40" s="269"/>
    </row>
    <row r="41" spans="1:11" s="286" customFormat="1" ht="20.25" customHeight="1">
      <c r="A41" s="301" t="s">
        <v>52</v>
      </c>
      <c r="B41" s="302"/>
      <c r="C41" s="28"/>
      <c r="E41" s="263">
        <f>SUM(E32,E38)</f>
        <v>52</v>
      </c>
      <c r="F41" s="269"/>
      <c r="G41" s="263">
        <f>SUM(G32,G38)</f>
        <v>-1263</v>
      </c>
      <c r="H41" s="271"/>
      <c r="I41" s="263">
        <f>SUM(I32,I38)</f>
        <v>52</v>
      </c>
      <c r="J41" s="271"/>
      <c r="K41" s="263">
        <f>SUM(K32,K38)</f>
        <v>-56</v>
      </c>
    </row>
    <row r="42" spans="1:11" s="286" customFormat="1" ht="8.15" customHeight="1">
      <c r="A42" s="298"/>
      <c r="C42" s="28"/>
      <c r="E42" s="269"/>
      <c r="F42" s="269"/>
      <c r="G42" s="269"/>
      <c r="H42" s="271"/>
      <c r="I42" s="269"/>
      <c r="J42" s="271"/>
      <c r="K42" s="269"/>
    </row>
    <row r="43" spans="1:11" s="286" customFormat="1" ht="20.25" customHeight="1" thickBot="1">
      <c r="A43" s="301" t="s">
        <v>100</v>
      </c>
      <c r="B43" s="302"/>
      <c r="C43" s="28"/>
      <c r="E43" s="304">
        <f>E24+E41</f>
        <v>21106</v>
      </c>
      <c r="F43" s="269"/>
      <c r="G43" s="305">
        <f>SUM(G24,G41)</f>
        <v>4946</v>
      </c>
      <c r="H43" s="271"/>
      <c r="I43" s="306">
        <f>I24+I41</f>
        <v>21096</v>
      </c>
      <c r="J43" s="271"/>
      <c r="K43" s="305">
        <f>SUM(K24,K41)</f>
        <v>5000</v>
      </c>
    </row>
    <row r="44" spans="1:11" s="286" customFormat="1" ht="8.15" customHeight="1" thickTop="1">
      <c r="A44" s="284"/>
      <c r="C44" s="28"/>
      <c r="E44" s="268"/>
      <c r="F44" s="268"/>
      <c r="G44" s="268"/>
      <c r="H44" s="271"/>
      <c r="I44" s="268"/>
      <c r="J44" s="271"/>
      <c r="K44" s="268"/>
    </row>
    <row r="45" spans="1:11" s="286" customFormat="1" ht="20.25" customHeight="1">
      <c r="A45" s="307" t="s">
        <v>163</v>
      </c>
      <c r="B45" s="302"/>
      <c r="C45" s="28"/>
      <c r="E45" s="269"/>
      <c r="F45" s="269"/>
      <c r="G45" s="269"/>
      <c r="H45" s="271"/>
      <c r="I45" s="269"/>
      <c r="J45" s="271"/>
      <c r="K45" s="269"/>
    </row>
    <row r="46" spans="1:11" s="286" customFormat="1" ht="20.25" customHeight="1">
      <c r="B46" s="257" t="s">
        <v>164</v>
      </c>
      <c r="C46" s="28"/>
      <c r="E46" s="258">
        <f>E24</f>
        <v>21054</v>
      </c>
      <c r="F46" s="271"/>
      <c r="G46" s="271">
        <f>G24</f>
        <v>6209</v>
      </c>
      <c r="H46" s="271"/>
      <c r="I46" s="58">
        <f>I24</f>
        <v>21044</v>
      </c>
      <c r="J46" s="271"/>
      <c r="K46" s="271">
        <f>K24</f>
        <v>5056</v>
      </c>
    </row>
    <row r="47" spans="1:11" s="286" customFormat="1" ht="20.25" customHeight="1">
      <c r="B47" s="286" t="s">
        <v>35</v>
      </c>
      <c r="C47" s="28"/>
      <c r="E47" s="261" t="s">
        <v>126</v>
      </c>
      <c r="F47" s="271"/>
      <c r="G47" s="261" t="s">
        <v>126</v>
      </c>
      <c r="H47" s="271"/>
      <c r="I47" s="261" t="s">
        <v>126</v>
      </c>
      <c r="J47" s="377"/>
      <c r="K47" s="261" t="s">
        <v>126</v>
      </c>
    </row>
    <row r="48" spans="1:11" s="286" customFormat="1" ht="20.25" customHeight="1" thickBot="1">
      <c r="A48" s="284"/>
      <c r="C48" s="28"/>
      <c r="E48" s="308">
        <f>SUM(E46:E47)</f>
        <v>21054</v>
      </c>
      <c r="F48" s="271"/>
      <c r="G48" s="309">
        <f>SUM(G46:G47)</f>
        <v>6209</v>
      </c>
      <c r="H48" s="271"/>
      <c r="I48" s="310">
        <f>SUM(I46:I47)</f>
        <v>21044</v>
      </c>
      <c r="J48" s="271"/>
      <c r="K48" s="309">
        <f>SUM(K46:K47)</f>
        <v>5056</v>
      </c>
    </row>
    <row r="49" spans="1:14" s="286" customFormat="1" ht="20.25" customHeight="1" thickTop="1">
      <c r="A49" s="307" t="s">
        <v>103</v>
      </c>
      <c r="B49" s="311"/>
      <c r="C49" s="28"/>
      <c r="E49" s="268"/>
      <c r="F49" s="268"/>
      <c r="G49" s="268"/>
      <c r="H49" s="271"/>
      <c r="I49" s="107"/>
      <c r="J49" s="271"/>
      <c r="K49" s="268"/>
    </row>
    <row r="50" spans="1:14" s="286" customFormat="1" ht="20.25" customHeight="1">
      <c r="B50" s="257" t="s">
        <v>164</v>
      </c>
      <c r="C50" s="28"/>
      <c r="E50" s="258">
        <f>E43</f>
        <v>21106</v>
      </c>
      <c r="F50" s="271"/>
      <c r="G50" s="271">
        <f>G43</f>
        <v>4946</v>
      </c>
      <c r="H50" s="271"/>
      <c r="I50" s="58">
        <f>I43</f>
        <v>21096</v>
      </c>
      <c r="J50" s="271"/>
      <c r="K50" s="271">
        <f>K43</f>
        <v>5000</v>
      </c>
    </row>
    <row r="51" spans="1:14" s="286" customFormat="1" ht="20.25" customHeight="1">
      <c r="B51" s="286" t="s">
        <v>35</v>
      </c>
      <c r="C51" s="28"/>
      <c r="E51" s="261" t="s">
        <v>126</v>
      </c>
      <c r="F51" s="271"/>
      <c r="G51" s="261" t="s">
        <v>126</v>
      </c>
      <c r="H51" s="271"/>
      <c r="I51" s="261" t="s">
        <v>126</v>
      </c>
      <c r="J51" s="377"/>
      <c r="K51" s="261" t="s">
        <v>126</v>
      </c>
    </row>
    <row r="52" spans="1:14" s="286" customFormat="1" ht="20.25" customHeight="1" thickBot="1">
      <c r="A52" s="284"/>
      <c r="C52" s="28"/>
      <c r="E52" s="308">
        <f>SUM(E50:E51)</f>
        <v>21106</v>
      </c>
      <c r="F52" s="271"/>
      <c r="G52" s="309">
        <f>SUM(G50:G51)</f>
        <v>4946</v>
      </c>
      <c r="H52" s="271"/>
      <c r="I52" s="310">
        <f>SUM(I50:I51)</f>
        <v>21096</v>
      </c>
      <c r="J52" s="271"/>
      <c r="K52" s="309">
        <f>SUM(K50:K51)</f>
        <v>5000</v>
      </c>
    </row>
    <row r="53" spans="1:14" s="286" customFormat="1" ht="8.15" customHeight="1" thickTop="1">
      <c r="A53" s="284"/>
      <c r="C53" s="28"/>
      <c r="E53" s="271"/>
      <c r="F53" s="271"/>
      <c r="G53" s="271"/>
      <c r="H53" s="271"/>
      <c r="I53" s="78"/>
      <c r="J53" s="271"/>
      <c r="K53" s="271"/>
    </row>
    <row r="54" spans="1:14" s="286" customFormat="1" ht="20.25" customHeight="1" thickBot="1">
      <c r="A54" s="301" t="s">
        <v>157</v>
      </c>
      <c r="B54" s="311"/>
      <c r="C54" s="28">
        <v>20</v>
      </c>
      <c r="E54" s="312">
        <f>E24/256155</f>
        <v>8.2192422556655154E-2</v>
      </c>
      <c r="F54" s="39"/>
      <c r="G54" s="312">
        <v>0.03</v>
      </c>
      <c r="H54" s="39"/>
      <c r="I54" s="312">
        <f>I24/256155</f>
        <v>8.215338369346685E-2</v>
      </c>
      <c r="J54" s="39"/>
      <c r="K54" s="312">
        <v>0.03</v>
      </c>
    </row>
    <row r="55" spans="1:14" s="303" customFormat="1" ht="20.25" customHeight="1" thickTop="1">
      <c r="A55" s="301"/>
      <c r="B55" s="311"/>
      <c r="C55" s="377"/>
      <c r="D55" s="286"/>
      <c r="E55" s="377"/>
      <c r="F55" s="377"/>
      <c r="G55" s="377"/>
      <c r="H55" s="377"/>
      <c r="I55" s="256"/>
      <c r="J55" s="377"/>
      <c r="K55" s="256"/>
    </row>
    <row r="56" spans="1:14" s="303" customFormat="1" ht="20.25" customHeight="1">
      <c r="A56" s="301"/>
      <c r="B56" s="311"/>
      <c r="C56" s="377"/>
      <c r="D56" s="286"/>
      <c r="E56" s="377"/>
      <c r="F56" s="377"/>
      <c r="G56" s="377"/>
      <c r="H56" s="377"/>
      <c r="I56" s="256"/>
      <c r="J56" s="377"/>
      <c r="K56" s="256"/>
    </row>
    <row r="57" spans="1:14" ht="20.25" customHeight="1">
      <c r="A57" s="4"/>
      <c r="B57" s="255" t="s">
        <v>60</v>
      </c>
      <c r="C57" s="2"/>
      <c r="D57" s="9"/>
      <c r="E57" s="9"/>
      <c r="F57" s="2" t="s">
        <v>143</v>
      </c>
      <c r="G57" s="2"/>
      <c r="H57" s="2"/>
      <c r="I57" s="9"/>
      <c r="J57" s="202" t="s">
        <v>144</v>
      </c>
      <c r="K57" s="255"/>
      <c r="L57" s="254"/>
      <c r="M57" s="254"/>
      <c r="N57" s="254"/>
    </row>
    <row r="58" spans="1:14" ht="21" customHeight="1">
      <c r="A58" s="253"/>
      <c r="B58" s="252"/>
      <c r="C58" s="278"/>
      <c r="D58" s="277"/>
      <c r="E58" s="278"/>
      <c r="F58" s="278"/>
      <c r="G58" s="278"/>
      <c r="H58" s="278"/>
      <c r="I58" s="251"/>
      <c r="J58" s="278"/>
      <c r="K58" s="251"/>
    </row>
    <row r="59" spans="1:14" ht="20.25" customHeight="1">
      <c r="A59" s="277"/>
      <c r="B59" s="277"/>
      <c r="C59" s="278"/>
      <c r="D59" s="277"/>
      <c r="E59" s="277"/>
      <c r="F59" s="277"/>
      <c r="G59" s="277"/>
      <c r="H59" s="277"/>
      <c r="I59" s="277"/>
      <c r="J59" s="277"/>
      <c r="K59" s="277"/>
    </row>
    <row r="60" spans="1:14" ht="20.25" customHeight="1">
      <c r="A60" s="277"/>
      <c r="B60" s="277"/>
      <c r="C60" s="278"/>
      <c r="D60" s="277"/>
      <c r="E60" s="277"/>
      <c r="F60" s="277"/>
      <c r="G60" s="277"/>
      <c r="H60" s="277"/>
      <c r="I60" s="277"/>
      <c r="J60" s="277"/>
      <c r="K60" s="277"/>
    </row>
    <row r="61" spans="1:14" ht="20.25" customHeight="1">
      <c r="A61" s="277"/>
      <c r="B61" s="277"/>
      <c r="C61" s="250"/>
      <c r="D61" s="278"/>
      <c r="E61" s="407"/>
      <c r="F61" s="407"/>
      <c r="G61" s="407"/>
      <c r="H61" s="407"/>
      <c r="I61" s="407"/>
      <c r="J61" s="407"/>
      <c r="K61" s="407"/>
    </row>
    <row r="62" spans="1:14" ht="20.25" customHeight="1">
      <c r="A62" s="277"/>
      <c r="B62" s="277"/>
      <c r="C62" s="250"/>
      <c r="D62" s="278"/>
      <c r="E62" s="249"/>
      <c r="F62" s="249"/>
      <c r="G62" s="249"/>
      <c r="H62" s="249"/>
      <c r="I62" s="407"/>
      <c r="J62" s="407"/>
      <c r="K62" s="407"/>
    </row>
    <row r="63" spans="1:14" s="381" customFormat="1" ht="20.25" customHeight="1">
      <c r="A63" s="278"/>
      <c r="B63" s="278"/>
      <c r="C63" s="248"/>
      <c r="D63" s="383"/>
      <c r="E63" s="250"/>
      <c r="F63" s="250"/>
      <c r="G63" s="250"/>
      <c r="H63" s="250"/>
      <c r="I63" s="250"/>
      <c r="J63" s="250"/>
      <c r="K63" s="250"/>
    </row>
    <row r="64" spans="1:14" ht="20.25" customHeight="1">
      <c r="A64" s="247"/>
      <c r="B64" s="247"/>
      <c r="C64" s="250"/>
      <c r="D64" s="247"/>
      <c r="E64" s="247"/>
      <c r="F64" s="247"/>
      <c r="G64" s="247"/>
      <c r="H64" s="247"/>
      <c r="I64" s="246"/>
      <c r="J64" s="247"/>
      <c r="K64" s="246"/>
    </row>
    <row r="65" spans="1:11" ht="20.25" customHeight="1">
      <c r="A65" s="247"/>
      <c r="B65" s="247"/>
      <c r="C65" s="250"/>
      <c r="D65" s="247"/>
      <c r="E65" s="246"/>
      <c r="F65" s="246"/>
      <c r="G65" s="246"/>
      <c r="H65" s="247"/>
      <c r="I65" s="246"/>
      <c r="J65" s="247"/>
      <c r="K65" s="246"/>
    </row>
    <row r="66" spans="1:11" ht="20.25" customHeight="1">
      <c r="A66" s="247"/>
      <c r="B66" s="247"/>
      <c r="C66" s="250"/>
      <c r="D66" s="247"/>
      <c r="E66" s="246"/>
      <c r="F66" s="246"/>
      <c r="G66" s="246"/>
      <c r="H66" s="247"/>
      <c r="I66" s="246"/>
      <c r="J66" s="247"/>
      <c r="K66" s="246"/>
    </row>
    <row r="67" spans="1:11" ht="20.25" customHeight="1">
      <c r="A67" s="247"/>
      <c r="B67" s="247"/>
      <c r="C67" s="250"/>
      <c r="D67" s="247"/>
      <c r="E67" s="246"/>
      <c r="F67" s="246"/>
      <c r="G67" s="246"/>
      <c r="H67" s="247"/>
      <c r="I67" s="246"/>
      <c r="J67" s="247"/>
      <c r="K67" s="246"/>
    </row>
    <row r="68" spans="1:11" ht="20.25" customHeight="1">
      <c r="A68" s="247"/>
      <c r="B68" s="247"/>
      <c r="C68" s="250"/>
      <c r="D68" s="247"/>
      <c r="E68" s="246"/>
      <c r="F68" s="246"/>
      <c r="G68" s="246"/>
      <c r="H68" s="247"/>
      <c r="I68" s="246"/>
      <c r="J68" s="247"/>
      <c r="K68" s="246"/>
    </row>
    <row r="69" spans="1:11" ht="20.25" customHeight="1">
      <c r="A69" s="247"/>
      <c r="B69" s="247"/>
      <c r="C69" s="250"/>
      <c r="D69" s="247"/>
      <c r="E69" s="246"/>
      <c r="F69" s="246"/>
      <c r="G69" s="246"/>
      <c r="H69" s="247"/>
      <c r="I69" s="246"/>
      <c r="J69" s="247"/>
      <c r="K69" s="246"/>
    </row>
    <row r="70" spans="1:11" ht="20.25" customHeight="1">
      <c r="A70" s="247"/>
      <c r="B70" s="247"/>
      <c r="C70" s="250"/>
      <c r="D70" s="247"/>
      <c r="E70" s="245"/>
      <c r="F70" s="246"/>
      <c r="G70" s="245"/>
      <c r="H70" s="247"/>
      <c r="I70" s="245"/>
      <c r="J70" s="247"/>
      <c r="K70" s="245"/>
    </row>
    <row r="71" spans="1:11" ht="20.25" customHeight="1">
      <c r="A71" s="247"/>
      <c r="B71" s="247"/>
      <c r="C71" s="250"/>
      <c r="D71" s="247"/>
      <c r="E71" s="246"/>
      <c r="F71" s="246"/>
      <c r="G71" s="246"/>
      <c r="H71" s="247"/>
      <c r="I71" s="246"/>
      <c r="J71" s="247"/>
      <c r="K71" s="246"/>
    </row>
    <row r="72" spans="1:11" ht="20.25" customHeight="1">
      <c r="A72" s="247"/>
      <c r="B72" s="247"/>
      <c r="C72" s="250"/>
      <c r="D72" s="247"/>
      <c r="E72" s="246"/>
      <c r="F72" s="246"/>
      <c r="G72" s="246"/>
      <c r="H72" s="247"/>
      <c r="I72" s="246"/>
      <c r="J72" s="247"/>
      <c r="K72" s="246"/>
    </row>
    <row r="73" spans="1:11" ht="20.25" customHeight="1">
      <c r="A73" s="247"/>
      <c r="B73" s="247"/>
      <c r="C73" s="250"/>
      <c r="D73" s="247"/>
      <c r="E73" s="246"/>
      <c r="F73" s="246"/>
      <c r="G73" s="246"/>
      <c r="H73" s="247"/>
      <c r="I73" s="246"/>
      <c r="J73" s="247"/>
      <c r="K73" s="246"/>
    </row>
    <row r="74" spans="1:11" ht="20.25" customHeight="1">
      <c r="A74" s="244"/>
      <c r="B74" s="244"/>
      <c r="C74" s="243"/>
      <c r="D74" s="244"/>
      <c r="E74" s="242"/>
      <c r="F74" s="242"/>
      <c r="G74" s="242"/>
      <c r="H74" s="244"/>
      <c r="I74" s="242"/>
      <c r="J74" s="244"/>
      <c r="K74" s="242"/>
    </row>
    <row r="75" spans="1:11" ht="20.25" customHeight="1">
      <c r="A75" s="244"/>
      <c r="B75" s="244"/>
      <c r="C75" s="243"/>
      <c r="D75" s="244"/>
      <c r="E75" s="242"/>
      <c r="F75" s="242"/>
      <c r="G75" s="242"/>
      <c r="H75" s="244"/>
      <c r="I75" s="242"/>
      <c r="J75" s="244"/>
      <c r="K75" s="242"/>
    </row>
    <row r="76" spans="1:11" ht="20.25" customHeight="1">
      <c r="A76" s="244"/>
      <c r="B76" s="244"/>
      <c r="C76" s="243"/>
      <c r="D76" s="244"/>
      <c r="E76" s="242"/>
      <c r="F76" s="242"/>
      <c r="G76" s="242"/>
      <c r="H76" s="244"/>
      <c r="I76" s="242"/>
      <c r="J76" s="244"/>
      <c r="K76" s="242"/>
    </row>
    <row r="77" spans="1:11" ht="20.25" customHeight="1">
      <c r="A77" s="244"/>
      <c r="B77" s="244"/>
      <c r="C77" s="243"/>
      <c r="D77" s="244"/>
      <c r="E77" s="242"/>
      <c r="F77" s="242"/>
      <c r="G77" s="242"/>
      <c r="H77" s="244"/>
      <c r="I77" s="242"/>
      <c r="J77" s="244"/>
      <c r="K77" s="242"/>
    </row>
    <row r="78" spans="1:11" ht="20.25" customHeight="1">
      <c r="A78" s="244"/>
      <c r="B78" s="244"/>
      <c r="C78" s="243"/>
      <c r="D78" s="244"/>
      <c r="E78" s="242"/>
      <c r="F78" s="242"/>
      <c r="G78" s="242"/>
      <c r="H78" s="244"/>
      <c r="I78" s="242"/>
      <c r="J78" s="244"/>
      <c r="K78" s="242"/>
    </row>
    <row r="79" spans="1:11" ht="20.25" customHeight="1">
      <c r="A79" s="244"/>
      <c r="B79" s="244"/>
      <c r="C79" s="243"/>
      <c r="D79" s="244"/>
      <c r="E79" s="242"/>
      <c r="F79" s="242"/>
      <c r="G79" s="242"/>
      <c r="H79" s="244"/>
      <c r="I79" s="242"/>
      <c r="J79" s="244"/>
      <c r="K79" s="242"/>
    </row>
    <row r="80" spans="1:11" ht="20.25" customHeight="1">
      <c r="A80" s="241"/>
      <c r="B80" s="241"/>
      <c r="C80" s="243"/>
      <c r="D80" s="244"/>
      <c r="E80" s="242"/>
      <c r="F80" s="242"/>
      <c r="G80" s="242"/>
      <c r="H80" s="244"/>
      <c r="I80" s="242"/>
      <c r="J80" s="244"/>
      <c r="K80" s="242"/>
    </row>
    <row r="81" spans="1:11" ht="20.25" customHeight="1">
      <c r="A81" s="244"/>
      <c r="B81" s="244"/>
      <c r="C81" s="243"/>
      <c r="D81" s="244"/>
      <c r="E81" s="242"/>
      <c r="F81" s="242"/>
      <c r="G81" s="242"/>
      <c r="H81" s="244"/>
      <c r="I81" s="242"/>
      <c r="J81" s="244"/>
      <c r="K81" s="242"/>
    </row>
    <row r="82" spans="1:11" ht="20.25" customHeight="1">
      <c r="A82" s="244"/>
      <c r="B82" s="244"/>
      <c r="C82" s="243"/>
      <c r="D82" s="244"/>
      <c r="E82" s="242"/>
      <c r="F82" s="242"/>
      <c r="G82" s="242"/>
      <c r="H82" s="244"/>
      <c r="I82" s="242"/>
      <c r="J82" s="244"/>
      <c r="K82" s="242"/>
    </row>
    <row r="83" spans="1:11" ht="20.25" customHeight="1">
      <c r="A83" s="244"/>
      <c r="B83" s="244"/>
      <c r="C83" s="243"/>
      <c r="D83" s="244"/>
      <c r="E83" s="242"/>
      <c r="F83" s="242"/>
      <c r="G83" s="242"/>
      <c r="H83" s="244"/>
      <c r="I83" s="242"/>
      <c r="J83" s="244"/>
      <c r="K83" s="242"/>
    </row>
    <row r="84" spans="1:11" ht="10.5" customHeight="1">
      <c r="A84" s="244"/>
      <c r="B84" s="244"/>
      <c r="C84" s="243"/>
      <c r="D84" s="244"/>
      <c r="E84" s="242"/>
      <c r="F84" s="242"/>
      <c r="G84" s="242"/>
      <c r="H84" s="244"/>
      <c r="I84" s="242"/>
      <c r="J84" s="244"/>
      <c r="K84" s="242"/>
    </row>
    <row r="85" spans="1:11" s="241" customFormat="1">
      <c r="C85" s="240"/>
      <c r="D85" s="273"/>
      <c r="E85" s="242"/>
      <c r="F85" s="242"/>
      <c r="G85" s="242"/>
      <c r="H85" s="244"/>
      <c r="I85" s="242"/>
      <c r="J85" s="244"/>
      <c r="K85" s="242"/>
    </row>
    <row r="86" spans="1:11" s="241" customFormat="1">
      <c r="C86" s="240"/>
      <c r="D86" s="273"/>
      <c r="E86" s="239"/>
      <c r="F86" s="242"/>
      <c r="G86" s="239"/>
      <c r="H86" s="238"/>
      <c r="I86" s="239"/>
      <c r="J86" s="238"/>
      <c r="K86" s="239"/>
    </row>
    <row r="87" spans="1:11" ht="9.75" customHeight="1">
      <c r="A87" s="244"/>
      <c r="B87" s="244"/>
      <c r="C87" s="243"/>
      <c r="D87" s="244"/>
      <c r="E87" s="242"/>
      <c r="F87" s="242"/>
      <c r="G87" s="242"/>
      <c r="H87" s="244"/>
      <c r="I87" s="242"/>
      <c r="J87" s="244"/>
      <c r="K87" s="242"/>
    </row>
    <row r="88" spans="1:11" ht="20.25" customHeight="1">
      <c r="A88" s="244"/>
      <c r="B88" s="244"/>
      <c r="C88" s="243"/>
      <c r="D88" s="244"/>
      <c r="E88" s="242"/>
      <c r="F88" s="242"/>
      <c r="G88" s="242"/>
      <c r="H88" s="244"/>
      <c r="I88" s="242"/>
      <c r="J88" s="244"/>
      <c r="K88" s="242"/>
    </row>
    <row r="89" spans="1:11" ht="20.25" customHeight="1">
      <c r="A89" s="244"/>
      <c r="B89" s="244"/>
      <c r="C89" s="243"/>
      <c r="D89" s="244"/>
      <c r="E89" s="237"/>
      <c r="F89" s="237"/>
      <c r="G89" s="237"/>
      <c r="H89" s="237"/>
      <c r="I89" s="237"/>
      <c r="J89" s="237"/>
      <c r="K89" s="237"/>
    </row>
    <row r="90" spans="1:11" ht="20.25" customHeight="1">
      <c r="A90" s="244"/>
      <c r="B90" s="244"/>
      <c r="C90" s="243"/>
      <c r="D90" s="244"/>
      <c r="E90" s="237"/>
      <c r="F90" s="237"/>
      <c r="G90" s="237"/>
      <c r="H90" s="237"/>
      <c r="I90" s="238"/>
      <c r="J90" s="237"/>
      <c r="K90" s="238"/>
    </row>
    <row r="91" spans="1:11" ht="10.5" customHeight="1">
      <c r="A91" s="244"/>
      <c r="B91" s="244"/>
      <c r="C91" s="243"/>
      <c r="D91" s="244"/>
      <c r="E91" s="237"/>
      <c r="F91" s="237"/>
      <c r="G91" s="237"/>
      <c r="H91" s="237"/>
      <c r="I91" s="237"/>
      <c r="J91" s="237"/>
      <c r="K91" s="237"/>
    </row>
    <row r="92" spans="1:11" ht="20.25" customHeight="1">
      <c r="A92" s="244"/>
      <c r="B92" s="244"/>
      <c r="C92" s="243"/>
      <c r="D92" s="244"/>
      <c r="E92" s="242"/>
      <c r="F92" s="242"/>
      <c r="G92" s="242"/>
      <c r="H92" s="244"/>
      <c r="I92" s="242"/>
      <c r="J92" s="244"/>
      <c r="K92" s="242"/>
    </row>
    <row r="93" spans="1:11" ht="20.25" customHeight="1">
      <c r="A93" s="244"/>
      <c r="B93" s="244"/>
      <c r="C93" s="243"/>
      <c r="D93" s="244"/>
      <c r="E93" s="237"/>
      <c r="F93" s="237"/>
      <c r="G93" s="237"/>
      <c r="H93" s="237"/>
      <c r="I93" s="237"/>
      <c r="J93" s="237"/>
      <c r="K93" s="237"/>
    </row>
    <row r="94" spans="1:11" ht="20.25" customHeight="1">
      <c r="A94" s="244"/>
      <c r="B94" s="244"/>
      <c r="C94" s="243"/>
      <c r="D94" s="244"/>
      <c r="E94" s="237"/>
      <c r="F94" s="237"/>
      <c r="G94" s="237"/>
      <c r="H94" s="237"/>
      <c r="I94" s="238"/>
      <c r="J94" s="237"/>
      <c r="K94" s="238"/>
    </row>
    <row r="95" spans="1:11" ht="9.75" customHeight="1">
      <c r="A95" s="244"/>
      <c r="B95" s="244"/>
      <c r="C95" s="243"/>
      <c r="D95" s="244"/>
      <c r="E95" s="237"/>
      <c r="F95" s="237"/>
      <c r="G95" s="237"/>
      <c r="H95" s="237"/>
      <c r="I95" s="238"/>
      <c r="J95" s="237"/>
      <c r="K95" s="238"/>
    </row>
    <row r="96" spans="1:11" ht="20.25" customHeight="1">
      <c r="A96" s="241"/>
      <c r="B96" s="241"/>
      <c r="C96" s="243"/>
      <c r="D96" s="244"/>
      <c r="E96" s="237"/>
      <c r="F96" s="237"/>
      <c r="G96" s="237"/>
      <c r="H96" s="237"/>
      <c r="I96" s="238"/>
      <c r="J96" s="237"/>
      <c r="K96" s="238"/>
    </row>
    <row r="97" spans="1:11" ht="20.25" customHeight="1">
      <c r="A97" s="244"/>
      <c r="B97" s="244"/>
      <c r="C97" s="243"/>
      <c r="D97" s="244"/>
      <c r="E97" s="236"/>
      <c r="F97" s="236"/>
      <c r="G97" s="236"/>
      <c r="H97" s="235"/>
      <c r="I97" s="236"/>
      <c r="J97" s="235"/>
      <c r="K97" s="236"/>
    </row>
    <row r="98" spans="1:11" ht="20.25" customHeight="1">
      <c r="A98" s="234"/>
      <c r="B98" s="234"/>
      <c r="C98" s="237"/>
      <c r="D98" s="244"/>
      <c r="E98" s="233"/>
      <c r="F98" s="244"/>
      <c r="G98" s="233"/>
      <c r="H98" s="244"/>
      <c r="I98" s="233"/>
      <c r="J98" s="244"/>
      <c r="K98" s="233"/>
    </row>
    <row r="99" spans="1:11" ht="12" customHeight="1">
      <c r="A99" s="234"/>
      <c r="B99" s="234"/>
      <c r="C99" s="237"/>
      <c r="D99" s="244"/>
      <c r="E99" s="233"/>
      <c r="F99" s="244"/>
      <c r="G99" s="233"/>
      <c r="H99" s="244"/>
      <c r="I99" s="233"/>
      <c r="J99" s="244"/>
      <c r="K99" s="233"/>
    </row>
    <row r="100" spans="1:11" ht="20.25" customHeight="1">
      <c r="A100" s="241"/>
      <c r="B100" s="241"/>
      <c r="C100" s="240"/>
      <c r="D100" s="240"/>
      <c r="E100" s="232"/>
      <c r="F100" s="232"/>
      <c r="G100" s="231"/>
      <c r="I100" s="230"/>
      <c r="K100" s="230"/>
    </row>
    <row r="101" spans="1:11" ht="20.25" customHeight="1">
      <c r="A101" s="241"/>
      <c r="B101" s="241"/>
      <c r="C101" s="229"/>
      <c r="D101" s="240"/>
      <c r="E101" s="228"/>
      <c r="F101" s="227"/>
      <c r="G101" s="236"/>
      <c r="H101" s="226"/>
      <c r="I101" s="228"/>
      <c r="J101" s="226"/>
      <c r="K101" s="236"/>
    </row>
    <row r="102" spans="1:11" ht="20.25" customHeight="1">
      <c r="A102" s="241"/>
      <c r="B102" s="241"/>
      <c r="C102" s="240"/>
      <c r="D102" s="240"/>
      <c r="E102" s="225"/>
      <c r="F102" s="232"/>
      <c r="G102" s="233"/>
      <c r="I102" s="225"/>
      <c r="K102" s="233"/>
    </row>
    <row r="103" spans="1:11" ht="20.25" hidden="1" customHeight="1" thickTop="1">
      <c r="A103" s="244"/>
      <c r="B103" s="244"/>
      <c r="C103" s="237"/>
      <c r="D103" s="244"/>
      <c r="E103" s="244"/>
      <c r="F103" s="244"/>
      <c r="G103" s="244"/>
      <c r="H103" s="244"/>
      <c r="I103" s="224"/>
      <c r="J103" s="244"/>
      <c r="K103" s="224"/>
    </row>
    <row r="104" spans="1:11" ht="20.25" hidden="1" customHeight="1">
      <c r="A104" s="223"/>
      <c r="B104" s="223"/>
      <c r="C104" s="237"/>
      <c r="D104" s="244"/>
      <c r="E104" s="244"/>
      <c r="F104" s="244"/>
      <c r="G104" s="244"/>
      <c r="H104" s="244"/>
      <c r="I104" s="224"/>
      <c r="J104" s="244"/>
      <c r="K104" s="224"/>
    </row>
    <row r="105" spans="1:11" ht="20.25" hidden="1" customHeight="1">
      <c r="A105" s="244"/>
      <c r="B105" s="244"/>
      <c r="C105" s="237"/>
      <c r="D105" s="244"/>
      <c r="E105" s="244"/>
      <c r="F105" s="244"/>
      <c r="G105" s="244"/>
      <c r="H105" s="244"/>
      <c r="I105" s="224"/>
      <c r="J105" s="244"/>
      <c r="K105" s="224"/>
    </row>
    <row r="106" spans="1:11" ht="20.25" customHeight="1">
      <c r="A106" s="244"/>
      <c r="B106" s="244"/>
      <c r="C106" s="237"/>
      <c r="D106" s="244"/>
      <c r="E106" s="244"/>
      <c r="F106" s="244"/>
      <c r="G106" s="244"/>
      <c r="H106" s="244"/>
      <c r="I106" s="224"/>
      <c r="J106" s="244"/>
      <c r="K106" s="224"/>
    </row>
    <row r="107" spans="1:11">
      <c r="A107" s="404"/>
      <c r="B107" s="404"/>
      <c r="C107" s="405"/>
      <c r="D107" s="405"/>
      <c r="E107" s="405"/>
      <c r="F107" s="405"/>
      <c r="G107" s="405"/>
      <c r="H107" s="405"/>
      <c r="I107" s="405"/>
      <c r="J107" s="405"/>
      <c r="K107" s="405"/>
    </row>
    <row r="108" spans="1:11">
      <c r="E108" s="242"/>
      <c r="G108" s="244"/>
      <c r="I108" s="224"/>
      <c r="K108" s="242"/>
    </row>
    <row r="109" spans="1:11">
      <c r="G109" s="242"/>
      <c r="I109" s="224"/>
      <c r="K109" s="242"/>
    </row>
    <row r="110" spans="1:11">
      <c r="G110" s="244"/>
    </row>
  </sheetData>
  <mergeCells count="6">
    <mergeCell ref="A107:K107"/>
    <mergeCell ref="E5:K5"/>
    <mergeCell ref="E6:G6"/>
    <mergeCell ref="I6:K6"/>
    <mergeCell ref="E61:K61"/>
    <mergeCell ref="I62:K62"/>
  </mergeCells>
  <conditionalFormatting sqref="D85:D86 F86">
    <cfRule type="expression" priority="1" stopIfTrue="1">
      <formula>"if(E11&gt;0,#,##0;(#,##0),"-")"</formula>
    </cfRule>
  </conditionalFormatting>
  <pageMargins left="0.70866141732283472" right="0.31496062992125984" top="0.78740157480314965" bottom="0.78740157480314965" header="0.31496062992125984" footer="0.31496062992125984"/>
  <pageSetup paperSize="9" scale="67" firstPageNumber="5" fitToHeight="0" orientation="portrait" useFirstPageNumber="1" r:id="rId1"/>
  <headerFooter alignWithMargins="0">
    <oddFooter>&amp;L&amp;"Calibri,Regular"The accompanying notes form an integral part of these financial statements.&amp;R&amp;"Calibri,Regular"&amp;P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16BB43-0C0C-46E7-BE91-B0236BA6508D}">
  <sheetPr>
    <pageSetUpPr fitToPage="1"/>
  </sheetPr>
  <dimension ref="A1:AA38"/>
  <sheetViews>
    <sheetView view="pageBreakPreview" topLeftCell="G1" zoomScale="60" zoomScaleNormal="90" workbookViewId="0">
      <selection activeCell="I9" sqref="I9"/>
    </sheetView>
  </sheetViews>
  <sheetFormatPr defaultColWidth="10.453125" defaultRowHeight="19.5" customHeight="1"/>
  <cols>
    <col min="1" max="2" width="2.08984375" style="4" customWidth="1"/>
    <col min="3" max="3" width="34.453125" style="4" customWidth="1"/>
    <col min="4" max="4" width="1.36328125" style="4" customWidth="1"/>
    <col min="5" max="5" width="7.54296875" style="4" customWidth="1"/>
    <col min="6" max="6" width="1.36328125" style="4" customWidth="1"/>
    <col min="7" max="7" width="15" style="11" customWidth="1"/>
    <col min="8" max="8" width="1.36328125" style="4" customWidth="1"/>
    <col min="9" max="9" width="22.54296875" style="11" customWidth="1"/>
    <col min="10" max="10" width="1.36328125" style="4" customWidth="1"/>
    <col min="11" max="11" width="26.08984375" style="11" customWidth="1"/>
    <col min="12" max="12" width="1.36328125" style="4" customWidth="1"/>
    <col min="13" max="13" width="19.54296875" style="11" customWidth="1"/>
    <col min="14" max="14" width="1.36328125" style="4" customWidth="1"/>
    <col min="15" max="15" width="25.36328125" style="11" customWidth="1"/>
    <col min="16" max="16" width="1.36328125" style="4" customWidth="1"/>
    <col min="17" max="17" width="14.453125" style="11" bestFit="1" customWidth="1"/>
    <col min="18" max="18" width="1.36328125" style="4" customWidth="1"/>
    <col min="19" max="19" width="17.54296875" style="11" bestFit="1" customWidth="1"/>
    <col min="20" max="20" width="1.36328125" style="4" customWidth="1"/>
    <col min="21" max="21" width="11" style="11" bestFit="1" customWidth="1"/>
    <col min="22" max="22" width="1.36328125" style="11" customWidth="1"/>
    <col min="23" max="23" width="16.7265625" style="11" customWidth="1"/>
    <col min="24" max="24" width="0.6328125" style="4" customWidth="1"/>
    <col min="25" max="25" width="14.6328125" style="4" bestFit="1" customWidth="1"/>
    <col min="26" max="26" width="18.6328125" style="4" bestFit="1" customWidth="1"/>
    <col min="27" max="27" width="12.90625" style="4" bestFit="1" customWidth="1"/>
    <col min="28" max="16384" width="10.453125" style="4"/>
  </cols>
  <sheetData>
    <row r="1" spans="1:25" ht="19.5" customHeight="1">
      <c r="A1" s="325" t="s">
        <v>127</v>
      </c>
      <c r="G1" s="94"/>
      <c r="I1" s="94"/>
      <c r="K1" s="94"/>
      <c r="M1" s="94"/>
      <c r="O1" s="94"/>
      <c r="Q1" s="94"/>
      <c r="S1" s="94"/>
      <c r="U1" s="94"/>
      <c r="V1" s="94"/>
      <c r="W1" s="95" t="s">
        <v>57</v>
      </c>
      <c r="X1" s="2"/>
      <c r="Y1" s="2"/>
    </row>
    <row r="2" spans="1:25" ht="19.5" customHeight="1">
      <c r="A2" s="325" t="s">
        <v>2</v>
      </c>
      <c r="G2" s="94"/>
      <c r="I2" s="94"/>
      <c r="K2" s="94"/>
      <c r="M2" s="94"/>
      <c r="O2" s="94"/>
      <c r="Q2" s="94"/>
      <c r="S2" s="94"/>
      <c r="U2" s="94"/>
      <c r="V2" s="94"/>
      <c r="W2" s="95" t="s">
        <v>58</v>
      </c>
      <c r="X2" s="2"/>
      <c r="Y2" s="2"/>
    </row>
    <row r="3" spans="1:25" ht="19.5" customHeight="1">
      <c r="A3" s="326" t="s">
        <v>185</v>
      </c>
      <c r="B3" s="96"/>
      <c r="C3" s="96"/>
      <c r="D3" s="96"/>
      <c r="E3" s="96"/>
      <c r="F3" s="96"/>
      <c r="G3" s="94"/>
      <c r="H3" s="96"/>
      <c r="I3" s="94"/>
      <c r="J3" s="96"/>
      <c r="K3" s="94"/>
      <c r="L3" s="96"/>
      <c r="M3" s="94"/>
      <c r="N3" s="96"/>
      <c r="O3" s="94"/>
      <c r="P3" s="96"/>
      <c r="Q3" s="94"/>
      <c r="R3" s="96"/>
      <c r="S3" s="94"/>
      <c r="T3" s="96"/>
      <c r="U3" s="94"/>
      <c r="V3" s="94"/>
      <c r="W3" s="94"/>
      <c r="X3" s="2"/>
      <c r="Y3" s="2"/>
    </row>
    <row r="4" spans="1:25" ht="19.5" customHeight="1">
      <c r="F4" s="7"/>
      <c r="G4" s="400" t="s">
        <v>42</v>
      </c>
      <c r="H4" s="400"/>
      <c r="I4" s="400"/>
      <c r="J4" s="400"/>
      <c r="K4" s="400"/>
      <c r="L4" s="400"/>
      <c r="M4" s="400"/>
      <c r="N4" s="400"/>
      <c r="O4" s="400"/>
      <c r="P4" s="400"/>
      <c r="Q4" s="400"/>
      <c r="R4" s="400"/>
      <c r="S4" s="400"/>
      <c r="T4" s="400"/>
      <c r="U4" s="400"/>
      <c r="V4" s="400"/>
      <c r="W4" s="400"/>
      <c r="X4" s="2"/>
      <c r="Y4" s="2"/>
    </row>
    <row r="5" spans="1:25" ht="19.5" customHeight="1">
      <c r="F5" s="7"/>
      <c r="G5" s="408" t="s">
        <v>36</v>
      </c>
      <c r="H5" s="408"/>
      <c r="I5" s="408"/>
      <c r="J5" s="408"/>
      <c r="K5" s="408"/>
      <c r="L5" s="408"/>
      <c r="M5" s="408"/>
      <c r="N5" s="408"/>
      <c r="O5" s="408"/>
      <c r="P5" s="408"/>
      <c r="Q5" s="408"/>
      <c r="R5" s="408"/>
      <c r="S5" s="408"/>
      <c r="T5" s="408"/>
      <c r="U5" s="408"/>
      <c r="V5" s="408"/>
      <c r="W5" s="408"/>
      <c r="X5" s="2"/>
      <c r="Y5" s="2"/>
    </row>
    <row r="6" spans="1:25" ht="19.5" customHeight="1">
      <c r="F6" s="7"/>
      <c r="G6" s="408" t="s">
        <v>48</v>
      </c>
      <c r="H6" s="408"/>
      <c r="I6" s="408"/>
      <c r="J6" s="408"/>
      <c r="K6" s="408"/>
      <c r="L6" s="408"/>
      <c r="M6" s="408"/>
      <c r="N6" s="408"/>
      <c r="O6" s="408"/>
      <c r="P6" s="408"/>
      <c r="Q6" s="408"/>
      <c r="R6" s="408"/>
      <c r="S6" s="408"/>
      <c r="T6" s="7"/>
      <c r="U6" s="13"/>
      <c r="V6" s="13"/>
      <c r="W6" s="13"/>
      <c r="X6" s="2"/>
      <c r="Y6" s="2"/>
    </row>
    <row r="7" spans="1:25" ht="19.5" customHeight="1">
      <c r="F7" s="7"/>
      <c r="H7" s="7"/>
      <c r="I7" s="70"/>
      <c r="J7" s="207"/>
      <c r="L7" s="201"/>
      <c r="M7" s="409" t="s">
        <v>20</v>
      </c>
      <c r="N7" s="409"/>
      <c r="O7" s="409"/>
      <c r="P7" s="409"/>
      <c r="Q7" s="409"/>
      <c r="R7" s="9"/>
      <c r="S7" s="70"/>
      <c r="T7" s="201"/>
      <c r="U7" s="95"/>
      <c r="V7" s="94"/>
      <c r="W7" s="94"/>
      <c r="X7" s="2"/>
      <c r="Y7" s="2"/>
    </row>
    <row r="8" spans="1:25" ht="19.5" customHeight="1">
      <c r="F8" s="7"/>
      <c r="G8" s="95"/>
      <c r="H8" s="7"/>
      <c r="I8" s="13"/>
      <c r="J8" s="201"/>
      <c r="L8" s="201"/>
      <c r="M8" s="410" t="s">
        <v>21</v>
      </c>
      <c r="N8" s="410"/>
      <c r="O8" s="410"/>
      <c r="P8" s="201"/>
      <c r="Q8" s="201"/>
      <c r="R8" s="207"/>
      <c r="T8" s="201"/>
      <c r="U8" s="13"/>
      <c r="V8" s="94"/>
      <c r="W8" s="13"/>
      <c r="X8" s="2"/>
      <c r="Y8" s="2"/>
    </row>
    <row r="9" spans="1:25" ht="19.5" customHeight="1">
      <c r="F9" s="7"/>
      <c r="G9" s="95"/>
      <c r="H9" s="7"/>
      <c r="I9" s="13"/>
      <c r="J9" s="201"/>
      <c r="L9" s="201"/>
      <c r="M9" s="201"/>
      <c r="N9" s="201"/>
      <c r="O9" s="13" t="s">
        <v>65</v>
      </c>
      <c r="P9" s="201"/>
      <c r="Q9" s="201"/>
      <c r="R9" s="207"/>
      <c r="T9" s="201"/>
      <c r="U9" s="13"/>
      <c r="V9" s="94"/>
      <c r="W9" s="13"/>
      <c r="X9" s="2"/>
      <c r="Y9" s="2"/>
    </row>
    <row r="10" spans="1:25" ht="19.5" customHeight="1">
      <c r="F10" s="7"/>
      <c r="G10" s="95"/>
      <c r="H10" s="7"/>
      <c r="I10" s="13"/>
      <c r="J10" s="201"/>
      <c r="L10" s="201"/>
      <c r="M10" s="13" t="s">
        <v>24</v>
      </c>
      <c r="N10" s="201"/>
      <c r="O10" s="13" t="s">
        <v>113</v>
      </c>
      <c r="P10" s="201"/>
      <c r="Q10" s="13" t="s">
        <v>22</v>
      </c>
      <c r="R10" s="207"/>
      <c r="S10" s="95"/>
      <c r="T10" s="201"/>
      <c r="U10" s="13"/>
      <c r="V10" s="94"/>
      <c r="W10" s="13"/>
      <c r="X10" s="2"/>
      <c r="Y10" s="2"/>
    </row>
    <row r="11" spans="1:25" ht="19.5" customHeight="1">
      <c r="F11" s="7"/>
      <c r="G11" s="95" t="s">
        <v>23</v>
      </c>
      <c r="H11" s="7"/>
      <c r="I11" s="13" t="s">
        <v>92</v>
      </c>
      <c r="J11" s="201"/>
      <c r="K11" s="201"/>
      <c r="L11" s="201"/>
      <c r="M11" s="13" t="s">
        <v>27</v>
      </c>
      <c r="N11" s="201"/>
      <c r="O11" s="7" t="s">
        <v>114</v>
      </c>
      <c r="P11" s="201"/>
      <c r="Q11" s="13" t="s">
        <v>25</v>
      </c>
      <c r="R11" s="201"/>
      <c r="S11" s="13"/>
      <c r="T11" s="201"/>
      <c r="U11" s="13" t="s">
        <v>66</v>
      </c>
      <c r="V11" s="94"/>
      <c r="W11" s="13"/>
      <c r="X11" s="2"/>
      <c r="Y11" s="2"/>
    </row>
    <row r="12" spans="1:25" ht="19.5" customHeight="1">
      <c r="F12" s="7"/>
      <c r="G12" s="95" t="s">
        <v>26</v>
      </c>
      <c r="H12" s="7"/>
      <c r="I12" s="13" t="s">
        <v>78</v>
      </c>
      <c r="J12" s="201"/>
      <c r="K12" s="95"/>
      <c r="L12" s="201"/>
      <c r="M12" s="13" t="s">
        <v>32</v>
      </c>
      <c r="N12" s="201"/>
      <c r="O12" s="13" t="s">
        <v>116</v>
      </c>
      <c r="P12" s="201"/>
      <c r="Q12" s="13" t="s">
        <v>28</v>
      </c>
      <c r="R12" s="201"/>
      <c r="S12" s="95" t="s">
        <v>165</v>
      </c>
      <c r="T12" s="201"/>
      <c r="U12" s="13" t="s">
        <v>29</v>
      </c>
      <c r="V12" s="94"/>
      <c r="W12" s="13" t="s">
        <v>167</v>
      </c>
      <c r="X12" s="2"/>
      <c r="Y12" s="2"/>
    </row>
    <row r="13" spans="1:25" ht="19.5" customHeight="1">
      <c r="E13" s="6" t="s">
        <v>30</v>
      </c>
      <c r="F13" s="7"/>
      <c r="G13" s="113" t="s">
        <v>31</v>
      </c>
      <c r="H13" s="7"/>
      <c r="I13" s="113" t="s">
        <v>67</v>
      </c>
      <c r="J13" s="201"/>
      <c r="K13" s="113" t="s">
        <v>85</v>
      </c>
      <c r="L13" s="201"/>
      <c r="M13" s="113" t="s">
        <v>104</v>
      </c>
      <c r="N13" s="201"/>
      <c r="O13" s="113" t="s">
        <v>115</v>
      </c>
      <c r="P13" s="201"/>
      <c r="Q13" s="113" t="s">
        <v>33</v>
      </c>
      <c r="R13" s="201"/>
      <c r="S13" s="113" t="s">
        <v>101</v>
      </c>
      <c r="T13" s="201"/>
      <c r="U13" s="113" t="s">
        <v>34</v>
      </c>
      <c r="V13" s="94"/>
      <c r="W13" s="113" t="s">
        <v>166</v>
      </c>
      <c r="X13" s="2"/>
      <c r="Y13" s="2"/>
    </row>
    <row r="14" spans="1:25" s="47" customFormat="1" ht="19.5" customHeight="1">
      <c r="A14" s="212" t="s">
        <v>139</v>
      </c>
      <c r="B14" s="208"/>
      <c r="C14" s="202"/>
      <c r="D14" s="202"/>
      <c r="E14" s="202"/>
      <c r="F14" s="7"/>
      <c r="G14" s="70">
        <v>128078</v>
      </c>
      <c r="H14" s="10"/>
      <c r="I14" s="70">
        <v>-226</v>
      </c>
      <c r="J14" s="203"/>
      <c r="K14" s="70">
        <v>-80376</v>
      </c>
      <c r="L14" s="203"/>
      <c r="M14" s="13" t="s">
        <v>126</v>
      </c>
      <c r="N14" s="9"/>
      <c r="O14" s="70">
        <v>572</v>
      </c>
      <c r="P14" s="9"/>
      <c r="Q14" s="70">
        <f>SUM(M14:O14)</f>
        <v>572</v>
      </c>
      <c r="R14" s="9"/>
      <c r="S14" s="70">
        <f>SUM(Q14,G14:K14)</f>
        <v>48048</v>
      </c>
      <c r="T14" s="9"/>
      <c r="U14" s="13" t="s">
        <v>126</v>
      </c>
      <c r="V14" s="94"/>
      <c r="W14" s="70">
        <f>SUM(S14:U14)</f>
        <v>48048</v>
      </c>
      <c r="X14" s="2"/>
      <c r="Y14" s="217">
        <f>W14-'BS (E)'!H80</f>
        <v>0</v>
      </c>
    </row>
    <row r="15" spans="1:25" s="47" customFormat="1" ht="17.5" customHeight="1">
      <c r="A15" s="93" t="s">
        <v>39</v>
      </c>
      <c r="D15" s="139"/>
      <c r="E15" s="140"/>
      <c r="F15" s="140"/>
      <c r="G15" s="70"/>
      <c r="H15" s="10"/>
      <c r="I15" s="70"/>
      <c r="J15" s="203"/>
      <c r="K15" s="70"/>
      <c r="L15" s="203"/>
      <c r="M15" s="70"/>
      <c r="N15" s="9"/>
      <c r="O15" s="70"/>
      <c r="P15" s="9"/>
      <c r="Q15" s="70"/>
      <c r="R15" s="9"/>
      <c r="S15" s="70"/>
      <c r="T15" s="9"/>
      <c r="U15" s="13"/>
      <c r="V15" s="94"/>
      <c r="W15" s="70">
        <f>SUM(S15:U15)</f>
        <v>0</v>
      </c>
    </row>
    <row r="16" spans="1:25" s="339" customFormat="1" ht="17.5" customHeight="1">
      <c r="A16" s="339" t="s">
        <v>135</v>
      </c>
      <c r="D16" s="340"/>
      <c r="E16" s="341"/>
      <c r="F16" s="140"/>
      <c r="G16" s="13" t="s">
        <v>126</v>
      </c>
      <c r="H16" s="342"/>
      <c r="I16" s="13" t="s">
        <v>126</v>
      </c>
      <c r="J16" s="203"/>
      <c r="K16" s="70">
        <f>'PL (E) (9M) '!E24</f>
        <v>21054</v>
      </c>
      <c r="L16" s="203"/>
      <c r="M16" s="13" t="s">
        <v>126</v>
      </c>
      <c r="N16" s="343"/>
      <c r="O16" s="13" t="s">
        <v>126</v>
      </c>
      <c r="P16" s="343"/>
      <c r="Q16" s="13" t="s">
        <v>126</v>
      </c>
      <c r="R16" s="343"/>
      <c r="S16" s="70">
        <f>SUM(Q16,G16:K16)</f>
        <v>21054</v>
      </c>
      <c r="T16" s="343"/>
      <c r="U16" s="13" t="s">
        <v>126</v>
      </c>
      <c r="V16" s="94"/>
      <c r="W16" s="70">
        <f>SUM(S16:U16)</f>
        <v>21054</v>
      </c>
    </row>
    <row r="17" spans="1:27" s="339" customFormat="1" ht="17.5" customHeight="1">
      <c r="A17" s="339" t="s">
        <v>21</v>
      </c>
      <c r="D17" s="340"/>
      <c r="E17" s="124"/>
      <c r="F17" s="140"/>
      <c r="G17" s="330" t="s">
        <v>126</v>
      </c>
      <c r="H17" s="342"/>
      <c r="I17" s="330" t="s">
        <v>126</v>
      </c>
      <c r="J17" s="203"/>
      <c r="K17" s="330" t="s">
        <v>126</v>
      </c>
      <c r="L17" s="203"/>
      <c r="M17" s="330" t="s">
        <v>126</v>
      </c>
      <c r="N17" s="343"/>
      <c r="O17" s="198">
        <f>'PL (E) (9M) '!E37</f>
        <v>52</v>
      </c>
      <c r="P17" s="343"/>
      <c r="Q17" s="198">
        <f>SUM(M17:O17)</f>
        <v>52</v>
      </c>
      <c r="R17" s="343"/>
      <c r="S17" s="198">
        <f>SUM(Q17,G17:K17)</f>
        <v>52</v>
      </c>
      <c r="T17" s="343"/>
      <c r="U17" s="330" t="s">
        <v>126</v>
      </c>
      <c r="V17" s="94"/>
      <c r="W17" s="198">
        <f>SUM(S17:U17)</f>
        <v>52</v>
      </c>
    </row>
    <row r="18" spans="1:27" s="47" customFormat="1" ht="17.5" customHeight="1">
      <c r="A18" s="93" t="s">
        <v>56</v>
      </c>
      <c r="D18" s="139"/>
      <c r="E18" s="124"/>
      <c r="F18" s="140"/>
      <c r="G18" s="214" t="s">
        <v>126</v>
      </c>
      <c r="H18" s="178"/>
      <c r="I18" s="214" t="s">
        <v>126</v>
      </c>
      <c r="J18" s="164"/>
      <c r="K18" s="178">
        <f>SUM(K16:K17)</f>
        <v>21054</v>
      </c>
      <c r="L18" s="192"/>
      <c r="M18" s="214" t="s">
        <v>126</v>
      </c>
      <c r="N18" s="192"/>
      <c r="O18" s="178">
        <f>SUM(O16:O17)</f>
        <v>52</v>
      </c>
      <c r="P18" s="192"/>
      <c r="Q18" s="178">
        <f>SUM(Q16:Q17)</f>
        <v>52</v>
      </c>
      <c r="R18" s="192"/>
      <c r="S18" s="178">
        <f>SUM(S16:S17)</f>
        <v>21106</v>
      </c>
      <c r="T18" s="192"/>
      <c r="U18" s="214" t="s">
        <v>126</v>
      </c>
      <c r="V18" s="94"/>
      <c r="W18" s="178">
        <f>SUM(W16:W17)</f>
        <v>21106</v>
      </c>
    </row>
    <row r="19" spans="1:27" s="47" customFormat="1" ht="17.5" customHeight="1" thickBot="1">
      <c r="A19" s="55" t="s">
        <v>187</v>
      </c>
      <c r="C19" s="97"/>
      <c r="D19" s="139"/>
      <c r="E19" s="123"/>
      <c r="F19" s="124"/>
      <c r="G19" s="213">
        <f>SUM(G14,G18)</f>
        <v>128078</v>
      </c>
      <c r="H19" s="165"/>
      <c r="I19" s="213">
        <f>SUM(I14,I18)</f>
        <v>-226</v>
      </c>
      <c r="J19" s="164"/>
      <c r="K19" s="213">
        <f>SUM(K14,K18)</f>
        <v>-59322</v>
      </c>
      <c r="L19" s="165"/>
      <c r="M19" s="215" t="s">
        <v>126</v>
      </c>
      <c r="N19" s="165"/>
      <c r="O19" s="213">
        <f>SUM(O14,O18)</f>
        <v>624</v>
      </c>
      <c r="P19" s="165"/>
      <c r="Q19" s="213">
        <f>SUM(Q14,Q18)</f>
        <v>624</v>
      </c>
      <c r="R19" s="165"/>
      <c r="S19" s="213">
        <f>SUM(S14,S18)</f>
        <v>69154</v>
      </c>
      <c r="T19" s="165"/>
      <c r="U19" s="216" t="s">
        <v>126</v>
      </c>
      <c r="V19" s="94"/>
      <c r="W19" s="213">
        <f>SUM(W14,W18)</f>
        <v>69154</v>
      </c>
      <c r="Y19" s="63">
        <f>W19-'BS (E)'!F82</f>
        <v>0</v>
      </c>
    </row>
    <row r="20" spans="1:27" s="47" customFormat="1" ht="17.5" customHeight="1" thickTop="1">
      <c r="A20" s="141"/>
      <c r="B20" s="139"/>
      <c r="C20" s="137"/>
      <c r="D20" s="139"/>
      <c r="E20" s="123"/>
      <c r="F20" s="124"/>
      <c r="G20" s="123"/>
      <c r="H20" s="123"/>
      <c r="I20" s="123"/>
      <c r="J20" s="138"/>
      <c r="K20" s="123"/>
      <c r="L20" s="123"/>
      <c r="M20" s="123"/>
      <c r="N20" s="123"/>
      <c r="O20" s="123"/>
      <c r="P20" s="123"/>
      <c r="Q20" s="123"/>
      <c r="R20" s="123"/>
      <c r="S20" s="123"/>
      <c r="T20" s="123"/>
      <c r="U20" s="123"/>
      <c r="V20" s="94"/>
      <c r="W20" s="123"/>
    </row>
    <row r="21" spans="1:27" ht="19.5" customHeight="1">
      <c r="A21" s="18" t="s">
        <v>132</v>
      </c>
      <c r="B21" s="208"/>
      <c r="C21" s="202"/>
      <c r="D21" s="202"/>
      <c r="E21" s="202"/>
      <c r="F21" s="7"/>
      <c r="G21" s="70">
        <v>70657</v>
      </c>
      <c r="H21" s="10"/>
      <c r="I21" s="70">
        <v>-226</v>
      </c>
      <c r="J21" s="203"/>
      <c r="K21" s="70">
        <v>-90449</v>
      </c>
      <c r="L21" s="203"/>
      <c r="M21" s="70">
        <v>1079</v>
      </c>
      <c r="N21" s="9"/>
      <c r="O21" s="70">
        <v>594</v>
      </c>
      <c r="P21" s="9"/>
      <c r="Q21" s="70">
        <f>SUM(M21:O21)</f>
        <v>1673</v>
      </c>
      <c r="R21" s="9"/>
      <c r="S21" s="70">
        <f>SUM(G21:K21,Q21)</f>
        <v>-18345</v>
      </c>
      <c r="T21" s="9"/>
      <c r="U21" s="13" t="s">
        <v>126</v>
      </c>
      <c r="V21" s="94"/>
      <c r="W21" s="70">
        <f>SUM(S21:U21)</f>
        <v>-18345</v>
      </c>
      <c r="X21" s="2"/>
      <c r="Y21" s="2"/>
    </row>
    <row r="22" spans="1:27" ht="19.5" customHeight="1">
      <c r="A22" s="212" t="s">
        <v>146</v>
      </c>
      <c r="B22" s="208"/>
      <c r="C22" s="202"/>
      <c r="D22" s="202"/>
      <c r="E22" s="202"/>
      <c r="F22" s="7"/>
      <c r="G22" s="70"/>
      <c r="H22" s="10"/>
      <c r="I22" s="70"/>
      <c r="J22" s="203"/>
      <c r="K22" s="70"/>
      <c r="L22" s="203"/>
      <c r="M22" s="70"/>
      <c r="N22" s="9"/>
      <c r="O22" s="70"/>
      <c r="P22" s="9"/>
      <c r="Q22" s="70"/>
      <c r="R22" s="9"/>
      <c r="S22" s="70"/>
      <c r="T22" s="9"/>
      <c r="U22" s="13"/>
      <c r="V22" s="94"/>
      <c r="W22" s="70"/>
      <c r="X22" s="2"/>
      <c r="Y22" s="2"/>
    </row>
    <row r="23" spans="1:27" ht="19.5" customHeight="1">
      <c r="A23" s="212" t="s">
        <v>147</v>
      </c>
      <c r="B23" s="208"/>
      <c r="C23" s="202"/>
      <c r="D23" s="202"/>
      <c r="E23" s="202"/>
      <c r="F23" s="7"/>
      <c r="G23" s="70"/>
      <c r="H23" s="10"/>
      <c r="I23" s="70"/>
      <c r="J23" s="203"/>
      <c r="K23" s="70"/>
      <c r="L23" s="203"/>
      <c r="M23" s="70"/>
      <c r="N23" s="9"/>
      <c r="O23" s="70"/>
      <c r="P23" s="9"/>
      <c r="Q23" s="70"/>
      <c r="R23" s="9"/>
      <c r="S23" s="70"/>
      <c r="T23" s="9"/>
      <c r="U23" s="13"/>
      <c r="V23" s="94"/>
      <c r="W23" s="70"/>
      <c r="X23" s="2"/>
      <c r="Y23" s="2"/>
    </row>
    <row r="24" spans="1:27" ht="19.5" customHeight="1">
      <c r="A24" s="4" t="s">
        <v>148</v>
      </c>
      <c r="C24" s="202"/>
      <c r="D24" s="202"/>
      <c r="E24" s="12">
        <v>19</v>
      </c>
      <c r="F24" s="7"/>
      <c r="G24" s="198">
        <v>57421</v>
      </c>
      <c r="H24" s="10"/>
      <c r="I24" s="113" t="s">
        <v>126</v>
      </c>
      <c r="J24" s="203"/>
      <c r="K24" s="113" t="s">
        <v>126</v>
      </c>
      <c r="L24" s="203"/>
      <c r="M24" s="113" t="s">
        <v>126</v>
      </c>
      <c r="N24" s="10"/>
      <c r="O24" s="113" t="s">
        <v>126</v>
      </c>
      <c r="P24" s="9"/>
      <c r="Q24" s="113" t="s">
        <v>126</v>
      </c>
      <c r="R24" s="9"/>
      <c r="S24" s="198">
        <f>SUM(G24:K24,Q24)</f>
        <v>57421</v>
      </c>
      <c r="T24" s="9"/>
      <c r="U24" s="113" t="s">
        <v>126</v>
      </c>
      <c r="V24" s="94"/>
      <c r="W24" s="198">
        <f>SUM(S24:U24)</f>
        <v>57421</v>
      </c>
      <c r="X24" s="2"/>
      <c r="Y24" s="2"/>
    </row>
    <row r="25" spans="1:27" ht="19.5" customHeight="1">
      <c r="A25" s="18" t="s">
        <v>149</v>
      </c>
      <c r="C25" s="202"/>
      <c r="D25" s="202"/>
      <c r="E25" s="202"/>
      <c r="F25" s="7"/>
      <c r="G25" s="70"/>
      <c r="H25" s="10"/>
      <c r="I25" s="13"/>
      <c r="J25" s="203"/>
      <c r="K25" s="13"/>
      <c r="L25" s="203"/>
      <c r="M25" s="13"/>
      <c r="N25" s="10"/>
      <c r="O25" s="13"/>
      <c r="P25" s="9"/>
      <c r="Q25" s="70"/>
      <c r="R25" s="9"/>
      <c r="S25" s="70"/>
      <c r="T25" s="9"/>
      <c r="U25" s="13"/>
      <c r="V25" s="94"/>
      <c r="W25" s="70"/>
      <c r="X25" s="2"/>
      <c r="Y25" s="2"/>
    </row>
    <row r="26" spans="1:27" ht="19.5" customHeight="1">
      <c r="A26" s="22" t="s">
        <v>147</v>
      </c>
      <c r="C26" s="202"/>
      <c r="D26" s="202"/>
      <c r="E26" s="202"/>
      <c r="F26" s="7"/>
      <c r="G26" s="198">
        <f>SUM(G24:G25)</f>
        <v>57421</v>
      </c>
      <c r="H26" s="10"/>
      <c r="I26" s="113" t="s">
        <v>126</v>
      </c>
      <c r="J26" s="203"/>
      <c r="K26" s="113" t="s">
        <v>126</v>
      </c>
      <c r="L26" s="203"/>
      <c r="M26" s="113" t="s">
        <v>126</v>
      </c>
      <c r="N26" s="10"/>
      <c r="O26" s="113" t="s">
        <v>126</v>
      </c>
      <c r="P26" s="9"/>
      <c r="Q26" s="113" t="s">
        <v>126</v>
      </c>
      <c r="R26" s="9"/>
      <c r="S26" s="198">
        <f>SUM(S24:S25)</f>
        <v>57421</v>
      </c>
      <c r="T26" s="9"/>
      <c r="U26" s="113" t="s">
        <v>126</v>
      </c>
      <c r="V26" s="94"/>
      <c r="W26" s="198">
        <f>SUM(W24:W25)</f>
        <v>57421</v>
      </c>
      <c r="X26" s="2"/>
      <c r="Y26" s="2"/>
    </row>
    <row r="27" spans="1:27" ht="19.5" customHeight="1">
      <c r="A27" s="18" t="s">
        <v>39</v>
      </c>
      <c r="F27" s="204"/>
      <c r="G27" s="13"/>
      <c r="H27" s="7"/>
      <c r="I27" s="13"/>
      <c r="J27" s="201"/>
      <c r="K27" s="13"/>
      <c r="L27" s="201"/>
      <c r="M27" s="13"/>
      <c r="N27" s="201"/>
      <c r="O27" s="13"/>
      <c r="P27" s="201"/>
      <c r="Q27" s="70"/>
      <c r="R27" s="9"/>
      <c r="S27" s="70"/>
      <c r="T27" s="201"/>
      <c r="U27" s="13"/>
      <c r="V27" s="94"/>
      <c r="W27" s="70"/>
      <c r="X27" s="2"/>
      <c r="Y27" s="2"/>
    </row>
    <row r="28" spans="1:27" ht="19.5" customHeight="1">
      <c r="A28" s="47" t="s">
        <v>135</v>
      </c>
      <c r="F28" s="204"/>
      <c r="G28" s="13" t="s">
        <v>126</v>
      </c>
      <c r="H28" s="7"/>
      <c r="I28" s="13" t="s">
        <v>126</v>
      </c>
      <c r="J28" s="201"/>
      <c r="K28" s="13">
        <v>6209</v>
      </c>
      <c r="L28" s="201"/>
      <c r="M28" s="13" t="s">
        <v>126</v>
      </c>
      <c r="N28" s="201"/>
      <c r="O28" s="13" t="s">
        <v>126</v>
      </c>
      <c r="P28" s="201"/>
      <c r="Q28" s="13" t="s">
        <v>126</v>
      </c>
      <c r="R28" s="9"/>
      <c r="S28" s="70">
        <f>SUM(G28:K28,Q28)</f>
        <v>6209</v>
      </c>
      <c r="T28" s="9"/>
      <c r="U28" s="13" t="s">
        <v>126</v>
      </c>
      <c r="V28" s="94"/>
      <c r="W28" s="70">
        <f>SUM(S28:U28)</f>
        <v>6209</v>
      </c>
      <c r="X28" s="2"/>
      <c r="Y28" s="2"/>
    </row>
    <row r="29" spans="1:27" ht="19.5" customHeight="1">
      <c r="A29" s="4" t="s">
        <v>21</v>
      </c>
      <c r="F29" s="204"/>
      <c r="G29" s="113" t="s">
        <v>126</v>
      </c>
      <c r="H29" s="7"/>
      <c r="I29" s="113" t="s">
        <v>126</v>
      </c>
      <c r="J29" s="201"/>
      <c r="K29" s="113" t="s">
        <v>126</v>
      </c>
      <c r="L29" s="201"/>
      <c r="M29" s="113">
        <v>-1207</v>
      </c>
      <c r="N29" s="201"/>
      <c r="O29" s="113">
        <v>-56</v>
      </c>
      <c r="P29" s="201"/>
      <c r="Q29" s="198">
        <f>SUM(M29:O29)</f>
        <v>-1263</v>
      </c>
      <c r="R29" s="9"/>
      <c r="S29" s="198">
        <f>SUM(G29:K29,Q29)</f>
        <v>-1263</v>
      </c>
      <c r="T29" s="201"/>
      <c r="U29" s="113" t="s">
        <v>126</v>
      </c>
      <c r="V29" s="94"/>
      <c r="W29" s="198">
        <f>SUM(S29:U29)</f>
        <v>-1263</v>
      </c>
      <c r="X29" s="2"/>
      <c r="Y29" s="2"/>
    </row>
    <row r="30" spans="1:27" ht="19.5" customHeight="1">
      <c r="A30" s="18" t="s">
        <v>56</v>
      </c>
      <c r="F30" s="204"/>
      <c r="G30" s="13" t="s">
        <v>126</v>
      </c>
      <c r="H30" s="7"/>
      <c r="I30" s="13" t="s">
        <v>126</v>
      </c>
      <c r="J30" s="201"/>
      <c r="K30" s="13">
        <f>SUM(K28:K29)</f>
        <v>6209</v>
      </c>
      <c r="L30" s="201"/>
      <c r="M30" s="13">
        <f>SUM(M28:M29)</f>
        <v>-1207</v>
      </c>
      <c r="N30" s="201"/>
      <c r="O30" s="13">
        <f>SUM(O28:O29)</f>
        <v>-56</v>
      </c>
      <c r="P30" s="201"/>
      <c r="Q30" s="13">
        <f>SUM(Q28:Q29)</f>
        <v>-1263</v>
      </c>
      <c r="R30" s="9"/>
      <c r="S30" s="13">
        <f>SUM(S28:S29)</f>
        <v>4946</v>
      </c>
      <c r="T30" s="201"/>
      <c r="U30" s="13" t="s">
        <v>126</v>
      </c>
      <c r="V30" s="94"/>
      <c r="W30" s="13">
        <f>SUM(W28:W29)</f>
        <v>4946</v>
      </c>
      <c r="X30" s="2"/>
      <c r="Y30" s="2"/>
    </row>
    <row r="31" spans="1:27" ht="19.5" customHeight="1" thickBot="1">
      <c r="A31" s="18" t="s">
        <v>186</v>
      </c>
      <c r="F31" s="204"/>
      <c r="G31" s="152">
        <f>SUM(G21,G26,G30)</f>
        <v>128078</v>
      </c>
      <c r="H31" s="7"/>
      <c r="I31" s="152">
        <f>SUM(I21,I26,I30)</f>
        <v>-226</v>
      </c>
      <c r="J31" s="201"/>
      <c r="K31" s="152">
        <f>SUM(K21,K26,K30)</f>
        <v>-84240</v>
      </c>
      <c r="L31" s="201"/>
      <c r="M31" s="152">
        <f>SUM(M21,M26,M30)</f>
        <v>-128</v>
      </c>
      <c r="N31" s="201"/>
      <c r="O31" s="152">
        <f>SUM(O21,O26,O30)</f>
        <v>538</v>
      </c>
      <c r="P31" s="201"/>
      <c r="Q31" s="152">
        <f>SUM(Q21,Q26,Q30)</f>
        <v>410</v>
      </c>
      <c r="R31" s="9"/>
      <c r="S31" s="152">
        <f>SUM(S21,S26,S30)</f>
        <v>44022</v>
      </c>
      <c r="T31" s="201"/>
      <c r="U31" s="152" t="s">
        <v>126</v>
      </c>
      <c r="V31" s="94"/>
      <c r="W31" s="152">
        <f>SUM(W21,W26,W30)</f>
        <v>44022</v>
      </c>
      <c r="X31" s="2"/>
      <c r="Y31" s="2"/>
    </row>
    <row r="32" spans="1:27" ht="19.5" customHeight="1" thickTop="1">
      <c r="F32" s="7"/>
      <c r="H32" s="9"/>
      <c r="J32" s="9"/>
      <c r="L32" s="9"/>
      <c r="N32" s="9"/>
      <c r="P32" s="9"/>
      <c r="R32" s="9"/>
      <c r="S32" s="58"/>
      <c r="T32" s="9"/>
      <c r="W32" s="37">
        <v>48246224.99999997</v>
      </c>
      <c r="Z32" s="205"/>
      <c r="AA32" s="205"/>
    </row>
    <row r="33" spans="6:23" ht="19.5" customHeight="1">
      <c r="F33" s="7"/>
      <c r="H33" s="9"/>
      <c r="J33" s="9"/>
      <c r="L33" s="9"/>
      <c r="N33" s="9"/>
      <c r="P33" s="9"/>
      <c r="R33" s="9"/>
      <c r="T33" s="9"/>
    </row>
    <row r="35" spans="6:23" ht="19.5" customHeight="1">
      <c r="G35" s="211"/>
      <c r="I35" s="98"/>
      <c r="K35" s="98"/>
      <c r="L35" s="210"/>
      <c r="M35" s="98"/>
      <c r="O35" s="211"/>
      <c r="Q35" s="98"/>
      <c r="S35" s="98"/>
      <c r="U35" s="98"/>
      <c r="W35" s="98"/>
    </row>
    <row r="38" spans="6:23" ht="19.5" customHeight="1">
      <c r="G38" s="211" t="s">
        <v>60</v>
      </c>
      <c r="I38" s="98"/>
      <c r="K38" s="98"/>
      <c r="L38" s="210"/>
      <c r="M38" s="98"/>
      <c r="O38" s="211" t="s">
        <v>60</v>
      </c>
      <c r="Q38" s="98"/>
      <c r="S38" s="98"/>
      <c r="U38" s="98"/>
      <c r="W38" s="98"/>
    </row>
  </sheetData>
  <mergeCells count="5">
    <mergeCell ref="G4:W4"/>
    <mergeCell ref="G5:W5"/>
    <mergeCell ref="G6:S6"/>
    <mergeCell ref="M7:Q7"/>
    <mergeCell ref="M8:O8"/>
  </mergeCells>
  <pageMargins left="0.51181102362204722" right="0.15748031496062992" top="0.59055118110236227" bottom="0.47244094488188981" header="3.937007874015748E-2" footer="0.27559055118110237"/>
  <pageSetup paperSize="9" scale="62" firstPageNumber="6" orientation="landscape" useFirstPageNumber="1" r:id="rId1"/>
  <headerFooter alignWithMargins="0">
    <oddFooter>&amp;L&amp;"Calibri,Regular"&amp;11The accompanying notes form an integral part of these financial statements.&amp;R&amp;"Calibri,Regular"&amp;11&amp;P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98EEB4-9A44-4C22-9D79-BCD6A8D617AF}">
  <dimension ref="A1:W40"/>
  <sheetViews>
    <sheetView view="pageBreakPreview" topLeftCell="A10" zoomScale="80" zoomScaleNormal="100" zoomScaleSheetLayoutView="80" workbookViewId="0">
      <selection activeCell="C24" sqref="C24"/>
    </sheetView>
  </sheetViews>
  <sheetFormatPr defaultColWidth="10.453125" defaultRowHeight="20.149999999999999" customHeight="1"/>
  <cols>
    <col min="1" max="2" width="2.08984375" style="4" customWidth="1"/>
    <col min="3" max="3" width="60.26953125" style="4" customWidth="1"/>
    <col min="4" max="4" width="2" style="4" customWidth="1"/>
    <col min="5" max="5" width="8.90625" style="4" customWidth="1"/>
    <col min="6" max="6" width="1.6328125" style="4" customWidth="1"/>
    <col min="7" max="7" width="21.90625" style="11" customWidth="1"/>
    <col min="8" max="8" width="1.6328125" style="11" customWidth="1"/>
    <col min="9" max="9" width="21.90625" style="11" customWidth="1"/>
    <col min="10" max="10" width="1.6328125" style="11" customWidth="1"/>
    <col min="11" max="11" width="31.453125" style="11" customWidth="1"/>
    <col min="12" max="12" width="1.6328125" style="11" customWidth="1"/>
    <col min="13" max="13" width="21.90625" style="11" customWidth="1"/>
    <col min="14" max="14" width="1" style="4" customWidth="1"/>
    <col min="15" max="15" width="8.08984375" style="4" customWidth="1"/>
    <col min="16" max="16" width="14.6328125" style="4" bestFit="1" customWidth="1"/>
    <col min="17" max="17" width="18.6328125" style="4" bestFit="1" customWidth="1"/>
    <col min="18" max="18" width="12.90625" style="4" bestFit="1" customWidth="1"/>
    <col min="19" max="16384" width="10.453125" style="4"/>
  </cols>
  <sheetData>
    <row r="1" spans="1:16" ht="20.149999999999999" customHeight="1">
      <c r="A1" s="325" t="s">
        <v>127</v>
      </c>
      <c r="B1" s="19"/>
      <c r="C1" s="19"/>
      <c r="F1" s="19"/>
      <c r="G1" s="99"/>
      <c r="H1" s="99"/>
      <c r="I1" s="99"/>
      <c r="J1" s="99"/>
      <c r="K1" s="99"/>
      <c r="L1" s="99"/>
      <c r="M1" s="107" t="s">
        <v>57</v>
      </c>
      <c r="N1" s="19"/>
      <c r="O1" s="2"/>
      <c r="P1" s="2"/>
    </row>
    <row r="2" spans="1:16" ht="20.149999999999999" customHeight="1">
      <c r="A2" s="325" t="s">
        <v>2</v>
      </c>
      <c r="B2" s="19"/>
      <c r="C2" s="19"/>
      <c r="F2" s="19"/>
      <c r="G2" s="99"/>
      <c r="H2" s="99"/>
      <c r="I2" s="99"/>
      <c r="J2" s="99"/>
      <c r="K2" s="99"/>
      <c r="L2" s="99"/>
      <c r="M2" s="107" t="s">
        <v>58</v>
      </c>
      <c r="N2" s="19"/>
      <c r="O2" s="2"/>
      <c r="P2" s="2"/>
    </row>
    <row r="3" spans="1:16" ht="20.149999999999999" customHeight="1">
      <c r="A3" s="327" t="s">
        <v>185</v>
      </c>
      <c r="B3" s="19"/>
      <c r="C3" s="19"/>
      <c r="D3" s="200"/>
      <c r="E3" s="200"/>
      <c r="F3" s="19"/>
      <c r="G3" s="99"/>
      <c r="H3" s="99"/>
      <c r="I3" s="99"/>
      <c r="J3" s="99"/>
      <c r="K3" s="99"/>
      <c r="L3" s="99"/>
      <c r="M3" s="99"/>
      <c r="N3" s="19"/>
      <c r="O3" s="2"/>
      <c r="P3" s="2"/>
    </row>
    <row r="4" spans="1:16" ht="20.25" customHeight="1">
      <c r="F4" s="380"/>
      <c r="G4" s="411" t="s">
        <v>42</v>
      </c>
      <c r="H4" s="411"/>
      <c r="I4" s="411"/>
      <c r="J4" s="411"/>
      <c r="K4" s="411"/>
      <c r="L4" s="411"/>
      <c r="M4" s="411"/>
      <c r="O4" s="2"/>
      <c r="P4" s="2"/>
    </row>
    <row r="5" spans="1:16" ht="20.25" customHeight="1">
      <c r="F5" s="380"/>
      <c r="G5" s="411" t="s">
        <v>90</v>
      </c>
      <c r="H5" s="411"/>
      <c r="I5" s="411"/>
      <c r="J5" s="411"/>
      <c r="K5" s="411"/>
      <c r="L5" s="411"/>
      <c r="M5" s="411"/>
      <c r="O5" s="2"/>
      <c r="P5" s="2"/>
    </row>
    <row r="6" spans="1:16" ht="20.25" customHeight="1">
      <c r="F6" s="380"/>
      <c r="G6" s="95"/>
      <c r="H6" s="95"/>
      <c r="I6" s="95"/>
      <c r="J6" s="95"/>
      <c r="K6" s="317" t="s">
        <v>168</v>
      </c>
      <c r="L6" s="209"/>
      <c r="N6" s="201"/>
      <c r="O6" s="2"/>
      <c r="P6" s="2"/>
    </row>
    <row r="7" spans="1:16" ht="20.25" customHeight="1">
      <c r="F7" s="380"/>
      <c r="G7" s="95"/>
      <c r="H7" s="95"/>
      <c r="J7" s="95"/>
      <c r="K7" s="318" t="s">
        <v>21</v>
      </c>
      <c r="L7" s="209"/>
      <c r="N7" s="201"/>
      <c r="O7" s="2"/>
      <c r="P7" s="2"/>
    </row>
    <row r="8" spans="1:16" ht="20.25" customHeight="1">
      <c r="F8" s="380"/>
      <c r="G8" s="95"/>
      <c r="H8" s="95"/>
      <c r="J8" s="95"/>
      <c r="K8" s="13" t="s">
        <v>118</v>
      </c>
      <c r="L8" s="209"/>
      <c r="N8" s="201"/>
      <c r="O8" s="2"/>
      <c r="P8" s="2"/>
    </row>
    <row r="9" spans="1:16" ht="20.25" customHeight="1">
      <c r="F9" s="380"/>
      <c r="G9" s="95"/>
      <c r="H9" s="95"/>
      <c r="I9" s="13"/>
      <c r="J9" s="95"/>
      <c r="K9" s="380" t="s">
        <v>119</v>
      </c>
      <c r="L9" s="13"/>
      <c r="N9" s="201"/>
      <c r="O9" s="2"/>
      <c r="P9" s="2"/>
    </row>
    <row r="10" spans="1:16" ht="20.25" customHeight="1">
      <c r="F10" s="380"/>
      <c r="G10" s="95" t="s">
        <v>117</v>
      </c>
      <c r="H10" s="95"/>
      <c r="I10" s="95"/>
      <c r="J10" s="95"/>
      <c r="K10" s="13" t="s">
        <v>120</v>
      </c>
      <c r="L10" s="13"/>
      <c r="M10" s="13"/>
      <c r="N10" s="201"/>
      <c r="O10" s="2"/>
      <c r="P10" s="2"/>
    </row>
    <row r="11" spans="1:16" ht="20.25" customHeight="1">
      <c r="E11" s="379" t="s">
        <v>30</v>
      </c>
      <c r="F11" s="380"/>
      <c r="G11" s="384" t="s">
        <v>31</v>
      </c>
      <c r="H11" s="13"/>
      <c r="I11" s="384" t="s">
        <v>150</v>
      </c>
      <c r="J11" s="13"/>
      <c r="K11" s="384" t="s">
        <v>115</v>
      </c>
      <c r="L11" s="13"/>
      <c r="M11" s="384" t="s">
        <v>13</v>
      </c>
      <c r="N11" s="201"/>
      <c r="O11" s="2"/>
      <c r="P11" s="2"/>
    </row>
    <row r="12" spans="1:16" ht="20.25" customHeight="1">
      <c r="A12" s="18" t="s">
        <v>139</v>
      </c>
      <c r="C12" s="202"/>
      <c r="D12" s="202"/>
      <c r="E12" s="202"/>
      <c r="F12" s="380"/>
      <c r="G12" s="206">
        <v>128078</v>
      </c>
      <c r="H12" s="206"/>
      <c r="I12" s="206">
        <v>-80756</v>
      </c>
      <c r="J12" s="206"/>
      <c r="K12" s="206">
        <v>572</v>
      </c>
      <c r="M12" s="11">
        <f>SUM(G12:I12,K12)</f>
        <v>47894</v>
      </c>
      <c r="N12" s="9"/>
      <c r="O12" s="63">
        <f>M12-'BS (E)'!L82</f>
        <v>0</v>
      </c>
      <c r="P12" s="2"/>
    </row>
    <row r="13" spans="1:16" s="47" customFormat="1" ht="20.25" customHeight="1">
      <c r="A13" s="93" t="s">
        <v>39</v>
      </c>
      <c r="D13" s="139"/>
      <c r="E13" s="140"/>
      <c r="F13" s="140"/>
      <c r="G13" s="140"/>
      <c r="H13" s="140"/>
      <c r="I13" s="45"/>
      <c r="J13" s="57"/>
      <c r="K13" s="49"/>
    </row>
    <row r="14" spans="1:16" s="339" customFormat="1" ht="20.25" customHeight="1">
      <c r="A14" s="339" t="s">
        <v>135</v>
      </c>
      <c r="D14" s="340"/>
      <c r="E14" s="341"/>
      <c r="F14" s="140"/>
      <c r="G14" s="95" t="s">
        <v>126</v>
      </c>
      <c r="H14" s="140"/>
      <c r="I14" s="385">
        <f>'PL (E) (9M) '!I24</f>
        <v>21044</v>
      </c>
      <c r="J14" s="345"/>
      <c r="K14" s="344" t="s">
        <v>126</v>
      </c>
      <c r="M14" s="11">
        <f>SUM(G14:I14,K14)</f>
        <v>21044</v>
      </c>
    </row>
    <row r="15" spans="1:16" s="339" customFormat="1" ht="20.25" customHeight="1">
      <c r="A15" s="339" t="s">
        <v>21</v>
      </c>
      <c r="D15" s="340"/>
      <c r="E15" s="124"/>
      <c r="F15" s="140"/>
      <c r="G15" s="384" t="s">
        <v>126</v>
      </c>
      <c r="H15" s="140"/>
      <c r="I15" s="346" t="s">
        <v>126</v>
      </c>
      <c r="J15" s="345"/>
      <c r="K15" s="385">
        <f>'PL (E) (9M) '!I37</f>
        <v>52</v>
      </c>
      <c r="M15" s="11">
        <f>SUM(G15:I15,K15)</f>
        <v>52</v>
      </c>
    </row>
    <row r="16" spans="1:16" s="47" customFormat="1" ht="20.25" customHeight="1">
      <c r="A16" s="93" t="s">
        <v>56</v>
      </c>
      <c r="D16" s="139"/>
      <c r="E16" s="124"/>
      <c r="F16" s="140"/>
      <c r="G16" s="323" t="s">
        <v>126</v>
      </c>
      <c r="H16" s="140"/>
      <c r="I16" s="323">
        <f>SUM(I14:I15)</f>
        <v>21044</v>
      </c>
      <c r="J16" s="57"/>
      <c r="K16" s="323">
        <f>SUM(K14:K15)</f>
        <v>52</v>
      </c>
      <c r="M16" s="323">
        <f>SUM(M14:M15)</f>
        <v>21096</v>
      </c>
    </row>
    <row r="17" spans="1:23" s="47" customFormat="1" ht="20.25" customHeight="1" thickBot="1">
      <c r="A17" s="18" t="s">
        <v>187</v>
      </c>
      <c r="C17" s="97"/>
      <c r="D17" s="139"/>
      <c r="E17" s="123"/>
      <c r="F17" s="124"/>
      <c r="G17" s="324">
        <f>SUM(G12,G16)</f>
        <v>128078</v>
      </c>
      <c r="H17" s="123"/>
      <c r="I17" s="324">
        <f>SUM(I12,I16)</f>
        <v>-59712</v>
      </c>
      <c r="J17" s="50"/>
      <c r="K17" s="324">
        <f>SUM(K12,K16)</f>
        <v>624</v>
      </c>
      <c r="M17" s="324">
        <f>SUM(M12,M16)</f>
        <v>68990</v>
      </c>
      <c r="O17" s="63">
        <f>M17-'BS (E)'!J82</f>
        <v>0</v>
      </c>
    </row>
    <row r="18" spans="1:23" ht="20.25" customHeight="1" thickTop="1">
      <c r="A18" s="18"/>
      <c r="F18" s="204"/>
      <c r="G18" s="13"/>
      <c r="H18" s="13"/>
      <c r="I18" s="13"/>
      <c r="J18" s="13"/>
      <c r="K18" s="13"/>
      <c r="L18" s="13"/>
      <c r="M18" s="13"/>
      <c r="N18" s="201"/>
      <c r="O18" s="2"/>
      <c r="P18" s="2"/>
    </row>
    <row r="19" spans="1:23" ht="20.25" customHeight="1">
      <c r="A19" s="18" t="s">
        <v>132</v>
      </c>
      <c r="C19" s="202"/>
      <c r="D19" s="202"/>
      <c r="E19" s="202"/>
      <c r="F19" s="380"/>
      <c r="G19" s="206">
        <v>70657</v>
      </c>
      <c r="H19" s="206"/>
      <c r="I19" s="206">
        <v>-89409</v>
      </c>
      <c r="J19" s="206"/>
      <c r="K19" s="206">
        <v>594</v>
      </c>
      <c r="M19" s="11">
        <f>SUM(G19:I19,K19)</f>
        <v>-18158</v>
      </c>
      <c r="N19" s="9"/>
      <c r="O19" s="2"/>
      <c r="P19" s="2"/>
    </row>
    <row r="20" spans="1:23" ht="20.25" customHeight="1">
      <c r="A20" s="212" t="s">
        <v>173</v>
      </c>
      <c r="B20" s="208"/>
      <c r="C20" s="202"/>
      <c r="D20" s="202"/>
      <c r="E20" s="202"/>
      <c r="F20" s="380"/>
      <c r="G20" s="70"/>
      <c r="H20" s="10"/>
      <c r="I20" s="70"/>
      <c r="J20" s="9"/>
      <c r="K20" s="70"/>
      <c r="L20" s="203"/>
      <c r="M20" s="70"/>
      <c r="N20" s="9"/>
      <c r="O20" s="70">
        <f>SUM(M20:M20)</f>
        <v>0</v>
      </c>
      <c r="P20" s="9"/>
      <c r="Q20" s="70">
        <f>SUM(G20:K20,O20)</f>
        <v>0</v>
      </c>
      <c r="R20" s="9"/>
      <c r="S20" s="70"/>
      <c r="T20" s="94"/>
      <c r="U20" s="70">
        <f>SUM(Q20:S20)</f>
        <v>0</v>
      </c>
      <c r="V20" s="2"/>
      <c r="W20" s="2"/>
    </row>
    <row r="21" spans="1:23" ht="20.25" customHeight="1">
      <c r="A21" s="4" t="s">
        <v>148</v>
      </c>
      <c r="D21" s="202"/>
      <c r="E21" s="12">
        <v>19</v>
      </c>
      <c r="F21" s="380"/>
      <c r="G21" s="29">
        <v>57421</v>
      </c>
      <c r="I21" s="384" t="s">
        <v>126</v>
      </c>
      <c r="J21" s="95"/>
      <c r="K21" s="384" t="s">
        <v>126</v>
      </c>
      <c r="M21" s="29">
        <f>SUM(G21:I21,K21)</f>
        <v>57421</v>
      </c>
      <c r="N21" s="9"/>
      <c r="O21" s="2"/>
      <c r="P21" s="2"/>
    </row>
    <row r="22" spans="1:23" ht="20.25" customHeight="1">
      <c r="A22" s="18" t="s">
        <v>174</v>
      </c>
      <c r="D22" s="202"/>
      <c r="E22" s="202"/>
      <c r="F22" s="380"/>
      <c r="G22" s="29">
        <f>SUM(G21:G21)</f>
        <v>57421</v>
      </c>
      <c r="I22" s="384" t="s">
        <v>126</v>
      </c>
      <c r="J22" s="95"/>
      <c r="K22" s="384" t="s">
        <v>126</v>
      </c>
      <c r="L22" s="95"/>
      <c r="M22" s="384">
        <f>SUM(M21:M21)</f>
        <v>57421</v>
      </c>
      <c r="N22" s="9"/>
      <c r="O22" s="2"/>
      <c r="P22" s="30"/>
      <c r="Q22" s="9"/>
    </row>
    <row r="23" spans="1:23" ht="20.25" customHeight="1">
      <c r="A23" s="18" t="s">
        <v>39</v>
      </c>
      <c r="F23" s="380"/>
      <c r="N23" s="9"/>
      <c r="O23" s="2"/>
      <c r="P23" s="30"/>
      <c r="Q23" s="9"/>
    </row>
    <row r="24" spans="1:23" ht="20.25" customHeight="1">
      <c r="A24" s="47" t="s">
        <v>135</v>
      </c>
      <c r="F24" s="380"/>
      <c r="G24" s="95" t="s">
        <v>126</v>
      </c>
      <c r="I24" s="11">
        <v>5056</v>
      </c>
      <c r="K24" s="95" t="s">
        <v>126</v>
      </c>
      <c r="M24" s="15">
        <f>SUM(G24:I24,K24)</f>
        <v>5056</v>
      </c>
      <c r="N24" s="9"/>
      <c r="O24" s="2"/>
      <c r="P24" s="30"/>
      <c r="Q24" s="9"/>
    </row>
    <row r="25" spans="1:23" ht="20.25" customHeight="1">
      <c r="A25" s="4" t="s">
        <v>21</v>
      </c>
      <c r="F25" s="380"/>
      <c r="G25" s="384" t="s">
        <v>126</v>
      </c>
      <c r="I25" s="384">
        <f>'[336]PL (E) (6M)'!J48</f>
        <v>0</v>
      </c>
      <c r="K25" s="384">
        <v>-56</v>
      </c>
      <c r="M25" s="29">
        <f>SUM(G25:I25,K25)</f>
        <v>-56</v>
      </c>
      <c r="N25" s="9"/>
      <c r="O25" s="2"/>
      <c r="P25" s="30"/>
      <c r="Q25" s="9"/>
    </row>
    <row r="26" spans="1:23" ht="20.25" customHeight="1">
      <c r="A26" s="18" t="s">
        <v>56</v>
      </c>
      <c r="F26" s="380"/>
      <c r="G26" s="95" t="s">
        <v>126</v>
      </c>
      <c r="I26" s="11">
        <f>SUM(I24:I25)</f>
        <v>5056</v>
      </c>
      <c r="K26" s="95">
        <f>SUM(K24:K25)</f>
        <v>-56</v>
      </c>
      <c r="M26" s="29">
        <f>SUM(G26:I26,K26)</f>
        <v>5000</v>
      </c>
      <c r="N26" s="9"/>
      <c r="O26" s="2"/>
      <c r="P26" s="30"/>
      <c r="Q26" s="9"/>
    </row>
    <row r="27" spans="1:23" ht="20.25" customHeight="1" thickBot="1">
      <c r="A27" s="18" t="s">
        <v>186</v>
      </c>
      <c r="C27" s="202"/>
      <c r="F27" s="380"/>
      <c r="G27" s="100">
        <f>SUM(G19,G22,G26)</f>
        <v>128078</v>
      </c>
      <c r="I27" s="100">
        <f>SUM(I19,I22,I26)</f>
        <v>-84353</v>
      </c>
      <c r="J27" s="70"/>
      <c r="K27" s="100">
        <f>SUM(K19,K26,K22)</f>
        <v>538</v>
      </c>
      <c r="L27" s="70">
        <f>SUM(L19:L19)</f>
        <v>0</v>
      </c>
      <c r="M27" s="100">
        <f>SUM(M19,M22,M26)</f>
        <v>44263</v>
      </c>
      <c r="N27" s="9"/>
      <c r="O27" s="2"/>
      <c r="P27" s="205"/>
      <c r="Q27" s="205"/>
    </row>
    <row r="28" spans="1:23" ht="20.25" customHeight="1" thickTop="1">
      <c r="A28" s="18"/>
      <c r="C28" s="202"/>
      <c r="F28" s="380"/>
      <c r="G28" s="70"/>
      <c r="I28" s="70"/>
      <c r="K28" s="70"/>
      <c r="M28" s="101">
        <v>43168173.629999995</v>
      </c>
      <c r="N28" s="9"/>
      <c r="O28" s="2"/>
      <c r="P28" s="205"/>
      <c r="Q28" s="205"/>
    </row>
    <row r="29" spans="1:23" ht="20.25" customHeight="1">
      <c r="A29" s="18"/>
      <c r="C29" s="202"/>
      <c r="F29" s="380"/>
      <c r="G29" s="70"/>
      <c r="I29" s="70"/>
      <c r="K29" s="70"/>
      <c r="M29" s="101"/>
      <c r="N29" s="9"/>
      <c r="O29" s="2"/>
      <c r="P29" s="205"/>
      <c r="Q29" s="205"/>
    </row>
    <row r="30" spans="1:23" ht="20.25" customHeight="1">
      <c r="A30" s="18"/>
      <c r="C30" s="202"/>
      <c r="F30" s="380"/>
      <c r="G30" s="70"/>
      <c r="I30" s="70"/>
      <c r="K30" s="70"/>
      <c r="M30" s="101"/>
      <c r="N30" s="9"/>
      <c r="O30" s="2"/>
      <c r="P30" s="205"/>
      <c r="Q30" s="205"/>
    </row>
    <row r="31" spans="1:23" ht="20.25" customHeight="1">
      <c r="A31" s="18"/>
      <c r="C31" s="202"/>
      <c r="F31" s="380"/>
      <c r="G31" s="70"/>
      <c r="I31" s="70"/>
      <c r="K31" s="70"/>
      <c r="M31" s="101"/>
      <c r="N31" s="9"/>
      <c r="O31" s="2"/>
      <c r="P31" s="205"/>
      <c r="Q31" s="205"/>
    </row>
    <row r="32" spans="1:23" ht="20.25" customHeight="1">
      <c r="E32" s="98"/>
      <c r="G32" s="328" t="s">
        <v>60</v>
      </c>
      <c r="H32" s="210"/>
      <c r="I32" s="98"/>
      <c r="J32" s="4"/>
      <c r="K32" s="211" t="s">
        <v>60</v>
      </c>
      <c r="L32" s="4"/>
      <c r="M32" s="98"/>
      <c r="P32" s="205"/>
      <c r="Q32" s="205"/>
    </row>
    <row r="34" spans="7:13" ht="20.149999999999999" customHeight="1">
      <c r="G34" s="98"/>
      <c r="I34" s="98"/>
      <c r="K34" s="98"/>
      <c r="M34" s="98"/>
    </row>
    <row r="35" spans="7:13" ht="20.149999999999999" customHeight="1">
      <c r="G35" s="98"/>
      <c r="I35" s="98"/>
      <c r="K35" s="98"/>
      <c r="L35" s="11">
        <v>564</v>
      </c>
      <c r="M35" s="98"/>
    </row>
    <row r="37" spans="7:13" ht="20.149999999999999" customHeight="1">
      <c r="L37" s="11">
        <v>0</v>
      </c>
    </row>
    <row r="38" spans="7:13" ht="20.149999999999999" customHeight="1">
      <c r="L38" s="11">
        <v>-3821</v>
      </c>
    </row>
    <row r="39" spans="7:13" ht="20.149999999999999" customHeight="1">
      <c r="L39" s="11">
        <v>3802</v>
      </c>
    </row>
    <row r="40" spans="7:13" ht="20.149999999999999" customHeight="1">
      <c r="L40" s="11">
        <v>545</v>
      </c>
    </row>
  </sheetData>
  <mergeCells count="2">
    <mergeCell ref="G4:M4"/>
    <mergeCell ref="G5:M5"/>
  </mergeCells>
  <pageMargins left="0.51181102362204722" right="0.47244094488188981" top="0.59055118110236227" bottom="0.47244094488188981" header="0.31496062992125984" footer="0.31496062992125984"/>
  <pageSetup paperSize="9" scale="75" firstPageNumber="7" fitToWidth="0" orientation="landscape" useFirstPageNumber="1" r:id="rId1"/>
  <headerFooter alignWithMargins="0">
    <oddFooter>&amp;L&amp;"Calibri,Regular"The accompanying notes form an integral part of these financial statements.&amp;R&amp;"Calibri,Regular"&amp;P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J64"/>
  <sheetViews>
    <sheetView view="pageBreakPreview" topLeftCell="A8" zoomScale="110" zoomScaleNormal="100" zoomScaleSheetLayoutView="110" workbookViewId="0">
      <selection activeCell="A17" sqref="A17"/>
    </sheetView>
  </sheetViews>
  <sheetFormatPr defaultColWidth="15.54296875" defaultRowHeight="20.149999999999999" customHeight="1"/>
  <cols>
    <col min="1" max="1" width="70.7265625" style="30" customWidth="1"/>
    <col min="2" max="2" width="1" style="30" customWidth="1"/>
    <col min="3" max="3" width="14.36328125" style="94" customWidth="1"/>
    <col min="4" max="4" width="1" style="94" customWidth="1"/>
    <col min="5" max="5" width="14.36328125" style="94" customWidth="1"/>
    <col min="6" max="6" width="1" style="94" customWidth="1"/>
    <col min="7" max="7" width="14.36328125" style="94" customWidth="1"/>
    <col min="8" max="8" width="1" style="94" customWidth="1"/>
    <col min="9" max="9" width="14.36328125" style="94" customWidth="1"/>
    <col min="10" max="10" width="2.36328125" style="30" customWidth="1"/>
    <col min="11" max="16384" width="15.54296875" style="30"/>
  </cols>
  <sheetData>
    <row r="1" spans="1:9" ht="20" customHeight="1">
      <c r="A1" s="114" t="s">
        <v>127</v>
      </c>
      <c r="B1" s="275"/>
      <c r="C1" s="102"/>
      <c r="D1" s="102"/>
      <c r="E1" s="102"/>
      <c r="F1" s="102"/>
      <c r="G1" s="102"/>
      <c r="H1" s="102"/>
      <c r="I1" s="107" t="s">
        <v>57</v>
      </c>
    </row>
    <row r="2" spans="1:9" ht="20" customHeight="1">
      <c r="A2" s="115" t="s">
        <v>97</v>
      </c>
      <c r="B2" s="22"/>
      <c r="C2" s="102"/>
      <c r="D2" s="102"/>
      <c r="E2" s="102"/>
      <c r="F2" s="102"/>
      <c r="G2" s="102"/>
      <c r="H2" s="102"/>
      <c r="I2" s="107" t="s">
        <v>58</v>
      </c>
    </row>
    <row r="3" spans="1:9" ht="20" customHeight="1">
      <c r="A3" s="115" t="str">
        <f>+'PL (E) (9M) '!A3</f>
        <v>FOR THE NINE - MONTH PERIOD ENDED SEPTEMBER 30, 2022</v>
      </c>
      <c r="B3" s="22"/>
      <c r="C3" s="102"/>
      <c r="D3" s="102"/>
      <c r="E3" s="102"/>
      <c r="F3" s="102"/>
      <c r="G3" s="102"/>
      <c r="H3" s="102"/>
      <c r="I3" s="102"/>
    </row>
    <row r="4" spans="1:9" ht="20" customHeight="1">
      <c r="A4" s="22"/>
      <c r="B4" s="22"/>
      <c r="C4" s="102"/>
      <c r="D4" s="102"/>
      <c r="E4" s="102"/>
      <c r="F4" s="102"/>
      <c r="G4" s="102"/>
      <c r="H4" s="102"/>
      <c r="I4" s="102"/>
    </row>
    <row r="5" spans="1:9" ht="20.25" customHeight="1">
      <c r="C5" s="411" t="s">
        <v>42</v>
      </c>
      <c r="D5" s="411"/>
      <c r="E5" s="411"/>
      <c r="F5" s="411"/>
      <c r="G5" s="411"/>
      <c r="H5" s="411"/>
      <c r="I5" s="411"/>
    </row>
    <row r="6" spans="1:9" ht="20.25" customHeight="1">
      <c r="C6" s="411" t="s">
        <v>36</v>
      </c>
      <c r="D6" s="411"/>
      <c r="E6" s="411"/>
      <c r="F6" s="13"/>
      <c r="G6" s="411" t="s">
        <v>89</v>
      </c>
      <c r="H6" s="411"/>
      <c r="I6" s="411"/>
    </row>
    <row r="7" spans="1:9" s="353" customFormat="1" ht="20.25" customHeight="1">
      <c r="C7" s="103">
        <v>2022</v>
      </c>
      <c r="D7" s="13"/>
      <c r="E7" s="103">
        <v>2021</v>
      </c>
      <c r="F7" s="95"/>
      <c r="G7" s="103">
        <v>2022</v>
      </c>
      <c r="H7" s="13"/>
      <c r="I7" s="103">
        <v>2021</v>
      </c>
    </row>
    <row r="8" spans="1:9" ht="20.25" customHeight="1">
      <c r="A8" s="22" t="s">
        <v>68</v>
      </c>
      <c r="B8" s="2"/>
      <c r="D8" s="70"/>
      <c r="H8" s="70"/>
    </row>
    <row r="9" spans="1:9" ht="20.25" customHeight="1">
      <c r="A9" s="4" t="s">
        <v>169</v>
      </c>
      <c r="B9" s="104"/>
      <c r="C9" s="337">
        <f>+'PL (E) (9M) '!E22</f>
        <v>20982</v>
      </c>
      <c r="E9" s="337">
        <f>+'PL (E) (9M) '!G22</f>
        <v>6119</v>
      </c>
      <c r="F9" s="94">
        <v>4041</v>
      </c>
      <c r="G9" s="337">
        <f>+'PL (E) (9M) '!I22</f>
        <v>20972</v>
      </c>
      <c r="I9" s="337">
        <f>+'PL (E) (9M) '!K22</f>
        <v>4966</v>
      </c>
    </row>
    <row r="10" spans="1:9" ht="20.25" customHeight="1">
      <c r="A10" s="22" t="s">
        <v>69</v>
      </c>
      <c r="B10" s="104"/>
      <c r="C10" s="386"/>
      <c r="G10" s="386"/>
    </row>
    <row r="11" spans="1:9" ht="20.25" customHeight="1">
      <c r="A11" s="4" t="s">
        <v>40</v>
      </c>
      <c r="B11" s="104"/>
      <c r="C11" s="337">
        <v>3365</v>
      </c>
      <c r="E11" s="94">
        <v>2157</v>
      </c>
      <c r="F11" s="94">
        <v>1276</v>
      </c>
      <c r="G11" s="337">
        <v>3365</v>
      </c>
      <c r="I11" s="94">
        <v>2157</v>
      </c>
    </row>
    <row r="12" spans="1:9" ht="20.25" customHeight="1">
      <c r="A12" s="30" t="s">
        <v>190</v>
      </c>
      <c r="B12" s="104"/>
      <c r="C12" s="220" t="s">
        <v>126</v>
      </c>
      <c r="E12" s="95">
        <v>290</v>
      </c>
      <c r="G12" s="337">
        <v>238</v>
      </c>
      <c r="I12" s="94">
        <v>1963</v>
      </c>
    </row>
    <row r="13" spans="1:9" ht="20.25" customHeight="1">
      <c r="A13" s="30" t="s">
        <v>188</v>
      </c>
      <c r="B13" s="104"/>
      <c r="C13" s="220" t="s">
        <v>126</v>
      </c>
      <c r="E13" s="94">
        <v>-50</v>
      </c>
      <c r="G13" s="220" t="s">
        <v>126</v>
      </c>
      <c r="I13" s="94">
        <v>-50</v>
      </c>
    </row>
    <row r="14" spans="1:9" ht="20.25" customHeight="1">
      <c r="A14" s="30" t="s">
        <v>153</v>
      </c>
      <c r="B14" s="104"/>
      <c r="C14" s="220">
        <v>214</v>
      </c>
      <c r="E14" s="95" t="s">
        <v>126</v>
      </c>
      <c r="G14" s="220">
        <v>214</v>
      </c>
      <c r="I14" s="95" t="s">
        <v>126</v>
      </c>
    </row>
    <row r="15" spans="1:9" ht="20.25" customHeight="1">
      <c r="A15" s="4" t="s">
        <v>41</v>
      </c>
      <c r="B15" s="104"/>
      <c r="C15" s="220">
        <v>279</v>
      </c>
      <c r="E15" s="94">
        <v>273</v>
      </c>
      <c r="G15" s="220">
        <v>279</v>
      </c>
      <c r="I15" s="94">
        <v>273</v>
      </c>
    </row>
    <row r="16" spans="1:9" ht="20.25" customHeight="1">
      <c r="A16" s="4" t="s">
        <v>191</v>
      </c>
      <c r="B16" s="104"/>
      <c r="C16" s="220">
        <v>-809</v>
      </c>
      <c r="E16" s="95" t="s">
        <v>126</v>
      </c>
      <c r="G16" s="220">
        <v>-809</v>
      </c>
      <c r="I16" s="95" t="s">
        <v>126</v>
      </c>
    </row>
    <row r="17" spans="1:9" ht="20.25" customHeight="1">
      <c r="A17" s="4" t="s">
        <v>133</v>
      </c>
      <c r="B17" s="104"/>
      <c r="C17" s="95">
        <v>-17</v>
      </c>
      <c r="E17" s="94">
        <v>-316</v>
      </c>
      <c r="G17" s="95">
        <v>-17</v>
      </c>
      <c r="I17" s="94">
        <v>-1470</v>
      </c>
    </row>
    <row r="18" spans="1:9" ht="20.25" customHeight="1">
      <c r="A18" s="4" t="s">
        <v>151</v>
      </c>
      <c r="B18" s="104"/>
      <c r="C18" s="220">
        <v>-14</v>
      </c>
      <c r="E18" s="94">
        <v>-13</v>
      </c>
      <c r="G18" s="220">
        <v>-14</v>
      </c>
      <c r="I18" s="94">
        <v>-13</v>
      </c>
    </row>
    <row r="19" spans="1:9" ht="20.25" customHeight="1">
      <c r="A19" s="4" t="s">
        <v>145</v>
      </c>
      <c r="B19" s="104"/>
      <c r="C19" s="221">
        <v>-15</v>
      </c>
      <c r="E19" s="94">
        <v>-3</v>
      </c>
      <c r="G19" s="221">
        <v>-15</v>
      </c>
      <c r="I19" s="94">
        <v>-3</v>
      </c>
    </row>
    <row r="20" spans="1:9" ht="20.25" customHeight="1">
      <c r="A20" s="4" t="s">
        <v>80</v>
      </c>
      <c r="B20" s="105"/>
      <c r="C20" s="387">
        <v>327</v>
      </c>
      <c r="E20" s="198">
        <v>125</v>
      </c>
      <c r="G20" s="387">
        <v>327</v>
      </c>
      <c r="I20" s="198">
        <v>125</v>
      </c>
    </row>
    <row r="21" spans="1:9" ht="20.25" customHeight="1">
      <c r="A21" s="4" t="s">
        <v>141</v>
      </c>
      <c r="B21" s="104"/>
      <c r="C21" s="94">
        <f>SUM(C9:C20)</f>
        <v>24312</v>
      </c>
      <c r="E21" s="94">
        <f>SUM(E9:E20)</f>
        <v>8582</v>
      </c>
      <c r="G21" s="94">
        <f>SUM(G9:G20)</f>
        <v>24540</v>
      </c>
      <c r="I21" s="94">
        <f>SUM(I9:I20)</f>
        <v>7948</v>
      </c>
    </row>
    <row r="22" spans="1:9" ht="20.25" customHeight="1">
      <c r="A22" s="18" t="s">
        <v>71</v>
      </c>
      <c r="B22" s="104"/>
      <c r="F22" s="70"/>
      <c r="H22" s="70"/>
    </row>
    <row r="23" spans="1:9" ht="20.25" customHeight="1">
      <c r="A23" s="4" t="s">
        <v>15</v>
      </c>
      <c r="B23" s="104"/>
      <c r="C23" s="335">
        <v>9701</v>
      </c>
      <c r="D23" s="388"/>
      <c r="E23" s="334">
        <v>-9029</v>
      </c>
      <c r="F23" s="389"/>
      <c r="G23" s="335">
        <v>9463</v>
      </c>
      <c r="H23" s="389"/>
      <c r="I23" s="335">
        <v>-9547</v>
      </c>
    </row>
    <row r="24" spans="1:9" ht="20.25" customHeight="1">
      <c r="A24" s="4" t="s">
        <v>128</v>
      </c>
      <c r="B24" s="104"/>
      <c r="C24" s="221">
        <v>20810</v>
      </c>
      <c r="D24" s="388"/>
      <c r="E24" s="221">
        <v>-19322</v>
      </c>
      <c r="F24" s="389"/>
      <c r="G24" s="221">
        <v>20810</v>
      </c>
      <c r="H24" s="389"/>
      <c r="I24" s="221">
        <v>-19322</v>
      </c>
    </row>
    <row r="25" spans="1:9" ht="20.25" customHeight="1">
      <c r="A25" s="4" t="s">
        <v>122</v>
      </c>
      <c r="B25" s="104"/>
      <c r="C25" s="221" t="s">
        <v>126</v>
      </c>
      <c r="D25" s="388"/>
      <c r="E25" s="221">
        <v>2520</v>
      </c>
      <c r="F25" s="389"/>
      <c r="G25" s="221" t="s">
        <v>126</v>
      </c>
      <c r="H25" s="389"/>
      <c r="I25" s="221">
        <v>2520</v>
      </c>
    </row>
    <row r="26" spans="1:9" ht="20.25" customHeight="1">
      <c r="A26" s="4" t="s">
        <v>3</v>
      </c>
      <c r="B26" s="105"/>
      <c r="C26" s="336">
        <v>-464</v>
      </c>
      <c r="D26" s="108"/>
      <c r="E26" s="334">
        <v>1606</v>
      </c>
      <c r="F26" s="337"/>
      <c r="G26" s="336">
        <v>-464</v>
      </c>
      <c r="H26" s="386"/>
      <c r="I26" s="336">
        <v>1606</v>
      </c>
    </row>
    <row r="27" spans="1:9" ht="20.25" customHeight="1">
      <c r="A27" s="4" t="s">
        <v>9</v>
      </c>
      <c r="B27" s="105"/>
      <c r="C27" s="336">
        <v>-227</v>
      </c>
      <c r="D27" s="108"/>
      <c r="E27" s="334">
        <v>-834</v>
      </c>
      <c r="F27" s="337"/>
      <c r="G27" s="336">
        <v>-227</v>
      </c>
      <c r="H27" s="386"/>
      <c r="I27" s="336">
        <v>-834</v>
      </c>
    </row>
    <row r="28" spans="1:9" ht="20.25" customHeight="1">
      <c r="A28" s="18" t="s">
        <v>72</v>
      </c>
      <c r="B28" s="105"/>
      <c r="C28" s="220"/>
      <c r="D28" s="388"/>
      <c r="E28" s="220"/>
      <c r="F28" s="386"/>
      <c r="G28" s="220"/>
      <c r="H28" s="386"/>
      <c r="I28" s="220"/>
    </row>
    <row r="29" spans="1:9" ht="20.25" customHeight="1">
      <c r="A29" s="4" t="s">
        <v>18</v>
      </c>
      <c r="B29" s="105"/>
      <c r="C29" s="336">
        <v>-14783</v>
      </c>
      <c r="D29" s="108"/>
      <c r="E29" s="334">
        <v>-11114</v>
      </c>
      <c r="F29" s="337"/>
      <c r="G29" s="336">
        <v>-14767</v>
      </c>
      <c r="H29" s="337"/>
      <c r="I29" s="336">
        <v>-11278</v>
      </c>
    </row>
    <row r="30" spans="1:9" ht="20.25" customHeight="1">
      <c r="A30" s="4" t="s">
        <v>130</v>
      </c>
      <c r="B30" s="105"/>
      <c r="C30" s="221">
        <v>-1142</v>
      </c>
      <c r="D30" s="108"/>
      <c r="E30" s="221">
        <v>3933</v>
      </c>
      <c r="F30" s="337"/>
      <c r="G30" s="221">
        <v>-1142</v>
      </c>
      <c r="H30" s="337"/>
      <c r="I30" s="221">
        <v>3933</v>
      </c>
    </row>
    <row r="31" spans="1:9" ht="20.25" customHeight="1">
      <c r="A31" s="4" t="s">
        <v>7</v>
      </c>
      <c r="B31" s="105"/>
      <c r="C31" s="333">
        <v>-30</v>
      </c>
      <c r="D31" s="388"/>
      <c r="E31" s="320">
        <v>1127</v>
      </c>
      <c r="F31" s="220"/>
      <c r="G31" s="333">
        <v>-30</v>
      </c>
      <c r="H31" s="390"/>
      <c r="I31" s="333">
        <v>1127</v>
      </c>
    </row>
    <row r="32" spans="1:9" ht="20.25" customHeight="1">
      <c r="A32" s="18" t="s">
        <v>93</v>
      </c>
      <c r="B32" s="105"/>
      <c r="C32" s="94">
        <f>SUM(C21:C31)</f>
        <v>38177</v>
      </c>
      <c r="D32" s="70"/>
      <c r="E32" s="94">
        <f>SUM(E21:E31)</f>
        <v>-22531</v>
      </c>
      <c r="G32" s="94">
        <f>SUM(G21:G31)</f>
        <v>38183</v>
      </c>
      <c r="I32" s="94">
        <f>SUM(I21:I31)</f>
        <v>-23847</v>
      </c>
    </row>
    <row r="33" spans="1:10" ht="20.25" customHeight="1">
      <c r="A33" s="4" t="s">
        <v>121</v>
      </c>
      <c r="B33" s="105"/>
      <c r="C33" s="319">
        <v>-5418</v>
      </c>
      <c r="D33" s="388"/>
      <c r="E33" s="337">
        <v>-2970</v>
      </c>
      <c r="F33" s="386"/>
      <c r="G33" s="319">
        <v>-5418</v>
      </c>
      <c r="H33" s="386"/>
      <c r="I33" s="337">
        <v>-2970</v>
      </c>
    </row>
    <row r="34" spans="1:10" ht="20.25" customHeight="1">
      <c r="A34" s="18" t="s">
        <v>193</v>
      </c>
      <c r="B34" s="105"/>
      <c r="C34" s="106">
        <f>SUM(C32:C33)</f>
        <v>32759</v>
      </c>
      <c r="D34" s="70"/>
      <c r="E34" s="106">
        <f>SUM(E32:E33)</f>
        <v>-25501</v>
      </c>
      <c r="G34" s="106">
        <f>SUM(G32:G33)</f>
        <v>32765</v>
      </c>
      <c r="I34" s="106">
        <f>SUM(I32:I33)</f>
        <v>-26817</v>
      </c>
    </row>
    <row r="35" spans="1:10" ht="10.25" customHeight="1">
      <c r="A35" s="4"/>
      <c r="C35" s="107"/>
      <c r="D35" s="107"/>
      <c r="E35" s="95"/>
      <c r="I35" s="95"/>
    </row>
    <row r="36" spans="1:10" ht="20.25" customHeight="1">
      <c r="A36" s="22" t="s">
        <v>73</v>
      </c>
      <c r="B36" s="353"/>
      <c r="C36" s="95"/>
      <c r="D36" s="13"/>
      <c r="E36" s="70"/>
      <c r="F36" s="70"/>
      <c r="G36" s="70"/>
      <c r="H36" s="70"/>
    </row>
    <row r="37" spans="1:10" ht="20.25" customHeight="1">
      <c r="A37" s="30" t="s">
        <v>175</v>
      </c>
      <c r="B37" s="353"/>
      <c r="C37" s="296">
        <v>14</v>
      </c>
      <c r="D37" s="13"/>
      <c r="E37" s="295">
        <v>3</v>
      </c>
      <c r="F37" s="70"/>
      <c r="G37" s="296">
        <v>14</v>
      </c>
      <c r="H37" s="70"/>
      <c r="I37" s="295">
        <v>3</v>
      </c>
    </row>
    <row r="38" spans="1:10" ht="20.25" customHeight="1">
      <c r="A38" s="30" t="s">
        <v>176</v>
      </c>
      <c r="B38" s="353"/>
      <c r="C38" s="296">
        <v>15</v>
      </c>
      <c r="D38" s="13"/>
      <c r="E38" s="295">
        <v>13</v>
      </c>
      <c r="F38" s="70"/>
      <c r="G38" s="296">
        <v>15</v>
      </c>
      <c r="H38" s="70"/>
      <c r="I38" s="295">
        <v>13</v>
      </c>
    </row>
    <row r="39" spans="1:10" ht="20.25" customHeight="1">
      <c r="A39" s="4" t="s">
        <v>75</v>
      </c>
      <c r="B39" s="353"/>
      <c r="C39" s="221">
        <v>-2846</v>
      </c>
      <c r="D39" s="107"/>
      <c r="E39" s="221">
        <v>-1160</v>
      </c>
      <c r="G39" s="221">
        <v>-2846</v>
      </c>
      <c r="I39" s="221">
        <v>-1160</v>
      </c>
    </row>
    <row r="40" spans="1:10" ht="20.25" customHeight="1">
      <c r="A40" s="4" t="s">
        <v>189</v>
      </c>
      <c r="B40" s="353"/>
      <c r="C40" s="221" t="s">
        <v>126</v>
      </c>
      <c r="D40" s="107"/>
      <c r="E40" s="221">
        <v>50</v>
      </c>
      <c r="G40" s="221" t="s">
        <v>126</v>
      </c>
      <c r="I40" s="221">
        <v>50</v>
      </c>
    </row>
    <row r="41" spans="1:10" ht="20.25" customHeight="1">
      <c r="A41" s="4" t="s">
        <v>74</v>
      </c>
      <c r="B41" s="353"/>
      <c r="C41" s="13">
        <v>-116</v>
      </c>
      <c r="D41" s="107"/>
      <c r="E41" s="13" t="s">
        <v>126</v>
      </c>
      <c r="F41" s="70"/>
      <c r="G41" s="13">
        <v>-116</v>
      </c>
      <c r="I41" s="13" t="s">
        <v>126</v>
      </c>
    </row>
    <row r="42" spans="1:10" ht="20.25" customHeight="1">
      <c r="A42" s="18" t="s">
        <v>177</v>
      </c>
      <c r="B42" s="23"/>
      <c r="C42" s="106">
        <f>SUM(C37:C41)</f>
        <v>-2933</v>
      </c>
      <c r="D42" s="107"/>
      <c r="E42" s="106">
        <f>SUM(E37:E41)</f>
        <v>-1094</v>
      </c>
      <c r="G42" s="106">
        <f>SUM(G37:G41)</f>
        <v>-2933</v>
      </c>
      <c r="I42" s="106">
        <f>SUM(I37:I41)</f>
        <v>-1094</v>
      </c>
    </row>
    <row r="43" spans="1:10" ht="10.25" customHeight="1">
      <c r="A43" s="4"/>
      <c r="C43" s="107"/>
      <c r="D43" s="107"/>
      <c r="E43" s="95"/>
      <c r="I43" s="95"/>
    </row>
    <row r="44" spans="1:10" ht="20.25" customHeight="1">
      <c r="A44" s="18" t="s">
        <v>76</v>
      </c>
      <c r="B44" s="353"/>
      <c r="C44" s="107"/>
      <c r="D44" s="107"/>
      <c r="E44" s="95"/>
      <c r="I44" s="95"/>
    </row>
    <row r="45" spans="1:10" s="298" customFormat="1" ht="20.25" customHeight="1">
      <c r="A45" s="283" t="s">
        <v>134</v>
      </c>
      <c r="B45" s="353"/>
      <c r="C45" s="319">
        <v>-2970</v>
      </c>
      <c r="D45" s="391"/>
      <c r="E45" s="319">
        <v>-2328</v>
      </c>
      <c r="F45" s="388"/>
      <c r="G45" s="319">
        <v>-2970</v>
      </c>
      <c r="H45" s="94"/>
      <c r="I45" s="319">
        <v>-2328</v>
      </c>
      <c r="J45" s="108"/>
    </row>
    <row r="46" spans="1:10" s="298" customFormat="1" ht="20.25" customHeight="1">
      <c r="A46" s="283" t="s">
        <v>152</v>
      </c>
      <c r="B46" s="353"/>
      <c r="C46" s="95" t="s">
        <v>126</v>
      </c>
      <c r="D46" s="107"/>
      <c r="E46" s="319">
        <v>57421</v>
      </c>
      <c r="F46" s="94"/>
      <c r="G46" s="95" t="s">
        <v>126</v>
      </c>
      <c r="H46" s="94"/>
      <c r="I46" s="319">
        <v>57421</v>
      </c>
      <c r="J46" s="108"/>
    </row>
    <row r="47" spans="1:10" s="298" customFormat="1" ht="20.25" customHeight="1">
      <c r="A47" s="300" t="s">
        <v>194</v>
      </c>
      <c r="C47" s="199">
        <f>SUM(C45:C45)</f>
        <v>-2970</v>
      </c>
      <c r="D47" s="107"/>
      <c r="E47" s="106">
        <f>SUM(E45:E46)</f>
        <v>55093</v>
      </c>
      <c r="F47" s="94"/>
      <c r="G47" s="199">
        <f>SUM(G45:G45)</f>
        <v>-2970</v>
      </c>
      <c r="H47" s="94"/>
      <c r="I47" s="106">
        <f>SUM(I45:I46)</f>
        <v>55093</v>
      </c>
    </row>
    <row r="48" spans="1:10" ht="10.25" customHeight="1">
      <c r="A48" s="19"/>
      <c r="C48" s="109"/>
      <c r="D48" s="58"/>
      <c r="E48" s="109"/>
      <c r="G48" s="109"/>
      <c r="I48" s="109"/>
    </row>
    <row r="49" spans="1:9" ht="20.25" customHeight="1">
      <c r="A49" s="4" t="s">
        <v>86</v>
      </c>
      <c r="C49" s="354" t="s">
        <v>126</v>
      </c>
      <c r="D49" s="58"/>
      <c r="E49" s="219">
        <v>-1207</v>
      </c>
      <c r="G49" s="354" t="s">
        <v>126</v>
      </c>
      <c r="I49" s="354" t="s">
        <v>126</v>
      </c>
    </row>
    <row r="50" spans="1:9" ht="10.25" customHeight="1">
      <c r="A50" s="4"/>
      <c r="C50" s="58"/>
      <c r="D50" s="58"/>
      <c r="E50" s="58"/>
      <c r="F50" s="70"/>
      <c r="G50" s="58"/>
      <c r="H50" s="70"/>
      <c r="I50" s="58"/>
    </row>
    <row r="51" spans="1:9" ht="20.25" customHeight="1">
      <c r="A51" s="18" t="s">
        <v>192</v>
      </c>
      <c r="B51" s="353"/>
      <c r="C51" s="58">
        <f>SUM(C47:C49,C42,C34)</f>
        <v>26856</v>
      </c>
      <c r="D51" s="58"/>
      <c r="E51" s="58">
        <f>SUM(E47:E49,E42,E34)</f>
        <v>27291</v>
      </c>
      <c r="F51" s="58"/>
      <c r="G51" s="58">
        <f>SUM(G47:G49,G42,G34)</f>
        <v>26862</v>
      </c>
      <c r="H51" s="58"/>
      <c r="I51" s="58">
        <f>SUM(I47:I49,I42,I34)</f>
        <v>27182</v>
      </c>
    </row>
    <row r="52" spans="1:9" ht="10.25" customHeight="1">
      <c r="A52" s="18"/>
      <c r="B52" s="353"/>
      <c r="C52" s="58"/>
      <c r="D52" s="58"/>
      <c r="E52" s="58"/>
      <c r="F52" s="58"/>
      <c r="G52" s="58"/>
      <c r="H52" s="58"/>
      <c r="I52" s="58"/>
    </row>
    <row r="53" spans="1:9" ht="20.25" customHeight="1">
      <c r="A53" s="4" t="s">
        <v>105</v>
      </c>
      <c r="B53" s="353"/>
      <c r="C53" s="32">
        <f>'BS (E)'!H13</f>
        <v>42539</v>
      </c>
      <c r="D53" s="107"/>
      <c r="E53" s="32">
        <v>15021</v>
      </c>
      <c r="F53" s="58"/>
      <c r="G53" s="32">
        <f>'BS (E)'!L13</f>
        <v>42514</v>
      </c>
      <c r="H53" s="58"/>
      <c r="I53" s="32">
        <v>14993</v>
      </c>
    </row>
    <row r="54" spans="1:9" ht="10.25" customHeight="1">
      <c r="A54" s="4"/>
      <c r="B54" s="353"/>
      <c r="C54" s="111"/>
      <c r="D54" s="107"/>
      <c r="E54" s="111"/>
      <c r="F54" s="58"/>
      <c r="G54" s="111"/>
      <c r="H54" s="58"/>
      <c r="I54" s="338"/>
    </row>
    <row r="55" spans="1:9" ht="20.25" customHeight="1" thickBot="1">
      <c r="A55" s="18" t="s">
        <v>77</v>
      </c>
      <c r="B55" s="353"/>
      <c r="C55" s="110">
        <f>SUM(C51:C53)</f>
        <v>69395</v>
      </c>
      <c r="D55" s="70"/>
      <c r="E55" s="110">
        <f>SUM(E51:E53)</f>
        <v>42312</v>
      </c>
      <c r="F55" s="58"/>
      <c r="G55" s="110">
        <f>SUM(G51:G53)</f>
        <v>69376</v>
      </c>
      <c r="H55" s="58"/>
      <c r="I55" s="110">
        <f>SUM(I51:I53)</f>
        <v>42175</v>
      </c>
    </row>
    <row r="56" spans="1:9" ht="20.25" customHeight="1" thickTop="1">
      <c r="A56" s="18"/>
      <c r="B56" s="353"/>
      <c r="C56" s="70"/>
      <c r="D56" s="70"/>
      <c r="E56" s="70"/>
      <c r="F56" s="58"/>
      <c r="G56" s="70"/>
      <c r="H56" s="58"/>
      <c r="I56" s="70"/>
    </row>
    <row r="57" spans="1:9" ht="20.25" customHeight="1" thickTop="1">
      <c r="A57" s="18"/>
      <c r="B57" s="353"/>
      <c r="C57" s="70"/>
      <c r="D57" s="70"/>
      <c r="E57" s="70"/>
      <c r="F57" s="58"/>
      <c r="G57" s="70"/>
      <c r="H57" s="58"/>
      <c r="I57" s="70"/>
    </row>
    <row r="58" spans="1:9" ht="20.25" customHeight="1" thickTop="1">
      <c r="A58" s="280" t="s">
        <v>60</v>
      </c>
      <c r="B58" s="353"/>
      <c r="C58" s="95"/>
      <c r="D58" s="95"/>
      <c r="E58" s="281" t="s">
        <v>60</v>
      </c>
      <c r="I58" s="107"/>
    </row>
    <row r="59" spans="1:9" ht="20.149999999999999" customHeight="1">
      <c r="A59" s="4"/>
      <c r="B59" s="353"/>
      <c r="C59" s="95"/>
      <c r="D59" s="95"/>
      <c r="E59" s="107"/>
      <c r="I59" s="107"/>
    </row>
    <row r="60" spans="1:9" ht="20.149999999999999" customHeight="1">
      <c r="C60" s="94">
        <f>+C55-'BS (E)'!F13</f>
        <v>0</v>
      </c>
      <c r="G60" s="94">
        <f>+G55-'BS (E)'!J13</f>
        <v>0</v>
      </c>
    </row>
    <row r="64" spans="1:9" ht="20.149999999999999" customHeight="1">
      <c r="C64" s="30"/>
      <c r="D64" s="30"/>
      <c r="E64" s="70"/>
      <c r="F64" s="30"/>
      <c r="G64" s="30"/>
      <c r="H64" s="30"/>
      <c r="I64" s="30"/>
    </row>
  </sheetData>
  <mergeCells count="3">
    <mergeCell ref="C5:I5"/>
    <mergeCell ref="C6:E6"/>
    <mergeCell ref="G6:I6"/>
  </mergeCells>
  <pageMargins left="0.70866141732283472" right="0.39370078740157483" top="0.78740157480314965" bottom="0.59055118110236227" header="0.31496062992125984" footer="0.31496062992125984"/>
  <pageSetup paperSize="9" scale="67" firstPageNumber="8" orientation="portrait" useFirstPageNumber="1" r:id="rId1"/>
  <headerFooter alignWithMargins="0">
    <oddFooter>&amp;L&amp;"Calibri,Regular"The accompanying notes form an integral part of these financial statements.&amp;R&amp;"Calibri,Regular"&amp;P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BS (E)</vt:lpstr>
      <vt:lpstr>PL (E) (3M)</vt:lpstr>
      <vt:lpstr>PL (E) (9M) </vt:lpstr>
      <vt:lpstr>SE_CON (E)</vt:lpstr>
      <vt:lpstr>SE_COM (E)</vt:lpstr>
      <vt:lpstr>CF (E)</vt:lpstr>
      <vt:lpstr>'BS (E)'!Print_Area</vt:lpstr>
      <vt:lpstr>'CF (E)'!Print_Area</vt:lpstr>
      <vt:lpstr>'PL (E) (3M)'!Print_Area</vt:lpstr>
      <vt:lpstr>'PL (E) (9M) '!Print_Area</vt:lpstr>
      <vt:lpstr>'SE_COM (E)'!Print_Area</vt:lpstr>
      <vt:lpstr>'SE_CON (E)'!Print_Area</vt:lpstr>
    </vt:vector>
  </TitlesOfParts>
  <Company>Chuo Senko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ACCOUNT_ACC</dc:creator>
  <cp:lastModifiedBy>BPRAudit-ASUS1</cp:lastModifiedBy>
  <cp:lastPrinted>2022-11-11T17:54:20Z</cp:lastPrinted>
  <dcterms:created xsi:type="dcterms:W3CDTF">2005-05-17T04:06:56Z</dcterms:created>
  <dcterms:modified xsi:type="dcterms:W3CDTF">2022-11-14T04:26:46Z</dcterms:modified>
</cp:coreProperties>
</file>