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 Job\Karin Job New\G.JCKH\Q3'65\JCKH\FS เครื่องกลาง\14.11.65\TH\"/>
    </mc:Choice>
  </mc:AlternateContent>
  <xr:revisionPtr revIDLastSave="0" documentId="13_ncr:1_{13E16E98-6821-4E72-AD1A-8884E9064D9A}" xr6:coauthVersionLast="47" xr6:coauthVersionMax="47" xr10:uidLastSave="{00000000-0000-0000-0000-000000000000}"/>
  <bookViews>
    <workbookView xWindow="-108" yWindow="-108" windowWidth="23256" windowHeight="12456" tabRatio="595" activeTab="1" xr2:uid="{00000000-000D-0000-FFFF-FFFF00000000}"/>
  </bookViews>
  <sheets>
    <sheet name="BS" sheetId="13" r:id="rId1"/>
    <sheet name="PL" sheetId="1" r:id="rId2"/>
    <sheet name="SOE (EQ)" sheetId="15" r:id="rId3"/>
    <sheet name="SOE (EQ) (2)" sheetId="16" state="hidden" r:id="rId4"/>
    <sheet name="SOE" sheetId="11" r:id="rId5"/>
    <sheet name="CF " sheetId="17" r:id="rId6"/>
  </sheets>
  <definedNames>
    <definedName name="_xlnm._FilterDatabase" localSheetId="0" hidden="1">BS!$G$59:$G$61</definedName>
    <definedName name="_xlnm.Print_Area" localSheetId="0">BS!$A$1:$O$126</definedName>
    <definedName name="_xlnm.Print_Area" localSheetId="5">'CF '!$A$1:$N$96</definedName>
    <definedName name="_xlnm.Print_Area" localSheetId="1">PL!$A$1:$N$96</definedName>
    <definedName name="_xlnm.Print_Area" localSheetId="4">SOE!$A$1:$T$30</definedName>
    <definedName name="_xlnm.Print_Area" localSheetId="2">'SOE (EQ)'!$A$1:$V$32</definedName>
    <definedName name="_xlnm.Print_Area" localSheetId="3">'SOE (EQ) (2)'!$A$1:$V$30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4" i="17" l="1"/>
  <c r="O67" i="13" l="1"/>
  <c r="M67" i="13"/>
  <c r="K67" i="13"/>
  <c r="I67" i="13"/>
  <c r="G67" i="13"/>
  <c r="G21" i="13"/>
  <c r="J63" i="1" l="1"/>
  <c r="H63" i="1"/>
  <c r="N63" i="1"/>
  <c r="L63" i="1"/>
  <c r="N15" i="1"/>
  <c r="L15" i="1"/>
  <c r="J15" i="1"/>
  <c r="H15" i="1"/>
  <c r="J127" i="13" l="1"/>
  <c r="L127" i="13"/>
  <c r="K21" i="13"/>
  <c r="N68" i="1" l="1"/>
  <c r="J68" i="1"/>
  <c r="P15" i="15"/>
  <c r="I115" i="13" s="1"/>
  <c r="N65" i="17"/>
  <c r="L65" i="17"/>
  <c r="J65" i="17"/>
  <c r="H65" i="17"/>
  <c r="V22" i="15"/>
  <c r="N32" i="15"/>
  <c r="R32" i="15"/>
  <c r="V30" i="15"/>
  <c r="L32" i="15"/>
  <c r="J32" i="15"/>
  <c r="H32" i="15"/>
  <c r="T31" i="15"/>
  <c r="V31" i="15" s="1"/>
  <c r="T29" i="15"/>
  <c r="V28" i="15"/>
  <c r="V26" i="15"/>
  <c r="V25" i="15"/>
  <c r="T25" i="11"/>
  <c r="T23" i="11"/>
  <c r="R15" i="15"/>
  <c r="N15" i="15"/>
  <c r="J15" i="15"/>
  <c r="H15" i="15"/>
  <c r="N21" i="1"/>
  <c r="J21" i="1"/>
  <c r="T32" i="15" l="1"/>
  <c r="T15" i="15" l="1"/>
  <c r="L78" i="17" l="1"/>
  <c r="H78" i="17"/>
  <c r="N20" i="15" l="1"/>
  <c r="L20" i="15"/>
  <c r="J20" i="15"/>
  <c r="H20" i="15"/>
  <c r="N79" i="17"/>
  <c r="N76" i="17"/>
  <c r="L76" i="17"/>
  <c r="J76" i="17"/>
  <c r="H76" i="17"/>
  <c r="R20" i="11" l="1"/>
  <c r="T20" i="11" s="1"/>
  <c r="N69" i="1" l="1"/>
  <c r="J69" i="1"/>
  <c r="M31" i="13" l="1"/>
  <c r="M21" i="13"/>
  <c r="T13" i="15"/>
  <c r="V13" i="15" s="1"/>
  <c r="K117" i="13"/>
  <c r="M32" i="13" l="1"/>
  <c r="J71" i="1"/>
  <c r="J73" i="1" s="1"/>
  <c r="J23" i="1"/>
  <c r="J25" i="1" s="1"/>
  <c r="J27" i="1" s="1"/>
  <c r="J29" i="1" s="1"/>
  <c r="R19" i="15"/>
  <c r="T18" i="15"/>
  <c r="T17" i="15"/>
  <c r="T14" i="15"/>
  <c r="V14" i="15" s="1"/>
  <c r="V15" i="15" s="1"/>
  <c r="J75" i="1" l="1"/>
  <c r="J77" i="1" s="1"/>
  <c r="P29" i="15" s="1"/>
  <c r="J12" i="17"/>
  <c r="J31" i="17" s="1"/>
  <c r="J41" i="17" s="1"/>
  <c r="J43" i="17" s="1"/>
  <c r="J77" i="17" s="1"/>
  <c r="J79" i="17" s="1"/>
  <c r="T19" i="15"/>
  <c r="V19" i="15" s="1"/>
  <c r="R20" i="15"/>
  <c r="V17" i="15"/>
  <c r="G67" i="16"/>
  <c r="N18" i="16"/>
  <c r="L18" i="16"/>
  <c r="J18" i="16"/>
  <c r="H18" i="16"/>
  <c r="R17" i="16"/>
  <c r="T17" i="16" s="1"/>
  <c r="V17" i="16" s="1"/>
  <c r="T16" i="16"/>
  <c r="T15" i="16"/>
  <c r="V15" i="16" s="1"/>
  <c r="T13" i="16"/>
  <c r="V13" i="16" s="1"/>
  <c r="P32" i="15" l="1"/>
  <c r="V29" i="15"/>
  <c r="V32" i="15" s="1"/>
  <c r="T20" i="15"/>
  <c r="R18" i="16"/>
  <c r="T18" i="16"/>
  <c r="M80" i="13"/>
  <c r="K80" i="13"/>
  <c r="K31" i="13"/>
  <c r="K32" i="13" s="1"/>
  <c r="O16" i="13"/>
  <c r="P28" i="11"/>
  <c r="L28" i="11"/>
  <c r="J28" i="11"/>
  <c r="H28" i="11"/>
  <c r="L18" i="11"/>
  <c r="J18" i="11"/>
  <c r="H18" i="11"/>
  <c r="R16" i="11"/>
  <c r="K81" i="13" l="1"/>
  <c r="K118" i="13" s="1"/>
  <c r="K127" i="13" s="1"/>
  <c r="H21" i="1" l="1"/>
  <c r="L21" i="1"/>
  <c r="L23" i="1" l="1"/>
  <c r="L25" i="1" s="1"/>
  <c r="L27" i="1" s="1"/>
  <c r="H23" i="1"/>
  <c r="H25" i="1" s="1"/>
  <c r="H27" i="1" s="1"/>
  <c r="H29" i="1" l="1"/>
  <c r="L29" i="1"/>
  <c r="T22" i="11"/>
  <c r="N23" i="1" l="1"/>
  <c r="L69" i="1"/>
  <c r="H69" i="1"/>
  <c r="N25" i="1" l="1"/>
  <c r="N27" i="1" s="1"/>
  <c r="N29" i="1" s="1"/>
  <c r="G117" i="1"/>
  <c r="G64" i="15"/>
  <c r="G67" i="11"/>
  <c r="G80" i="13" l="1"/>
  <c r="G31" i="13"/>
  <c r="I21" i="13"/>
  <c r="P17" i="11" l="1"/>
  <c r="P18" i="11" s="1"/>
  <c r="R17" i="11" l="1"/>
  <c r="T17" i="11" s="1"/>
  <c r="O115" i="13" l="1"/>
  <c r="O117" i="13" s="1"/>
  <c r="O21" i="13" l="1"/>
  <c r="R15" i="11"/>
  <c r="T15" i="11" l="1"/>
  <c r="R18" i="11"/>
  <c r="H71" i="1"/>
  <c r="N71" i="1"/>
  <c r="L71" i="1"/>
  <c r="N73" i="1" l="1"/>
  <c r="N12" i="17" s="1"/>
  <c r="N31" i="17" s="1"/>
  <c r="N41" i="17" s="1"/>
  <c r="N43" i="17" s="1"/>
  <c r="H73" i="1"/>
  <c r="H12" i="17" s="1"/>
  <c r="H31" i="17" s="1"/>
  <c r="L73" i="1"/>
  <c r="L12" i="17" s="1"/>
  <c r="L31" i="17" s="1"/>
  <c r="H41" i="17" l="1"/>
  <c r="L41" i="17"/>
  <c r="L43" i="17" s="1"/>
  <c r="L77" i="17" s="1"/>
  <c r="L79" i="17" s="1"/>
  <c r="L97" i="17" s="1"/>
  <c r="H75" i="1"/>
  <c r="H77" i="1" s="1"/>
  <c r="P18" i="15" s="1"/>
  <c r="P20" i="15" s="1"/>
  <c r="L75" i="1"/>
  <c r="N75" i="1"/>
  <c r="O31" i="13"/>
  <c r="I31" i="13"/>
  <c r="M81" i="13"/>
  <c r="O80" i="13"/>
  <c r="I80" i="13"/>
  <c r="H43" i="17" l="1"/>
  <c r="H77" i="17" s="1"/>
  <c r="H79" i="17" s="1"/>
  <c r="H97" i="17" s="1"/>
  <c r="P16" i="16"/>
  <c r="P18" i="16" s="1"/>
  <c r="L77" i="1"/>
  <c r="N16" i="11" s="1"/>
  <c r="G32" i="13"/>
  <c r="N77" i="1"/>
  <c r="N26" i="11" s="1"/>
  <c r="N28" i="11"/>
  <c r="I32" i="13"/>
  <c r="I81" i="13"/>
  <c r="G81" i="13"/>
  <c r="O32" i="13"/>
  <c r="O81" i="13"/>
  <c r="O118" i="13" s="1"/>
  <c r="I117" i="13" l="1"/>
  <c r="I118" i="13" s="1"/>
  <c r="I127" i="13" s="1"/>
  <c r="V18" i="15"/>
  <c r="V20" i="15" s="1"/>
  <c r="G115" i="13"/>
  <c r="G117" i="13" s="1"/>
  <c r="N18" i="11"/>
  <c r="M115" i="13" s="1"/>
  <c r="T16" i="11"/>
  <c r="V16" i="16"/>
  <c r="V18" i="16" s="1"/>
  <c r="O127" i="13"/>
  <c r="N118" i="13"/>
  <c r="X20" i="15" l="1"/>
  <c r="G118" i="13"/>
  <c r="G127" i="13" s="1"/>
  <c r="M117" i="13"/>
  <c r="X18" i="16" l="1"/>
  <c r="M118" i="13"/>
  <c r="M127" i="13" s="1"/>
  <c r="T18" i="11" l="1"/>
  <c r="V18" i="11" s="1"/>
  <c r="R27" i="11" l="1"/>
  <c r="R26" i="11"/>
  <c r="T27" i="11" l="1"/>
  <c r="R28" i="11" l="1"/>
  <c r="T26" i="11" l="1"/>
  <c r="T28" i="11" s="1"/>
</calcChain>
</file>

<file path=xl/sharedStrings.xml><?xml version="1.0" encoding="utf-8"?>
<sst xmlns="http://schemas.openxmlformats.org/spreadsheetml/2006/main" count="397" uniqueCount="199">
  <si>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</si>
  <si>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</si>
  <si>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</si>
  <si>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</si>
  <si>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</si>
  <si>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</si>
  <si>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</si>
  <si>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</si>
  <si>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</si>
  <si>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</si>
  <si>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</si>
  <si>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</si>
  <si>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</si>
  <si>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</si>
  <si>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</si>
  <si>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</si>
  <si>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</si>
  <si>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</si>
  <si>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</si>
  <si>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</si>
  <si>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</si>
  <si>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</si>
  <si>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</si>
  <si>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</si>
  <si>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</si>
  <si>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งบแสดงฐานะการเงิน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</si>
  <si>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</si>
  <si>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</si>
  <si>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</si>
  <si>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</si>
  <si>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</si>
  <si>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</si>
  <si>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</si>
  <si>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</si>
  <si>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</si>
  <si>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</si>
  <si>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</si>
  <si>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</si>
  <si>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</si>
  <si>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</si>
  <si>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สำรองผลประโยชน์ระยะยาวของพนักงาน</t>
  </si>
  <si>
    <t>สินทรัพย์ไม่มีตัวตน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</si>
  <si>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</si>
  <si>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</si>
  <si>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</si>
  <si>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</si>
  <si>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</si>
  <si>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</si>
  <si>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</si>
  <si>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เงินฝากธนาคารที่มีภาระค้ำประกัน</t>
  </si>
  <si>
    <t>ประมาณการหนี้สินในการรื้อถอน</t>
  </si>
  <si>
    <t>เงินสดและรายการเทียบเท่าเงินสดเพิ่มขึ้น (ลดลง) สุทธิ</t>
  </si>
  <si>
    <t>หนี้สินดำเนินงานเพิ่มขึ้น (ลดลง)</t>
  </si>
  <si>
    <t>ค่าใช้จ่ายในการขายและจัดจำหน่าย</t>
  </si>
  <si>
    <t>เงินกู้ยืมระยะสั้น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</si>
  <si>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</si>
  <si>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</si>
  <si>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</si>
  <si>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</si>
  <si>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</si>
  <si>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</si>
  <si>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</si>
  <si>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ขาดทุนสำหรับงวด</t>
  </si>
  <si>
    <t>ขาดทุนก่อนภาษี</t>
  </si>
  <si>
    <t>รายการที่ไม่ใช่เงินสด</t>
  </si>
  <si>
    <t>(ขาดทุนสะสม)</t>
  </si>
  <si>
    <t>ส่วนเกินทุนจากการ</t>
  </si>
  <si>
    <t>ตีราคาสินทรัพย์</t>
  </si>
  <si>
    <t>สินทรัพย์สิทธิการใช้</t>
  </si>
  <si>
    <t>ขาดทุนจากกิจกรรมดำเนินงาน</t>
  </si>
  <si>
    <t>ต้นทุนทางการเงิน</t>
  </si>
  <si>
    <t>เงินสดจากกิจกรรมดำเนินงาน</t>
  </si>
  <si>
    <t>เงินสดสุทธิจากกิจกรรมดำเนินงาน</t>
  </si>
  <si>
    <t>เงินรับล่วงหน้าค่าหุ้น</t>
  </si>
  <si>
    <t>ขาดทุนก่อนภาษีเงินได้</t>
  </si>
  <si>
    <t>เงินสดสุทธิใช้ไปในกิจกรรมจัดหาเงิน</t>
  </si>
  <si>
    <t>เงินสดรับจากการจำหน่ายสินทรัพย์</t>
  </si>
  <si>
    <t>เงินสดสุทธิใช้ไปในกิจกรรมลงทุน</t>
  </si>
  <si>
    <t>ยอดคงเหลือ ณ วันที่ 1 มกราคม 2565</t>
  </si>
  <si>
    <t>บริษัท เจซีเค ฮอสพิทอลลิตี้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</si>
  <si>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</si>
  <si>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</si>
  <si>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</si>
  <si>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อสังหาริมทรัพย์เพื่อการลงทุน </t>
  </si>
  <si>
    <t>หุ้นกู้แปลงสภาพ</t>
  </si>
  <si>
    <t xml:space="preserve">สิทธิในการเลือกแปลงสภาพ </t>
  </si>
  <si>
    <t>ประมาณการหนี้สินระยะยาว</t>
  </si>
  <si>
    <t>ณ วันที่ 31</t>
  </si>
  <si>
    <t>ธันวาคม 2564</t>
  </si>
  <si>
    <t>"ตรวจสอบแล้ว"</t>
  </si>
  <si>
    <t xml:space="preserve">ทุนจดทะเบียน </t>
  </si>
  <si>
    <t>มูลค่าหุ้นละ 0.25 บาท)</t>
  </si>
  <si>
    <t>ทุนที่ออกและชำระแล้ว</t>
  </si>
  <si>
    <t>จัดสรรแล้ว - สำรองตามกฎหมาย</t>
  </si>
  <si>
    <t>ยังไม่ได้จัดสรร (ขาดทุนสะสม)</t>
  </si>
  <si>
    <t>"ยังไม่ได้ตรวจสอบ"</t>
  </si>
  <si>
    <t>"สอบทานแล้ว"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</si>
  <si>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</si>
  <si>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</si>
  <si>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</si>
  <si>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ขาดทุนจากการตัดจำหน่ายสินทรัพย์ไม่มีตัวตน</t>
  </si>
  <si>
    <t>ผลต่างจากการเจรจากับคู่ค้า</t>
  </si>
  <si>
    <t>รายได้ดอกเบี้ย</t>
  </si>
  <si>
    <t>สินค้าคงเหลือ</t>
  </si>
  <si>
    <t>จ่ายภาษีเงินได้</t>
  </si>
  <si>
    <t>เจ้าหนี้ค่าซื้อสินทรัพย์เพิ่มขึ้น</t>
  </si>
  <si>
    <t>ลูกหนี้จากการขายสินทรัพย์เพิ่มขึ้น</t>
  </si>
  <si>
    <t>กำไร (ขาดทุน) ต่อหุ้นขั้นพื้นฐาน ขาดทุนสำหรับงวด (บาทต่อหุ้น)</t>
  </si>
  <si>
    <t>การเปลี่ยนแปลงในส่วนของผู้ถือหุ้น :</t>
  </si>
  <si>
    <t>แปลงสภาพหุ้นกู้แปลงสภาพเป็นหุ้นสามัญ</t>
  </si>
  <si>
    <t>เงินให้กู้ยืมระยะสั้น</t>
  </si>
  <si>
    <t>สินทรัพย์ภาษีเงินได้ของงวดปัจจุบัน</t>
  </si>
  <si>
    <t>สินทรัพย์ไม่หมุนเวียนอื่น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</si>
  <si>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</si>
  <si>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</si>
  <si>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กลับรายการประมาณการรื้อถอน</t>
  </si>
  <si>
    <t>เงินสดรับจากการให้กู้ยืมระยะสั้น</t>
  </si>
  <si>
    <t>งบกระแสเงินสด (ต่อ)</t>
  </si>
  <si>
    <t>งบแสดงฐานะการเงิน (ต่อ)</t>
  </si>
  <si>
    <t xml:space="preserve">ณ วันที่ 30 </t>
  </si>
  <si>
    <t xml:space="preserve">ออกหุ้นสามัญเพิ่มทุน </t>
  </si>
  <si>
    <t>เงินจ่ายผลประโยชน์ของพนักงานหลังออกจากงาน</t>
  </si>
  <si>
    <t>เงินสดรับจากดอกเบี้ยรับ</t>
  </si>
  <si>
    <t>ขาดทุนเบ็ดเสร็จรวมสำหรับงวด</t>
  </si>
  <si>
    <t>กำไร (ขาดทุน) เบ็ดเสร็จอื่นสำหรับงวด</t>
  </si>
  <si>
    <t>ขาดทุนเบ็ดเสร็จสำหรับงวด</t>
  </si>
  <si>
    <t>ค่าเสื่อมราคาสินทรัพย์ที่ตีเพิ่มโอนไปกำไรสะสม</t>
  </si>
  <si>
    <t>เงินสดจ่ายค่าใช้จ่ายในการออกหุ้นกู้แปลงสภาพ</t>
  </si>
  <si>
    <t>กำไร (ขาดทุน) ต่อหุ้น</t>
  </si>
  <si>
    <t>รายได้ (ค่าใช้จ่าย) ภาษีเงินได้</t>
  </si>
  <si>
    <t>กำไร (ขาดทุน) เบ็ดเสร็จอื่น</t>
  </si>
  <si>
    <t>(กำไร) ขาดทุนจากการปิดสาขา</t>
  </si>
  <si>
    <t>บันทึกดอกเบี้ยจ่ายเป็นที่ดิน อาคารและอุปกรณ์</t>
  </si>
  <si>
    <t>(หน่วย : พันบาท)</t>
  </si>
  <si>
    <t>ขาดทุนจากการดำเนินงานก่อนการเปลี่ยนแปลงในสินทรัพย์</t>
  </si>
  <si>
    <t>เงินเบิกเกินบัญชีและเงินกู้ยืมระยะสั้นจากสถาบันการเงินเพิ่มขึ้น</t>
  </si>
  <si>
    <t>ณ วันที่ 30 กันยายน 2565</t>
  </si>
  <si>
    <t>ณ วันที่ 1</t>
  </si>
  <si>
    <t>มกราคม 2564</t>
  </si>
  <si>
    <t>(ปรับปรุงใหม่)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</si>
  <si>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</si>
  <si>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</si>
  <si>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</si>
  <si>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</si>
  <si>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ผลกระทบจากการเปลี่ยนแปลงนโยบายการบัญชี</t>
  </si>
  <si>
    <t>ยอดคงเหลือ ณ วันที่ 1 มกราคม 2565 (ตามที่ปรับปรุงใหม่)</t>
  </si>
  <si>
    <t>ยอดคงเหลือ ณ วันที่ 1 มกราคม 2564</t>
  </si>
  <si>
    <t>ยอดคงเหลือ ณ วันที่ 30 กันยายน  2564</t>
  </si>
  <si>
    <t>ขาดทุนจากการด้อยค่าของสินทรัพย์</t>
  </si>
  <si>
    <t>ตัดจำหน่ายค่าใช้จ่ายในการออกหุ้นกู้แปลงสภาพ</t>
  </si>
  <si>
    <t xml:space="preserve">สินทรัพย์ทางการเงินไม่หมุนเวียนอื่น </t>
  </si>
  <si>
    <t>เงินสดรับจากการออกหุ้นเพิ่มทุน</t>
  </si>
  <si>
    <t>เงินสดรับจากการออกหุ้นสามัญตามใบสำคัญแสดงสิทธิ</t>
  </si>
  <si>
    <t>แปลงสภาพหุ้นกู้แปลงสภาพเป็นทุนที่ออกและชำระแล้ว</t>
  </si>
  <si>
    <t xml:space="preserve">จัดสรรแล้ว  </t>
  </si>
  <si>
    <t xml:space="preserve">จัดสรรแล้ว </t>
  </si>
  <si>
    <t xml:space="preserve">ออกหุ้นสามัญเพิ่มจากการใช้สิทธิตามใบสำคัญแสดงสิทธิ </t>
  </si>
  <si>
    <t xml:space="preserve">   ที่จะซื้อหุ้นสามัญ</t>
  </si>
  <si>
    <t>กำไรขาดทุนเบ็ดเสร็จอื่นสำหรับงวด</t>
  </si>
  <si>
    <t>เงินสดจ่ายจากการเพิ่มทุนในบริษัทย่อย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</si>
  <si>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</si>
  <si>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</si>
  <si>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เงินสดจ่ายชำระเงินกู้ยืมระยะสั้น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</si>
  <si>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</si>
  <si>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</si>
  <si>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เงินสดจ่ายชำระดอกเบี้ย</t>
  </si>
  <si>
    <t>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</si>
  <si>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</si>
  <si>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</si>
  <si>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</si>
  <si>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</si>
  <si>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เงินกู้ยืมระยะยาวจากสถาบันการเงิน - สุทธิ</t>
  </si>
  <si>
    <t>จากส่วนที่ถึงกำหนดชำระภายในหนึ่งปี</t>
  </si>
  <si>
    <t>หนี้สินตามสัญญาเช่า - สุทธิจากส่วน</t>
  </si>
  <si>
    <t xml:space="preserve">ยอดคงเหลือ ณ วันที่ 1 มกราคม 2565 </t>
  </si>
  <si>
    <t>รายได้จากการขายและบริการ</t>
  </si>
  <si>
    <t>ต้นทุนขายและบริการ</t>
  </si>
  <si>
    <t>-</t>
  </si>
  <si>
    <t>ผลขาดทุนจากการจำหน่ายสินทรัพย์</t>
  </si>
  <si>
    <t>ขาดทุนจากการเปลี่ยนแปลงแก้ไขสัญญาเช่า</t>
  </si>
  <si>
    <t>ส่วนเกิน(ส่วนต่ำ)มูลค่า</t>
  </si>
  <si>
    <t>หุ้นสามัญ 2,805,961,082 หุ้น มูลค่าหุ้นละ 0.25 บาท</t>
  </si>
  <si>
    <t>หุ้นสามัญ 2,149,793,700 หุ้น มูลค่าหุ้นละ 0.25 บาท</t>
  </si>
  <si>
    <t>หุ้นสามัญ 812,860,972 หุ้น มูลค่าหุ้นละ 0.25 บาท</t>
  </si>
  <si>
    <t xml:space="preserve">( 31 ธันวาคม 2563 : หุ้นสามัญ 812,860,972 หุ้น </t>
  </si>
  <si>
    <t xml:space="preserve">( 31 ธันวาคม 2564 : หุ้นสามัญ 1,317,362,719 หุ้น </t>
  </si>
  <si>
    <t>ปรับปรุงใหม่</t>
  </si>
  <si>
    <t>กำไรจากการเปลี่ยนแปลงมูลค่ายุติธรรมของอสังหาริมทรัพย์เพื่อการลงทุน</t>
  </si>
  <si>
    <t>กำไรจากการเปลี่ยนแปลงมูลค่ายุติธรรม</t>
  </si>
  <si>
    <t>ของอสังหาริมทรัพย์เพื่อการลงทุน</t>
  </si>
  <si>
    <t xml:space="preserve">ยอดคงเหลือ ณ วันที่ 31 ธันวาคม 2564 (ตามที่รายงานไว้เดิม) </t>
  </si>
  <si>
    <t>หุ้นสามัญ 2,055,324,331 หุ้น มูลค่าหุ้นละ 0.25 บาท</t>
  </si>
  <si>
    <t>ยอดคงเหลือ ณ วันที่ 31 ธันวาคม 2563 (ตามที่รายงานไว้เดิม)</t>
  </si>
  <si>
    <t>ผลกระทบจากการเปลี่ยนแปลงนโยบายการบัญชี (ตามที่ปรับปรุงใหม่)</t>
  </si>
  <si>
    <t>ยอดคงเหลือ ณ วันที่ 30 กันยายน  2564 (ตามที่ปรับปรุงใหม่)</t>
  </si>
  <si>
    <t>กำไร (ขาดทุน) เบ็ดเสร็จรวมสำหรับงวด</t>
  </si>
  <si>
    <t>กำไรสำหรับงวด</t>
  </si>
  <si>
    <t>กำไรจากการตัดจำหน่ายสินทรัพย์</t>
  </si>
  <si>
    <t>2.5,6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</si>
</sst>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#,##0.000000_);[Red]\(#,##0.000000\)"/>
    <numFmt numFmtId="192" formatCode="#,##0.0_);[Red]\(#,##0.0\)"/>
  </numFmts>
  <fonts count="25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i/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rgb="FF00B05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8" fontId="2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0" fontId="10" fillId="0" borderId="0"/>
    <xf numFmtId="0" fontId="1" fillId="0" borderId="0"/>
    <xf numFmtId="40" fontId="14" fillId="0" borderId="0" applyFont="0" applyFill="0" applyBorder="0" applyAlignment="0" applyProtection="0"/>
    <xf numFmtId="37" fontId="9" fillId="0" borderId="0"/>
  </cellStyleXfs>
  <cellXfs count="170">
    <xf numFmtId="0" fontId="0" fillId="0" borderId="0" xfId="0"/>
    <xf numFmtId="0" fontId="7" fillId="0" borderId="0" xfId="0" applyFont="1" applyAlignment="1">
      <alignment vertical="top"/>
    </xf>
    <xf numFmtId="190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187" fontId="7" fillId="0" borderId="0" xfId="1" applyNumberFormat="1" applyFont="1" applyFill="1" applyBorder="1" applyAlignment="1">
      <alignment horizontal="right" vertical="top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1" quotePrefix="1" applyNumberFormat="1" applyFont="1" applyFill="1" applyBorder="1" applyAlignment="1">
      <alignment horizontal="right" vertical="center"/>
    </xf>
    <xf numFmtId="187" fontId="7" fillId="0" borderId="4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90" fontId="6" fillId="0" borderId="1" xfId="0" applyNumberFormat="1" applyFont="1" applyBorder="1" applyAlignment="1">
      <alignment horizontal="center" vertical="top"/>
    </xf>
    <xf numFmtId="0" fontId="6" fillId="0" borderId="0" xfId="4" applyFont="1" applyAlignment="1">
      <alignment horizontal="right"/>
    </xf>
    <xf numFmtId="187" fontId="7" fillId="0" borderId="0" xfId="0" applyNumberFormat="1" applyFont="1"/>
    <xf numFmtId="37" fontId="6" fillId="0" borderId="1" xfId="0" applyNumberFormat="1" applyFont="1" applyBorder="1" applyAlignment="1">
      <alignment horizontal="right" vertical="top"/>
    </xf>
    <xf numFmtId="190" fontId="7" fillId="0" borderId="0" xfId="0" applyNumberFormat="1" applyFont="1" applyAlignment="1">
      <alignment vertical="center"/>
    </xf>
    <xf numFmtId="187" fontId="7" fillId="2" borderId="0" xfId="1" quotePrefix="1" applyNumberFormat="1" applyFont="1" applyFill="1" applyBorder="1" applyAlignment="1">
      <alignment horizontal="right" vertical="center"/>
    </xf>
    <xf numFmtId="187" fontId="7" fillId="2" borderId="0" xfId="1" applyNumberFormat="1" applyFont="1" applyFill="1" applyBorder="1" applyAlignment="1">
      <alignment horizontal="right" vertical="top"/>
    </xf>
    <xf numFmtId="187" fontId="7" fillId="2" borderId="0" xfId="1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90" fontId="7" fillId="0" borderId="0" xfId="0" applyNumberFormat="1" applyFont="1" applyAlignment="1">
      <alignment horizontal="center" vertical="top"/>
    </xf>
    <xf numFmtId="187" fontId="7" fillId="0" borderId="1" xfId="1" applyNumberFormat="1" applyFont="1" applyFill="1" applyBorder="1" applyAlignment="1">
      <alignment horizontal="right" vertical="center"/>
    </xf>
    <xf numFmtId="38" fontId="6" fillId="0" borderId="0" xfId="0" applyNumberFormat="1" applyFont="1" applyAlignment="1">
      <alignment horizontal="left" vertical="top"/>
    </xf>
    <xf numFmtId="38" fontId="7" fillId="0" borderId="0" xfId="0" applyNumberFormat="1" applyFont="1" applyAlignment="1">
      <alignment vertical="top"/>
    </xf>
    <xf numFmtId="38" fontId="6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centerContinuous" vertical="top"/>
    </xf>
    <xf numFmtId="38" fontId="7" fillId="0" borderId="0" xfId="0" applyNumberFormat="1" applyFont="1" applyAlignment="1">
      <alignment horizontal="centerContinuous" vertical="top"/>
    </xf>
    <xf numFmtId="38" fontId="7" fillId="0" borderId="1" xfId="0" applyNumberFormat="1" applyFont="1" applyBorder="1" applyAlignment="1">
      <alignment horizontal="centerContinuous" vertical="top"/>
    </xf>
    <xf numFmtId="37" fontId="6" fillId="0" borderId="1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38" fontId="15" fillId="0" borderId="0" xfId="0" applyNumberFormat="1" applyFont="1" applyAlignment="1">
      <alignment horizontal="center" vertical="top"/>
    </xf>
    <xf numFmtId="0" fontId="6" fillId="0" borderId="0" xfId="0" quotePrefix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38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90" fontId="7" fillId="0" borderId="0" xfId="6" quotePrefix="1" applyNumberFormat="1" applyFont="1" applyFill="1" applyAlignment="1">
      <alignment horizontal="center"/>
    </xf>
    <xf numFmtId="0" fontId="7" fillId="0" borderId="0" xfId="0" applyFont="1" applyAlignment="1">
      <alignment horizontal="center" vertical="top"/>
    </xf>
    <xf numFmtId="187" fontId="7" fillId="0" borderId="0" xfId="0" applyNumberFormat="1" applyFont="1" applyAlignment="1">
      <alignment horizontal="right" vertical="top"/>
    </xf>
    <xf numFmtId="38" fontId="7" fillId="0" borderId="0" xfId="0" applyNumberFormat="1" applyFont="1" applyAlignment="1">
      <alignment horizontal="center" vertical="top"/>
    </xf>
    <xf numFmtId="38" fontId="17" fillId="0" borderId="0" xfId="0" applyNumberFormat="1" applyFont="1" applyAlignment="1">
      <alignment horizontal="center" vertical="top"/>
    </xf>
    <xf numFmtId="187" fontId="17" fillId="0" borderId="0" xfId="0" applyNumberFormat="1" applyFont="1" applyAlignment="1">
      <alignment horizontal="center" vertical="top"/>
    </xf>
    <xf numFmtId="187" fontId="7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192" fontId="17" fillId="0" borderId="0" xfId="0" applyNumberFormat="1" applyFont="1" applyAlignment="1">
      <alignment horizontal="center" vertical="top"/>
    </xf>
    <xf numFmtId="190" fontId="7" fillId="0" borderId="3" xfId="1" applyNumberFormat="1" applyFont="1" applyFill="1" applyBorder="1" applyAlignment="1">
      <alignment horizontal="center" vertical="top"/>
    </xf>
    <xf numFmtId="187" fontId="7" fillId="0" borderId="3" xfId="0" applyNumberFormat="1" applyFont="1" applyBorder="1" applyAlignment="1">
      <alignment horizontal="right" vertical="top"/>
    </xf>
    <xf numFmtId="38" fontId="17" fillId="0" borderId="0" xfId="0" applyNumberFormat="1" applyFont="1" applyAlignment="1">
      <alignment vertical="top"/>
    </xf>
    <xf numFmtId="187" fontId="7" fillId="0" borderId="2" xfId="0" applyNumberFormat="1" applyFont="1" applyBorder="1" applyAlignment="1">
      <alignment horizontal="right" vertical="top"/>
    </xf>
    <xf numFmtId="187" fontId="17" fillId="0" borderId="0" xfId="0" applyNumberFormat="1" applyFont="1" applyAlignment="1">
      <alignment vertical="top"/>
    </xf>
    <xf numFmtId="38" fontId="7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center" vertical="top"/>
    </xf>
    <xf numFmtId="187" fontId="7" fillId="0" borderId="0" xfId="0" applyNumberFormat="1" applyFont="1" applyAlignment="1">
      <alignment vertical="top"/>
    </xf>
    <xf numFmtId="188" fontId="7" fillId="0" borderId="0" xfId="1" applyFont="1" applyFill="1" applyBorder="1" applyAlignment="1">
      <alignment horizontal="center" vertical="top"/>
    </xf>
    <xf numFmtId="188" fontId="17" fillId="0" borderId="0" xfId="1" applyFont="1" applyFill="1" applyAlignment="1">
      <alignment horizontal="center" vertical="top"/>
    </xf>
    <xf numFmtId="187" fontId="18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38" fontId="19" fillId="0" borderId="0" xfId="0" applyNumberFormat="1" applyFont="1" applyAlignment="1">
      <alignment vertical="top"/>
    </xf>
    <xf numFmtId="38" fontId="20" fillId="0" borderId="0" xfId="0" applyNumberFormat="1" applyFont="1" applyAlignment="1">
      <alignment horizontal="center" vertical="top"/>
    </xf>
    <xf numFmtId="187" fontId="20" fillId="0" borderId="0" xfId="0" applyNumberFormat="1" applyFont="1" applyAlignment="1">
      <alignment horizontal="center" vertical="top"/>
    </xf>
    <xf numFmtId="187" fontId="19" fillId="0" borderId="0" xfId="0" applyNumberFormat="1" applyFont="1" applyAlignment="1">
      <alignment horizontal="right" vertical="top"/>
    </xf>
    <xf numFmtId="187" fontId="19" fillId="0" borderId="4" xfId="0" applyNumberFormat="1" applyFont="1" applyBorder="1" applyAlignment="1">
      <alignment horizontal="right" vertical="top"/>
    </xf>
    <xf numFmtId="38" fontId="19" fillId="0" borderId="0" xfId="0" applyNumberFormat="1" applyFont="1" applyAlignment="1">
      <alignment horizontal="center" vertical="top"/>
    </xf>
    <xf numFmtId="37" fontId="19" fillId="0" borderId="0" xfId="0" applyNumberFormat="1" applyFont="1" applyAlignment="1">
      <alignment vertical="top"/>
    </xf>
    <xf numFmtId="187" fontId="7" fillId="0" borderId="4" xfId="0" applyNumberFormat="1" applyFont="1" applyBorder="1" applyAlignment="1">
      <alignment horizontal="right" vertical="top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39" fontId="6" fillId="0" borderId="0" xfId="0" applyNumberFormat="1" applyFont="1" applyAlignment="1">
      <alignment horizontal="left" vertical="center"/>
    </xf>
    <xf numFmtId="187" fontId="7" fillId="0" borderId="3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horizontal="left" vertical="center"/>
    </xf>
    <xf numFmtId="39" fontId="7" fillId="0" borderId="0" xfId="0" applyNumberFormat="1" applyFont="1" applyAlignment="1">
      <alignment vertical="center"/>
    </xf>
    <xf numFmtId="188" fontId="7" fillId="0" borderId="0" xfId="1" applyFont="1" applyFill="1" applyAlignment="1">
      <alignment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87" fontId="7" fillId="0" borderId="5" xfId="0" applyNumberFormat="1" applyFont="1" applyBorder="1" applyAlignment="1">
      <alignment horizontal="right" vertical="center"/>
    </xf>
    <xf numFmtId="187" fontId="7" fillId="0" borderId="2" xfId="0" applyNumberFormat="1" applyFont="1" applyBorder="1" applyAlignment="1">
      <alignment horizontal="right" vertical="center"/>
    </xf>
    <xf numFmtId="38" fontId="22" fillId="0" borderId="0" xfId="0" applyNumberFormat="1" applyFont="1" applyAlignment="1">
      <alignment vertical="center"/>
    </xf>
    <xf numFmtId="191" fontId="7" fillId="0" borderId="0" xfId="0" applyNumberFormat="1" applyFont="1" applyAlignment="1">
      <alignment vertical="center"/>
    </xf>
    <xf numFmtId="38" fontId="23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89" fontId="7" fillId="0" borderId="4" xfId="0" applyNumberFormat="1" applyFont="1" applyBorder="1" applyAlignment="1">
      <alignment horizontal="right" vertical="center"/>
    </xf>
    <xf numFmtId="40" fontId="7" fillId="0" borderId="0" xfId="0" applyNumberFormat="1" applyFont="1" applyAlignment="1">
      <alignment vertical="center"/>
    </xf>
    <xf numFmtId="187" fontId="7" fillId="0" borderId="5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190" fontId="6" fillId="0" borderId="0" xfId="0" applyNumberFormat="1" applyFont="1" applyAlignment="1">
      <alignment vertical="top"/>
    </xf>
    <xf numFmtId="190" fontId="7" fillId="0" borderId="0" xfId="1" applyNumberFormat="1" applyFont="1" applyFill="1" applyBorder="1" applyAlignment="1">
      <alignment horizontal="center" vertical="top"/>
    </xf>
    <xf numFmtId="188" fontId="7" fillId="0" borderId="0" xfId="1" applyFont="1"/>
    <xf numFmtId="188" fontId="7" fillId="0" borderId="0" xfId="0" applyNumberFormat="1" applyFont="1" applyAlignment="1">
      <alignment vertical="center"/>
    </xf>
    <xf numFmtId="190" fontId="7" fillId="0" borderId="0" xfId="1" applyNumberFormat="1" applyFont="1" applyFill="1"/>
    <xf numFmtId="187" fontId="7" fillId="0" borderId="1" xfId="1" applyNumberFormat="1" applyFont="1" applyFill="1" applyBorder="1" applyAlignment="1">
      <alignment horizontal="right" vertical="top"/>
    </xf>
    <xf numFmtId="17" fontId="6" fillId="0" borderId="0" xfId="0" quotePrefix="1" applyNumberFormat="1" applyFont="1" applyAlignment="1">
      <alignment horizontal="center" vertical="top"/>
    </xf>
    <xf numFmtId="37" fontId="7" fillId="0" borderId="1" xfId="0" applyNumberFormat="1" applyFont="1" applyBorder="1" applyAlignment="1">
      <alignment horizontal="centerContinuous" vertical="center"/>
    </xf>
    <xf numFmtId="187" fontId="7" fillId="0" borderId="0" xfId="0" applyNumberFormat="1" applyFont="1" applyAlignment="1">
      <alignment horizontal="center" vertical="top"/>
    </xf>
    <xf numFmtId="187" fontId="7" fillId="0" borderId="5" xfId="1" applyNumberFormat="1" applyFont="1" applyFill="1" applyBorder="1" applyAlignment="1">
      <alignment horizontal="right" vertical="top"/>
    </xf>
    <xf numFmtId="190" fontId="7" fillId="0" borderId="0" xfId="0" applyNumberFormat="1" applyFont="1" applyAlignment="1">
      <alignment horizontal="right" vertical="top"/>
    </xf>
    <xf numFmtId="38" fontId="6" fillId="0" borderId="0" xfId="0" applyNumberFormat="1" applyFont="1" applyAlignment="1">
      <alignment horizontal="center" vertical="center"/>
    </xf>
    <xf numFmtId="38" fontId="7" fillId="0" borderId="3" xfId="0" applyNumberFormat="1" applyFont="1" applyBorder="1" applyAlignment="1">
      <alignment vertical="top"/>
    </xf>
    <xf numFmtId="188" fontId="19" fillId="0" borderId="0" xfId="1" applyFont="1" applyFill="1" applyAlignment="1">
      <alignment vertical="center"/>
    </xf>
    <xf numFmtId="38" fontId="21" fillId="0" borderId="0" xfId="0" applyNumberFormat="1" applyFont="1" applyAlignment="1">
      <alignment vertical="top"/>
    </xf>
    <xf numFmtId="38" fontId="19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0" fontId="21" fillId="0" borderId="0" xfId="4" applyFont="1" applyAlignment="1">
      <alignment horizontal="right"/>
    </xf>
    <xf numFmtId="38" fontId="21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left" vertical="top"/>
    </xf>
    <xf numFmtId="38" fontId="21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38" fontId="19" fillId="0" borderId="1" xfId="0" applyNumberFormat="1" applyFont="1" applyBorder="1" applyAlignment="1">
      <alignment horizontal="centerContinuous" vertical="center"/>
    </xf>
    <xf numFmtId="37" fontId="19" fillId="0" borderId="1" xfId="0" applyNumberFormat="1" applyFont="1" applyBorder="1" applyAlignment="1">
      <alignment horizontal="centerContinuous" vertical="center"/>
    </xf>
    <xf numFmtId="0" fontId="19" fillId="0" borderId="1" xfId="0" applyFont="1" applyBorder="1" applyAlignment="1">
      <alignment vertical="center"/>
    </xf>
    <xf numFmtId="37" fontId="21" fillId="0" borderId="1" xfId="0" applyNumberFormat="1" applyFont="1" applyBorder="1" applyAlignment="1">
      <alignment horizontal="right" vertical="top"/>
    </xf>
    <xf numFmtId="0" fontId="21" fillId="0" borderId="0" xfId="0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horizontal="center" vertical="top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vertical="top"/>
    </xf>
    <xf numFmtId="18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 vertical="top"/>
    </xf>
    <xf numFmtId="187" fontId="19" fillId="0" borderId="1" xfId="0" applyNumberFormat="1" applyFont="1" applyBorder="1" applyAlignment="1">
      <alignment horizontal="right" vertical="center"/>
    </xf>
    <xf numFmtId="187" fontId="19" fillId="0" borderId="1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/>
    </xf>
    <xf numFmtId="187" fontId="19" fillId="0" borderId="3" xfId="0" applyNumberFormat="1" applyFont="1" applyBorder="1" applyAlignment="1">
      <alignment horizontal="right" vertical="center"/>
    </xf>
    <xf numFmtId="0" fontId="21" fillId="0" borderId="0" xfId="0" quotePrefix="1" applyFont="1" applyAlignment="1">
      <alignment horizontal="left" vertical="top"/>
    </xf>
    <xf numFmtId="187" fontId="19" fillId="0" borderId="2" xfId="0" applyNumberFormat="1" applyFont="1" applyBorder="1" applyAlignment="1">
      <alignment horizontal="right" vertical="center"/>
    </xf>
    <xf numFmtId="187" fontId="7" fillId="0" borderId="1" xfId="0" quotePrefix="1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horizontal="left" vertical="top"/>
    </xf>
    <xf numFmtId="190" fontId="6" fillId="0" borderId="3" xfId="0" applyNumberFormat="1" applyFont="1" applyBorder="1" applyAlignment="1">
      <alignment horizontal="center" vertical="top"/>
    </xf>
    <xf numFmtId="37" fontId="6" fillId="0" borderId="0" xfId="0" applyNumberFormat="1" applyFont="1" applyAlignment="1">
      <alignment horizontal="center" vertical="center"/>
    </xf>
    <xf numFmtId="190" fontId="6" fillId="0" borderId="1" xfId="0" applyNumberFormat="1" applyFont="1" applyBorder="1" applyAlignment="1">
      <alignment horizontal="center" vertical="top"/>
    </xf>
    <xf numFmtId="38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37" fontId="21" fillId="0" borderId="3" xfId="0" applyNumberFormat="1" applyFont="1" applyBorder="1" applyAlignment="1">
      <alignment horizontal="center" vertical="center"/>
    </xf>
    <xf numFmtId="189" fontId="7" fillId="0" borderId="4" xfId="0" applyNumberFormat="1" applyFont="1" applyFill="1" applyBorder="1" applyAlignment="1">
      <alignment horizontal="right" vertical="center"/>
    </xf>
  </cellXfs>
  <cellStyles count="21">
    <cellStyle name="Comma" xfId="1" builtinId="3"/>
    <cellStyle name="Comma 16" xfId="16" xr:uid="{00000000-0005-0000-0000-000001000000}"/>
    <cellStyle name="Comma 2" xfId="2" xr:uid="{00000000-0005-0000-0000-000002000000}"/>
    <cellStyle name="Comma 2 2" xfId="19" xr:uid="{00000000-0005-0000-0000-000003000000}"/>
    <cellStyle name="Comma 2 3" xfId="7" xr:uid="{00000000-0005-0000-0000-000004000000}"/>
    <cellStyle name="Comma 3" xfId="8" xr:uid="{00000000-0005-0000-0000-000005000000}"/>
    <cellStyle name="Comma 3 2" xfId="10" xr:uid="{00000000-0005-0000-0000-000006000000}"/>
    <cellStyle name="Comma 4" xfId="13" xr:uid="{00000000-0005-0000-0000-000007000000}"/>
    <cellStyle name="Comma 5" xfId="6" xr:uid="{00000000-0005-0000-0000-000008000000}"/>
    <cellStyle name="Normal" xfId="0" builtinId="0"/>
    <cellStyle name="Normal 2" xfId="3" xr:uid="{00000000-0005-0000-0000-00000A000000}"/>
    <cellStyle name="Normal 2 2" xfId="20" xr:uid="{00000000-0005-0000-0000-00000B000000}"/>
    <cellStyle name="Normal 2 2 2 2 2 2 2 2" xfId="15" xr:uid="{00000000-0005-0000-0000-00000C000000}"/>
    <cellStyle name="Normal 2 3" xfId="12" xr:uid="{00000000-0005-0000-0000-00000D000000}"/>
    <cellStyle name="Normal 2 4" xfId="18" xr:uid="{00000000-0005-0000-0000-00000E000000}"/>
    <cellStyle name="Normal 3" xfId="5" xr:uid="{00000000-0005-0000-0000-00000F000000}"/>
    <cellStyle name="Normal 97" xfId="17" xr:uid="{00000000-0005-0000-0000-000010000000}"/>
    <cellStyle name="Percent 2" xfId="9" xr:uid="{00000000-0005-0000-0000-000011000000}"/>
    <cellStyle name="Percent 3" xfId="14" xr:uid="{00000000-0005-0000-0000-000012000000}"/>
    <cellStyle name="Percent 4" xfId="11" xr:uid="{00000000-0005-0000-0000-000013000000}"/>
    <cellStyle name="ปกติ_SENAT2_Mar_06 update 2มิย.49" xfId="4" xr:uid="{00000000-0005-0000-0000-000014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7"/>
  <sheetViews>
    <sheetView showGridLines="0" view="pageBreakPreview" topLeftCell="A28" zoomScale="74" zoomScaleNormal="100" zoomScaleSheetLayoutView="74" zoomScalePageLayoutView="89" workbookViewId="0">
      <selection activeCell="A91" sqref="A91:O91"/>
    </sheetView>
  </sheetViews>
  <sheetFormatPr defaultColWidth="12.44140625" defaultRowHeight="24" customHeight="1"/>
  <cols>
    <col min="1" max="3" width="2.5546875" style="40" customWidth="1"/>
    <col min="4" max="4" width="35.33203125" style="40" customWidth="1"/>
    <col min="5" max="5" width="8.44140625" style="40" customWidth="1"/>
    <col min="6" max="6" width="1.44140625" style="40" customWidth="1"/>
    <col min="7" max="7" width="14.6640625" style="40" customWidth="1"/>
    <col min="8" max="8" width="1.109375" style="40" customWidth="1"/>
    <col min="9" max="9" width="14.6640625" style="47" customWidth="1"/>
    <col min="10" max="10" width="1.109375" style="40" customWidth="1"/>
    <col min="11" max="11" width="14.6640625" style="40" customWidth="1"/>
    <col min="12" max="12" width="1.109375" style="40" customWidth="1"/>
    <col min="13" max="13" width="14.6640625" style="47" customWidth="1"/>
    <col min="14" max="14" width="1.109375" style="47" customWidth="1"/>
    <col min="15" max="15" width="14.6640625" style="47" customWidth="1"/>
    <col min="16" max="16" width="14" style="40" bestFit="1" customWidth="1"/>
    <col min="17" max="16384" width="12.44140625" style="40"/>
  </cols>
  <sheetData>
    <row r="1" spans="1:18" ht="24" customHeight="1">
      <c r="A1" s="159" t="s">
        <v>79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</row>
    <row r="2" spans="1:18" s="39" customFormat="1" ht="24" customHeight="1">
      <c r="A2" s="159" t="s">
        <v>25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8" s="39" customFormat="1" ht="24" customHeight="1">
      <c r="A3" s="159" t="s">
        <v>136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8" s="39" customFormat="1" ht="4.5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8" s="39" customFormat="1" ht="1.5" customHeight="1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8" s="39" customFormat="1" ht="4.5" customHeight="1">
      <c r="I6" s="42"/>
      <c r="M6" s="42"/>
      <c r="N6" s="42"/>
      <c r="O6" s="42"/>
    </row>
    <row r="7" spans="1:18" ht="24" customHeight="1">
      <c r="A7" s="43"/>
      <c r="B7" s="43"/>
      <c r="C7" s="43"/>
      <c r="D7" s="44"/>
      <c r="E7" s="44"/>
      <c r="F7" s="44"/>
      <c r="G7" s="45"/>
      <c r="H7" s="45"/>
      <c r="I7" s="46"/>
      <c r="J7" s="45"/>
      <c r="K7" s="45"/>
      <c r="L7" s="45"/>
      <c r="M7" s="43"/>
      <c r="N7" s="1"/>
      <c r="O7" s="48" t="s">
        <v>133</v>
      </c>
      <c r="P7" s="48"/>
    </row>
    <row r="8" spans="1:18" ht="24" customHeight="1">
      <c r="A8" s="43"/>
      <c r="B8" s="43"/>
      <c r="C8" s="43"/>
      <c r="D8" s="44"/>
      <c r="E8" s="44"/>
      <c r="F8" s="44"/>
      <c r="G8" s="160" t="s">
        <v>80</v>
      </c>
      <c r="H8" s="160"/>
      <c r="I8" s="160"/>
      <c r="J8" s="160"/>
      <c r="K8" s="160"/>
      <c r="L8" s="1"/>
      <c r="M8" s="160" t="s">
        <v>81</v>
      </c>
      <c r="N8" s="160"/>
      <c r="O8" s="160"/>
      <c r="P8" s="114"/>
    </row>
    <row r="9" spans="1:18" ht="24" customHeight="1">
      <c r="A9" s="43"/>
      <c r="B9" s="43"/>
      <c r="C9" s="43"/>
      <c r="D9" s="44"/>
      <c r="E9" s="44"/>
      <c r="F9" s="44"/>
      <c r="G9" s="2" t="s">
        <v>119</v>
      </c>
      <c r="H9" s="2"/>
      <c r="I9" s="2" t="s">
        <v>87</v>
      </c>
      <c r="J9" s="49"/>
      <c r="K9" s="2" t="s">
        <v>137</v>
      </c>
      <c r="L9" s="49"/>
      <c r="M9" s="2" t="s">
        <v>119</v>
      </c>
      <c r="N9" s="2"/>
      <c r="O9" s="2" t="s">
        <v>87</v>
      </c>
      <c r="P9" s="2"/>
    </row>
    <row r="10" spans="1:18" ht="24" customHeight="1">
      <c r="A10" s="44"/>
      <c r="B10" s="44"/>
      <c r="C10" s="44"/>
      <c r="D10" s="44"/>
      <c r="E10" s="41"/>
      <c r="F10" s="50"/>
      <c r="G10" s="120" t="s">
        <v>140</v>
      </c>
      <c r="H10" s="41"/>
      <c r="I10" s="51" t="s">
        <v>88</v>
      </c>
      <c r="J10" s="41"/>
      <c r="K10" s="51" t="s">
        <v>138</v>
      </c>
      <c r="L10" s="41"/>
      <c r="M10" s="120" t="s">
        <v>140</v>
      </c>
      <c r="N10" s="41"/>
      <c r="O10" s="51" t="s">
        <v>88</v>
      </c>
      <c r="P10" s="51"/>
    </row>
    <row r="11" spans="1:18" ht="24" customHeight="1">
      <c r="A11" s="44"/>
      <c r="B11" s="44"/>
      <c r="C11" s="44"/>
      <c r="D11" s="44"/>
      <c r="E11" s="50"/>
      <c r="F11" s="50"/>
      <c r="G11" s="49" t="s">
        <v>95</v>
      </c>
      <c r="H11" s="52"/>
      <c r="I11" s="49" t="s">
        <v>89</v>
      </c>
      <c r="J11" s="41"/>
      <c r="K11" s="53"/>
      <c r="L11" s="41"/>
      <c r="M11" s="49" t="s">
        <v>95</v>
      </c>
      <c r="N11" s="52"/>
      <c r="O11" s="49" t="s">
        <v>89</v>
      </c>
      <c r="P11" s="53"/>
    </row>
    <row r="12" spans="1:18" ht="24" customHeight="1">
      <c r="A12" s="44"/>
      <c r="B12" s="44"/>
      <c r="C12" s="44"/>
      <c r="D12" s="44"/>
      <c r="E12" s="54" t="s">
        <v>0</v>
      </c>
      <c r="F12" s="50"/>
      <c r="G12" s="55" t="s">
        <v>96</v>
      </c>
      <c r="H12" s="52"/>
      <c r="I12" s="55" t="s">
        <v>139</v>
      </c>
      <c r="J12" s="41"/>
      <c r="K12" s="55" t="s">
        <v>139</v>
      </c>
      <c r="L12" s="41"/>
      <c r="M12" s="55" t="s">
        <v>96</v>
      </c>
      <c r="N12" s="52"/>
      <c r="O12" s="55"/>
      <c r="P12" s="49"/>
      <c r="R12" s="56"/>
    </row>
    <row r="13" spans="1:18" ht="24" customHeight="1">
      <c r="A13" s="3" t="s">
        <v>1</v>
      </c>
      <c r="B13" s="3"/>
      <c r="C13" s="3"/>
      <c r="E13" s="1"/>
      <c r="F13" s="1"/>
      <c r="G13" s="1"/>
      <c r="H13" s="1"/>
      <c r="I13" s="57"/>
      <c r="J13" s="1"/>
      <c r="K13" s="1"/>
      <c r="L13" s="1"/>
      <c r="M13" s="57"/>
      <c r="O13" s="57"/>
      <c r="P13" s="1"/>
    </row>
    <row r="14" spans="1:18" ht="24" customHeight="1">
      <c r="A14" s="3" t="s">
        <v>2</v>
      </c>
      <c r="B14" s="3"/>
      <c r="C14" s="3"/>
      <c r="I14" s="58"/>
      <c r="M14" s="58"/>
      <c r="N14" s="58"/>
      <c r="O14" s="58"/>
    </row>
    <row r="15" spans="1:18" ht="26.1" customHeight="1">
      <c r="B15" s="40" t="s">
        <v>3</v>
      </c>
      <c r="E15" s="59"/>
      <c r="F15" s="60"/>
      <c r="G15" s="58">
        <v>8356</v>
      </c>
      <c r="H15" s="60"/>
      <c r="I15" s="58">
        <v>9104</v>
      </c>
      <c r="J15" s="61"/>
      <c r="K15" s="58">
        <v>5164</v>
      </c>
      <c r="L15" s="61"/>
      <c r="M15" s="58">
        <v>8346</v>
      </c>
      <c r="N15" s="58"/>
      <c r="O15" s="58">
        <v>9094</v>
      </c>
      <c r="P15" s="58"/>
    </row>
    <row r="16" spans="1:18" ht="24" customHeight="1">
      <c r="B16" s="40" t="s">
        <v>113</v>
      </c>
      <c r="E16" s="59">
        <v>4</v>
      </c>
      <c r="F16" s="60"/>
      <c r="G16" s="58">
        <v>92091</v>
      </c>
      <c r="H16" s="60"/>
      <c r="I16" s="58">
        <v>72494</v>
      </c>
      <c r="J16" s="61"/>
      <c r="K16" s="58">
        <v>49123</v>
      </c>
      <c r="L16" s="61"/>
      <c r="M16" s="58">
        <v>89774</v>
      </c>
      <c r="N16" s="58"/>
      <c r="O16" s="58">
        <f>68458+41032</f>
        <v>109490</v>
      </c>
      <c r="P16" s="58"/>
    </row>
    <row r="17" spans="1:17" ht="24" customHeight="1">
      <c r="B17" s="40" t="s">
        <v>110</v>
      </c>
      <c r="E17" s="59">
        <v>3</v>
      </c>
      <c r="F17" s="60"/>
      <c r="G17" s="58">
        <v>0</v>
      </c>
      <c r="H17" s="60"/>
      <c r="I17" s="58">
        <v>0</v>
      </c>
      <c r="J17" s="61"/>
      <c r="K17" s="58">
        <v>0</v>
      </c>
      <c r="L17" s="61"/>
      <c r="M17" s="58">
        <v>46333</v>
      </c>
      <c r="N17" s="58"/>
      <c r="O17" s="58">
        <v>0</v>
      </c>
      <c r="P17" s="58"/>
    </row>
    <row r="18" spans="1:17" ht="24" customHeight="1">
      <c r="B18" s="40" t="s">
        <v>23</v>
      </c>
      <c r="E18" s="59"/>
      <c r="F18" s="60"/>
      <c r="G18" s="58">
        <v>41848</v>
      </c>
      <c r="H18" s="60"/>
      <c r="I18" s="58">
        <v>51025</v>
      </c>
      <c r="J18" s="61"/>
      <c r="K18" s="58">
        <v>49848</v>
      </c>
      <c r="L18" s="61"/>
      <c r="M18" s="58">
        <v>41848</v>
      </c>
      <c r="N18" s="58"/>
      <c r="O18" s="58">
        <v>51025</v>
      </c>
      <c r="P18" s="58"/>
    </row>
    <row r="19" spans="1:17" ht="24" customHeight="1">
      <c r="B19" s="40" t="s">
        <v>4</v>
      </c>
      <c r="E19" s="59"/>
      <c r="F19" s="60"/>
      <c r="G19" s="58">
        <v>31911</v>
      </c>
      <c r="H19" s="60"/>
      <c r="I19" s="58">
        <v>22232</v>
      </c>
      <c r="J19" s="61"/>
      <c r="K19" s="58">
        <v>20954</v>
      </c>
      <c r="L19" s="61"/>
      <c r="M19" s="58">
        <v>31911</v>
      </c>
      <c r="N19" s="58"/>
      <c r="O19" s="58">
        <v>22232</v>
      </c>
      <c r="P19" s="58"/>
    </row>
    <row r="20" spans="1:17" ht="24" customHeight="1">
      <c r="B20" s="40" t="s">
        <v>111</v>
      </c>
      <c r="E20" s="59"/>
      <c r="F20" s="60"/>
      <c r="G20" s="62">
        <v>824</v>
      </c>
      <c r="H20" s="60"/>
      <c r="I20" s="62">
        <v>702</v>
      </c>
      <c r="J20" s="61"/>
      <c r="K20" s="62">
        <v>0</v>
      </c>
      <c r="L20" s="61"/>
      <c r="M20" s="62">
        <v>824</v>
      </c>
      <c r="N20" s="58"/>
      <c r="O20" s="62">
        <v>702</v>
      </c>
      <c r="P20" s="58"/>
    </row>
    <row r="21" spans="1:17" ht="24" customHeight="1">
      <c r="A21" s="3" t="s">
        <v>5</v>
      </c>
      <c r="B21" s="3"/>
      <c r="C21" s="3"/>
      <c r="E21" s="59"/>
      <c r="F21" s="60"/>
      <c r="G21" s="62">
        <f>SUM(G15:G20)</f>
        <v>175030</v>
      </c>
      <c r="H21" s="60"/>
      <c r="I21" s="62">
        <f>SUM(I15:I20)</f>
        <v>155557</v>
      </c>
      <c r="J21" s="61"/>
      <c r="K21" s="62">
        <f>SUM(K15:K20)</f>
        <v>125089</v>
      </c>
      <c r="L21" s="61"/>
      <c r="M21" s="62">
        <f>SUM(M15:M20)</f>
        <v>219036</v>
      </c>
      <c r="N21" s="58"/>
      <c r="O21" s="62">
        <f>SUM(O15:O20)</f>
        <v>192543</v>
      </c>
      <c r="P21" s="58"/>
    </row>
    <row r="22" spans="1:17" ht="15" customHeight="1">
      <c r="B22" s="3"/>
      <c r="C22" s="3"/>
      <c r="D22" s="3"/>
      <c r="E22" s="59"/>
      <c r="F22" s="60"/>
      <c r="G22" s="58"/>
      <c r="H22" s="60"/>
      <c r="I22" s="58"/>
      <c r="J22" s="61"/>
      <c r="K22" s="61"/>
      <c r="L22" s="61"/>
      <c r="M22" s="58"/>
      <c r="N22" s="58"/>
      <c r="O22" s="58"/>
      <c r="P22" s="61"/>
    </row>
    <row r="23" spans="1:17" ht="24" customHeight="1">
      <c r="A23" s="3" t="s">
        <v>6</v>
      </c>
      <c r="B23" s="3"/>
      <c r="C23" s="3"/>
      <c r="E23" s="59"/>
      <c r="F23" s="60"/>
      <c r="G23" s="60"/>
      <c r="H23" s="60"/>
      <c r="I23" s="58"/>
      <c r="J23" s="61"/>
      <c r="K23" s="61"/>
      <c r="L23" s="61"/>
      <c r="M23" s="58"/>
      <c r="N23" s="58"/>
      <c r="O23" s="58"/>
      <c r="P23" s="61"/>
    </row>
    <row r="24" spans="1:17" ht="24" customHeight="1">
      <c r="B24" s="40" t="s">
        <v>49</v>
      </c>
      <c r="E24" s="59"/>
      <c r="F24" s="60"/>
      <c r="G24" s="58">
        <v>3000</v>
      </c>
      <c r="H24" s="60"/>
      <c r="I24" s="58">
        <v>3000</v>
      </c>
      <c r="J24" s="61"/>
      <c r="K24" s="58">
        <v>3000</v>
      </c>
      <c r="L24" s="61"/>
      <c r="M24" s="58">
        <v>3000</v>
      </c>
      <c r="N24" s="58"/>
      <c r="O24" s="58">
        <v>3000</v>
      </c>
      <c r="P24" s="58"/>
    </row>
    <row r="25" spans="1:17" ht="24" customHeight="1">
      <c r="B25" s="1" t="s">
        <v>82</v>
      </c>
      <c r="C25" s="1"/>
      <c r="E25" s="59">
        <v>5</v>
      </c>
      <c r="F25" s="60"/>
      <c r="G25" s="58">
        <v>0</v>
      </c>
      <c r="H25" s="60"/>
      <c r="I25" s="58">
        <v>0</v>
      </c>
      <c r="J25" s="61"/>
      <c r="K25" s="58">
        <v>0</v>
      </c>
      <c r="L25" s="61"/>
      <c r="M25" s="58">
        <v>30000</v>
      </c>
      <c r="N25" s="58"/>
      <c r="O25" s="58">
        <v>30000</v>
      </c>
      <c r="P25" s="58"/>
    </row>
    <row r="26" spans="1:17" ht="24" customHeight="1">
      <c r="B26" s="63" t="s">
        <v>83</v>
      </c>
      <c r="C26" s="63"/>
      <c r="E26" s="59" t="s">
        <v>198</v>
      </c>
      <c r="F26" s="60"/>
      <c r="G26" s="58">
        <v>167974</v>
      </c>
      <c r="H26" s="60"/>
      <c r="I26" s="58">
        <v>167974</v>
      </c>
      <c r="J26" s="61"/>
      <c r="K26" s="58">
        <v>0</v>
      </c>
      <c r="L26" s="61"/>
      <c r="M26" s="58">
        <v>0</v>
      </c>
      <c r="N26" s="58"/>
      <c r="O26" s="58">
        <v>0</v>
      </c>
      <c r="P26" s="58"/>
    </row>
    <row r="27" spans="1:17" ht="24" customHeight="1">
      <c r="B27" s="40" t="s">
        <v>24</v>
      </c>
      <c r="E27" s="59">
        <v>7</v>
      </c>
      <c r="F27" s="60"/>
      <c r="G27" s="58">
        <v>657785</v>
      </c>
      <c r="H27" s="60"/>
      <c r="I27" s="58">
        <v>654167</v>
      </c>
      <c r="J27" s="61"/>
      <c r="K27" s="58">
        <v>427566</v>
      </c>
      <c r="L27" s="61"/>
      <c r="M27" s="58">
        <v>441857</v>
      </c>
      <c r="N27" s="58"/>
      <c r="O27" s="58">
        <v>439372</v>
      </c>
      <c r="P27" s="58"/>
    </row>
    <row r="28" spans="1:17" ht="24" customHeight="1">
      <c r="B28" s="40" t="s">
        <v>68</v>
      </c>
      <c r="E28" s="59">
        <v>8</v>
      </c>
      <c r="F28" s="64"/>
      <c r="G28" s="58">
        <v>179793</v>
      </c>
      <c r="H28" s="60"/>
      <c r="I28" s="58">
        <v>232079</v>
      </c>
      <c r="J28" s="61"/>
      <c r="K28" s="58">
        <v>415477</v>
      </c>
      <c r="L28" s="61"/>
      <c r="M28" s="58">
        <v>179793</v>
      </c>
      <c r="N28" s="58"/>
      <c r="O28" s="58">
        <v>232079</v>
      </c>
      <c r="P28" s="58"/>
    </row>
    <row r="29" spans="1:17" ht="24" customHeight="1">
      <c r="B29" s="40" t="s">
        <v>41</v>
      </c>
      <c r="E29" s="59"/>
      <c r="F29" s="60"/>
      <c r="G29" s="58">
        <v>8614</v>
      </c>
      <c r="H29" s="60"/>
      <c r="I29" s="58">
        <v>2640</v>
      </c>
      <c r="J29" s="61"/>
      <c r="K29" s="58">
        <v>3829</v>
      </c>
      <c r="L29" s="61"/>
      <c r="M29" s="58">
        <v>8614</v>
      </c>
      <c r="N29" s="58"/>
      <c r="O29" s="58">
        <v>2640</v>
      </c>
      <c r="P29" s="58"/>
    </row>
    <row r="30" spans="1:17" ht="24" customHeight="1">
      <c r="B30" s="40" t="s">
        <v>112</v>
      </c>
      <c r="E30" s="60"/>
      <c r="F30" s="60"/>
      <c r="G30" s="58">
        <v>69258</v>
      </c>
      <c r="H30" s="60"/>
      <c r="I30" s="58">
        <v>67091</v>
      </c>
      <c r="J30" s="61"/>
      <c r="K30" s="58">
        <v>77875</v>
      </c>
      <c r="L30" s="61"/>
      <c r="M30" s="58">
        <v>69258</v>
      </c>
      <c r="N30" s="58"/>
      <c r="O30" s="58">
        <v>67091</v>
      </c>
      <c r="P30" s="58"/>
    </row>
    <row r="31" spans="1:17" ht="24" customHeight="1">
      <c r="A31" s="3" t="s">
        <v>7</v>
      </c>
      <c r="B31" s="3"/>
      <c r="C31" s="3"/>
      <c r="E31" s="60"/>
      <c r="F31" s="60"/>
      <c r="G31" s="65">
        <f>SUM(G24:G30)</f>
        <v>1086424</v>
      </c>
      <c r="H31" s="60"/>
      <c r="I31" s="66">
        <f>SUM(I24:I30)</f>
        <v>1126951</v>
      </c>
      <c r="J31" s="61"/>
      <c r="K31" s="65">
        <f>SUM(K24:K30)</f>
        <v>927747</v>
      </c>
      <c r="L31" s="61"/>
      <c r="M31" s="66">
        <f>SUM(M24:M30)</f>
        <v>732522</v>
      </c>
      <c r="N31" s="58"/>
      <c r="O31" s="66">
        <f>SUM(O24:O30)</f>
        <v>774182</v>
      </c>
      <c r="P31" s="58"/>
      <c r="Q31" s="58"/>
    </row>
    <row r="32" spans="1:17" ht="24" customHeight="1" thickBot="1">
      <c r="A32" s="3" t="s">
        <v>8</v>
      </c>
      <c r="B32" s="3"/>
      <c r="C32" s="3"/>
      <c r="E32" s="67"/>
      <c r="F32" s="67"/>
      <c r="G32" s="68">
        <f>+G21+G31</f>
        <v>1261454</v>
      </c>
      <c r="H32" s="67"/>
      <c r="I32" s="68">
        <f>+I21+I31</f>
        <v>1282508</v>
      </c>
      <c r="J32" s="69"/>
      <c r="K32" s="68">
        <f>+K21+K31</f>
        <v>1052836</v>
      </c>
      <c r="L32" s="69"/>
      <c r="M32" s="68">
        <f>+M21+M31</f>
        <v>951558</v>
      </c>
      <c r="N32" s="58"/>
      <c r="O32" s="68">
        <f>+O21+O31</f>
        <v>966725</v>
      </c>
      <c r="P32" s="58"/>
      <c r="Q32" s="58"/>
    </row>
    <row r="33" spans="1:16" ht="24" customHeight="1" thickTop="1">
      <c r="E33" s="67"/>
      <c r="F33" s="67"/>
      <c r="G33" s="67"/>
      <c r="H33" s="67"/>
      <c r="J33" s="67"/>
      <c r="K33" s="67"/>
      <c r="L33" s="67"/>
      <c r="P33" s="67"/>
    </row>
    <row r="34" spans="1:16" ht="24" customHeight="1">
      <c r="E34" s="67"/>
      <c r="F34" s="67"/>
      <c r="G34" s="67"/>
      <c r="H34" s="67"/>
      <c r="J34" s="67"/>
      <c r="K34" s="67"/>
      <c r="L34" s="67"/>
      <c r="P34" s="67"/>
    </row>
    <row r="35" spans="1:16" ht="24" customHeight="1">
      <c r="E35" s="67"/>
      <c r="F35" s="67"/>
      <c r="G35" s="67"/>
      <c r="H35" s="67"/>
      <c r="J35" s="67"/>
      <c r="K35" s="67"/>
      <c r="L35" s="67"/>
      <c r="P35" s="67"/>
    </row>
    <row r="36" spans="1:16" ht="24" customHeight="1">
      <c r="E36" s="67"/>
      <c r="F36" s="67"/>
      <c r="G36" s="67"/>
      <c r="H36" s="67"/>
      <c r="J36" s="67"/>
      <c r="K36" s="67"/>
      <c r="L36" s="67"/>
      <c r="P36" s="67"/>
    </row>
    <row r="37" spans="1:16" ht="24" customHeight="1">
      <c r="E37" s="67"/>
      <c r="F37" s="67"/>
      <c r="G37" s="67"/>
      <c r="H37" s="67"/>
      <c r="J37" s="67"/>
      <c r="K37" s="67"/>
      <c r="L37" s="67"/>
      <c r="P37" s="67"/>
    </row>
    <row r="38" spans="1:16" ht="24" customHeight="1">
      <c r="E38" s="67"/>
      <c r="F38" s="67"/>
      <c r="G38" s="67"/>
      <c r="H38" s="67"/>
      <c r="J38" s="67"/>
      <c r="K38" s="67"/>
      <c r="L38" s="67"/>
      <c r="P38" s="67"/>
    </row>
    <row r="39" spans="1:16" ht="24" customHeight="1">
      <c r="E39" s="67"/>
      <c r="F39" s="67"/>
      <c r="G39" s="67"/>
      <c r="H39" s="67"/>
      <c r="J39" s="67"/>
      <c r="K39" s="67"/>
      <c r="L39" s="67"/>
      <c r="P39" s="67"/>
    </row>
    <row r="40" spans="1:16" ht="24" customHeight="1">
      <c r="E40" s="67"/>
      <c r="F40" s="67"/>
      <c r="G40" s="67"/>
      <c r="H40" s="67"/>
      <c r="J40" s="67"/>
      <c r="K40" s="67"/>
      <c r="L40" s="67"/>
      <c r="P40" s="67"/>
    </row>
    <row r="41" spans="1:16" ht="24" customHeight="1">
      <c r="E41" s="67"/>
      <c r="F41" s="67"/>
      <c r="G41" s="67"/>
      <c r="H41" s="67"/>
      <c r="J41" s="67"/>
      <c r="K41" s="67"/>
      <c r="L41" s="67"/>
      <c r="P41" s="67"/>
    </row>
    <row r="42" spans="1:16" ht="24" customHeight="1">
      <c r="E42" s="67"/>
      <c r="F42" s="67"/>
      <c r="G42" s="67"/>
      <c r="H42" s="67"/>
      <c r="J42" s="67"/>
      <c r="K42" s="67"/>
      <c r="L42" s="67"/>
      <c r="P42" s="67"/>
    </row>
    <row r="43" spans="1:16" ht="24" customHeight="1">
      <c r="E43" s="67"/>
      <c r="F43" s="67"/>
      <c r="G43" s="67"/>
      <c r="H43" s="67"/>
      <c r="J43" s="67"/>
      <c r="K43" s="67"/>
      <c r="L43" s="67"/>
      <c r="P43" s="67"/>
    </row>
    <row r="44" spans="1:16" s="70" customFormat="1" ht="24" customHeight="1">
      <c r="A44" s="159" t="s">
        <v>79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</row>
    <row r="45" spans="1:16" s="39" customFormat="1" ht="24" customHeight="1">
      <c r="A45" s="159" t="s">
        <v>118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</row>
    <row r="46" spans="1:16" s="39" customFormat="1" ht="24" customHeight="1">
      <c r="A46" s="159" t="s">
        <v>136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</row>
    <row r="47" spans="1:16" s="39" customFormat="1" ht="4.5" customHeight="1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</row>
    <row r="48" spans="1:16" s="39" customFormat="1" ht="1.5" customHeight="1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</row>
    <row r="49" spans="1:18" s="39" customFormat="1" ht="4.5" customHeight="1">
      <c r="I49" s="42"/>
      <c r="M49" s="42"/>
      <c r="N49" s="42"/>
      <c r="O49" s="42"/>
    </row>
    <row r="50" spans="1:18" ht="24" customHeight="1">
      <c r="A50" s="43"/>
      <c r="B50" s="43"/>
      <c r="C50" s="43"/>
      <c r="D50" s="44"/>
      <c r="E50" s="44"/>
      <c r="F50" s="44"/>
      <c r="G50" s="45"/>
      <c r="H50" s="45"/>
      <c r="I50" s="46"/>
      <c r="J50" s="45"/>
      <c r="K50" s="45"/>
      <c r="L50" s="45"/>
      <c r="M50" s="43"/>
      <c r="N50" s="1"/>
      <c r="O50" s="48" t="s">
        <v>133</v>
      </c>
      <c r="P50" s="48"/>
    </row>
    <row r="51" spans="1:18" ht="24" customHeight="1">
      <c r="A51" s="43"/>
      <c r="B51" s="43"/>
      <c r="C51" s="43"/>
      <c r="D51" s="44"/>
      <c r="E51" s="44"/>
      <c r="F51" s="44"/>
      <c r="G51" s="160" t="s">
        <v>80</v>
      </c>
      <c r="H51" s="160"/>
      <c r="I51" s="160"/>
      <c r="J51" s="160"/>
      <c r="K51" s="160"/>
      <c r="L51" s="1"/>
      <c r="M51" s="160" t="s">
        <v>81</v>
      </c>
      <c r="N51" s="160"/>
      <c r="O51" s="160"/>
      <c r="P51" s="114"/>
    </row>
    <row r="52" spans="1:18" ht="24" customHeight="1">
      <c r="A52" s="43"/>
      <c r="B52" s="43"/>
      <c r="C52" s="43"/>
      <c r="D52" s="44"/>
      <c r="E52" s="44"/>
      <c r="F52" s="44"/>
      <c r="G52" s="2" t="s">
        <v>119</v>
      </c>
      <c r="H52" s="2"/>
      <c r="I52" s="2" t="s">
        <v>87</v>
      </c>
      <c r="J52" s="49"/>
      <c r="K52" s="2" t="s">
        <v>137</v>
      </c>
      <c r="L52" s="49"/>
      <c r="M52" s="2" t="s">
        <v>119</v>
      </c>
      <c r="N52" s="2"/>
      <c r="O52" s="2" t="s">
        <v>87</v>
      </c>
      <c r="P52" s="2"/>
    </row>
    <row r="53" spans="1:18" ht="24" customHeight="1">
      <c r="A53" s="44"/>
      <c r="B53" s="44"/>
      <c r="C53" s="44"/>
      <c r="D53" s="44"/>
      <c r="E53" s="41"/>
      <c r="F53" s="50"/>
      <c r="G53" s="120" t="s">
        <v>140</v>
      </c>
      <c r="H53" s="41"/>
      <c r="I53" s="51" t="s">
        <v>88</v>
      </c>
      <c r="J53" s="41"/>
      <c r="K53" s="51" t="s">
        <v>138</v>
      </c>
      <c r="L53" s="41"/>
      <c r="M53" s="120" t="s">
        <v>140</v>
      </c>
      <c r="N53" s="41"/>
      <c r="O53" s="51" t="s">
        <v>88</v>
      </c>
      <c r="P53" s="51"/>
    </row>
    <row r="54" spans="1:18" ht="24" customHeight="1">
      <c r="A54" s="44"/>
      <c r="B54" s="44"/>
      <c r="C54" s="44"/>
      <c r="D54" s="44"/>
      <c r="E54" s="50"/>
      <c r="F54" s="50"/>
      <c r="G54" s="49" t="s">
        <v>95</v>
      </c>
      <c r="H54" s="52"/>
      <c r="I54" s="49" t="s">
        <v>89</v>
      </c>
      <c r="J54" s="41"/>
      <c r="K54" s="53"/>
      <c r="L54" s="41"/>
      <c r="M54" s="49" t="s">
        <v>95</v>
      </c>
      <c r="N54" s="52"/>
      <c r="O54" s="49" t="s">
        <v>89</v>
      </c>
      <c r="P54" s="53"/>
    </row>
    <row r="55" spans="1:18" ht="24" customHeight="1">
      <c r="A55" s="44"/>
      <c r="B55" s="44"/>
      <c r="C55" s="44"/>
      <c r="D55" s="44"/>
      <c r="E55" s="54" t="s">
        <v>0</v>
      </c>
      <c r="F55" s="50"/>
      <c r="G55" s="55" t="s">
        <v>96</v>
      </c>
      <c r="H55" s="52"/>
      <c r="I55" s="55" t="s">
        <v>139</v>
      </c>
      <c r="J55" s="41"/>
      <c r="K55" s="55" t="s">
        <v>139</v>
      </c>
      <c r="L55" s="41"/>
      <c r="M55" s="55" t="s">
        <v>96</v>
      </c>
      <c r="N55" s="52"/>
      <c r="O55" s="55"/>
      <c r="P55" s="49"/>
      <c r="R55" s="56"/>
    </row>
    <row r="56" spans="1:18" ht="24" customHeight="1">
      <c r="A56" s="3" t="s">
        <v>9</v>
      </c>
      <c r="B56" s="3"/>
      <c r="C56" s="3"/>
      <c r="I56" s="71"/>
      <c r="M56" s="71"/>
      <c r="O56" s="71"/>
    </row>
    <row r="57" spans="1:18" ht="24" customHeight="1">
      <c r="A57" s="3" t="s">
        <v>10</v>
      </c>
      <c r="B57" s="3"/>
      <c r="C57" s="3"/>
      <c r="E57" s="57"/>
    </row>
    <row r="58" spans="1:18" ht="24" customHeight="1">
      <c r="A58" s="3"/>
      <c r="B58" s="40" t="s">
        <v>167</v>
      </c>
      <c r="C58" s="3"/>
      <c r="E58" s="57"/>
    </row>
    <row r="59" spans="1:18" ht="24" customHeight="1">
      <c r="C59" s="40" t="s">
        <v>166</v>
      </c>
      <c r="E59" s="57">
        <v>9</v>
      </c>
      <c r="F59" s="60"/>
      <c r="G59" s="40">
        <v>87628</v>
      </c>
      <c r="I59" s="72">
        <v>88791</v>
      </c>
      <c r="J59" s="72"/>
      <c r="K59" s="40">
        <v>93153</v>
      </c>
      <c r="L59" s="72"/>
      <c r="M59" s="40">
        <v>87628</v>
      </c>
      <c r="N59" s="72"/>
      <c r="O59" s="72">
        <v>88791</v>
      </c>
      <c r="P59" s="58"/>
    </row>
    <row r="60" spans="1:18" ht="24" customHeight="1">
      <c r="B60" s="40" t="s">
        <v>54</v>
      </c>
      <c r="E60" s="57">
        <v>10</v>
      </c>
      <c r="F60" s="60"/>
      <c r="G60" s="40">
        <v>123341</v>
      </c>
      <c r="H60" s="60"/>
      <c r="I60" s="58">
        <v>124241</v>
      </c>
      <c r="J60" s="61"/>
      <c r="K60" s="40">
        <v>101595</v>
      </c>
      <c r="L60" s="61"/>
      <c r="M60" s="40">
        <v>123341</v>
      </c>
      <c r="N60" s="58"/>
      <c r="O60" s="58">
        <v>124241</v>
      </c>
      <c r="P60" s="58"/>
    </row>
    <row r="61" spans="1:18" ht="24" customHeight="1">
      <c r="B61" s="40" t="s">
        <v>114</v>
      </c>
      <c r="E61" s="57"/>
      <c r="F61" s="60"/>
      <c r="G61" s="40">
        <v>338594</v>
      </c>
      <c r="H61" s="60"/>
      <c r="I61" s="58">
        <v>329811</v>
      </c>
      <c r="J61" s="61"/>
      <c r="K61" s="40">
        <v>215031</v>
      </c>
      <c r="L61" s="61"/>
      <c r="M61" s="40">
        <v>225362</v>
      </c>
      <c r="N61" s="58"/>
      <c r="O61" s="58">
        <v>220191</v>
      </c>
      <c r="P61" s="58"/>
    </row>
    <row r="62" spans="1:18" ht="24" customHeight="1">
      <c r="B62" s="40" t="s">
        <v>168</v>
      </c>
      <c r="E62" s="57"/>
      <c r="I62" s="72"/>
      <c r="J62" s="72"/>
      <c r="L62" s="72"/>
      <c r="M62" s="40"/>
      <c r="N62" s="72"/>
      <c r="O62" s="72"/>
      <c r="P62" s="58"/>
    </row>
    <row r="63" spans="1:18" ht="24" customHeight="1">
      <c r="C63" s="40" t="s">
        <v>169</v>
      </c>
      <c r="E63" s="57">
        <v>11</v>
      </c>
      <c r="F63" s="60"/>
      <c r="G63" s="40">
        <v>58290</v>
      </c>
      <c r="H63" s="60"/>
      <c r="I63" s="58">
        <v>59796</v>
      </c>
      <c r="J63" s="61"/>
      <c r="K63" s="40">
        <v>15000</v>
      </c>
      <c r="L63" s="61"/>
      <c r="M63" s="40">
        <v>12253</v>
      </c>
      <c r="N63" s="58"/>
      <c r="O63" s="58">
        <v>15000</v>
      </c>
      <c r="P63" s="58"/>
    </row>
    <row r="64" spans="1:18" ht="24" customHeight="1">
      <c r="B64" s="40" t="s">
        <v>170</v>
      </c>
      <c r="E64" s="57"/>
      <c r="F64" s="60"/>
      <c r="H64" s="60"/>
      <c r="I64" s="58"/>
      <c r="J64" s="61"/>
      <c r="L64" s="61"/>
      <c r="M64" s="40"/>
      <c r="N64" s="58"/>
      <c r="O64" s="58"/>
      <c r="P64" s="58"/>
    </row>
    <row r="65" spans="1:16" ht="24" customHeight="1">
      <c r="C65" s="40" t="s">
        <v>169</v>
      </c>
      <c r="E65" s="57">
        <v>12</v>
      </c>
      <c r="F65" s="64"/>
      <c r="G65" s="40">
        <v>91356</v>
      </c>
      <c r="H65" s="60"/>
      <c r="I65" s="58">
        <v>118541</v>
      </c>
      <c r="J65" s="61"/>
      <c r="K65" s="40">
        <v>198624</v>
      </c>
      <c r="L65" s="61"/>
      <c r="M65" s="40">
        <v>91356</v>
      </c>
      <c r="N65" s="58"/>
      <c r="O65" s="58">
        <v>118541</v>
      </c>
      <c r="P65" s="58"/>
    </row>
    <row r="66" spans="1:16" ht="24" customHeight="1">
      <c r="B66" s="40" t="s">
        <v>11</v>
      </c>
      <c r="E66" s="57"/>
      <c r="F66" s="60"/>
      <c r="G66" s="40">
        <v>120982</v>
      </c>
      <c r="H66" s="60"/>
      <c r="I66" s="62">
        <v>92057</v>
      </c>
      <c r="J66" s="61"/>
      <c r="K66" s="40">
        <v>76397</v>
      </c>
      <c r="L66" s="61"/>
      <c r="M66" s="40">
        <v>120982</v>
      </c>
      <c r="N66" s="58"/>
      <c r="O66" s="62">
        <v>92057</v>
      </c>
      <c r="P66" s="58"/>
    </row>
    <row r="67" spans="1:16" ht="24" customHeight="1">
      <c r="A67" s="3" t="s">
        <v>12</v>
      </c>
      <c r="B67" s="3"/>
      <c r="C67" s="3"/>
      <c r="E67" s="57"/>
      <c r="F67" s="60"/>
      <c r="G67" s="126">
        <f>SUM(G59:G66)</f>
        <v>820191</v>
      </c>
      <c r="H67" s="60"/>
      <c r="I67" s="126">
        <f>SUM(I59:I66)</f>
        <v>813237</v>
      </c>
      <c r="J67" s="61"/>
      <c r="K67" s="126">
        <f>SUM(K59:K66)</f>
        <v>699800</v>
      </c>
      <c r="L67" s="61"/>
      <c r="M67" s="126">
        <f>SUM(M59:M66)</f>
        <v>660922</v>
      </c>
      <c r="N67" s="122"/>
      <c r="O67" s="126">
        <f>SUM(O59:O66)</f>
        <v>658821</v>
      </c>
      <c r="P67" s="58"/>
    </row>
    <row r="68" spans="1:16" ht="13.5" customHeight="1">
      <c r="A68" s="3"/>
      <c r="B68" s="3"/>
      <c r="C68" s="3"/>
      <c r="E68" s="57"/>
      <c r="F68" s="60"/>
      <c r="G68" s="73"/>
      <c r="H68" s="60"/>
      <c r="I68" s="58"/>
      <c r="J68" s="61"/>
      <c r="K68" s="61"/>
      <c r="L68" s="61"/>
      <c r="M68" s="58"/>
      <c r="N68" s="58"/>
      <c r="O68" s="58"/>
      <c r="P68" s="61"/>
    </row>
    <row r="69" spans="1:16" ht="24" customHeight="1">
      <c r="A69" s="3" t="s">
        <v>13</v>
      </c>
      <c r="B69" s="3"/>
      <c r="C69" s="3"/>
      <c r="E69" s="57"/>
      <c r="F69" s="60"/>
      <c r="G69" s="74"/>
      <c r="H69" s="60"/>
      <c r="I69" s="58"/>
      <c r="J69" s="61"/>
      <c r="K69" s="61"/>
      <c r="L69" s="61"/>
      <c r="M69" s="58"/>
      <c r="N69" s="58"/>
      <c r="O69" s="58"/>
      <c r="P69" s="61"/>
    </row>
    <row r="70" spans="1:16" ht="24" customHeight="1">
      <c r="B70" s="40" t="s">
        <v>171</v>
      </c>
      <c r="E70" s="57"/>
      <c r="G70" s="60"/>
      <c r="H70" s="60"/>
      <c r="I70" s="58"/>
      <c r="J70" s="61"/>
      <c r="K70" s="61"/>
      <c r="L70" s="61"/>
      <c r="M70" s="58"/>
      <c r="N70" s="58"/>
      <c r="O70" s="58"/>
      <c r="P70" s="61"/>
    </row>
    <row r="71" spans="1:16" ht="24" customHeight="1">
      <c r="C71" s="40" t="s">
        <v>172</v>
      </c>
      <c r="E71" s="57">
        <v>11</v>
      </c>
      <c r="F71" s="60"/>
      <c r="G71" s="58">
        <v>65312</v>
      </c>
      <c r="H71" s="60"/>
      <c r="I71" s="58">
        <v>73108</v>
      </c>
      <c r="J71" s="61"/>
      <c r="K71" s="58">
        <v>6253</v>
      </c>
      <c r="L71" s="61"/>
      <c r="M71" s="58">
        <v>0</v>
      </c>
      <c r="N71" s="58"/>
      <c r="O71" s="58">
        <v>6253</v>
      </c>
      <c r="P71" s="58"/>
    </row>
    <row r="72" spans="1:16" ht="24" customHeight="1">
      <c r="B72" s="40" t="s">
        <v>173</v>
      </c>
      <c r="E72" s="57"/>
      <c r="F72" s="64"/>
      <c r="G72" s="58"/>
      <c r="H72" s="60"/>
      <c r="I72" s="58"/>
      <c r="J72" s="61"/>
      <c r="K72" s="58"/>
      <c r="L72" s="61"/>
      <c r="M72" s="58"/>
      <c r="N72" s="75"/>
      <c r="O72" s="58"/>
      <c r="P72" s="58"/>
    </row>
    <row r="73" spans="1:16" ht="24" customHeight="1">
      <c r="C73" s="40" t="s">
        <v>169</v>
      </c>
      <c r="E73" s="57">
        <v>12</v>
      </c>
      <c r="F73" s="64"/>
      <c r="G73" s="58">
        <v>119265</v>
      </c>
      <c r="H73" s="60"/>
      <c r="I73" s="58">
        <v>151740</v>
      </c>
      <c r="J73" s="61"/>
      <c r="K73" s="58">
        <v>218904</v>
      </c>
      <c r="L73" s="61"/>
      <c r="M73" s="58">
        <v>119265</v>
      </c>
      <c r="N73" s="75"/>
      <c r="O73" s="58">
        <v>151740</v>
      </c>
      <c r="P73" s="58"/>
    </row>
    <row r="74" spans="1:16" ht="24" customHeight="1">
      <c r="B74" s="40" t="s">
        <v>50</v>
      </c>
      <c r="E74" s="57">
        <v>13</v>
      </c>
      <c r="F74" s="60"/>
      <c r="G74" s="58">
        <v>14274</v>
      </c>
      <c r="H74" s="60"/>
      <c r="I74" s="58">
        <v>16963</v>
      </c>
      <c r="J74" s="61"/>
      <c r="K74" s="58">
        <v>22051</v>
      </c>
      <c r="L74" s="61"/>
      <c r="M74" s="58">
        <v>14274</v>
      </c>
      <c r="N74" s="58"/>
      <c r="O74" s="58">
        <v>16963</v>
      </c>
      <c r="P74" s="58"/>
    </row>
    <row r="75" spans="1:16" ht="24" customHeight="1">
      <c r="B75" s="40" t="s">
        <v>55</v>
      </c>
      <c r="E75" s="57"/>
      <c r="F75" s="60"/>
      <c r="G75" s="58">
        <v>90966</v>
      </c>
      <c r="H75" s="60"/>
      <c r="I75" s="58">
        <v>89959</v>
      </c>
      <c r="J75" s="61"/>
      <c r="K75" s="58">
        <v>60819</v>
      </c>
      <c r="L75" s="61"/>
      <c r="M75" s="58">
        <v>59656</v>
      </c>
      <c r="N75" s="58"/>
      <c r="O75" s="58">
        <v>58650</v>
      </c>
      <c r="P75" s="58"/>
    </row>
    <row r="76" spans="1:16" ht="24" customHeight="1">
      <c r="B76" s="40" t="s">
        <v>40</v>
      </c>
      <c r="E76" s="60"/>
      <c r="F76" s="60"/>
      <c r="G76" s="58">
        <v>3925</v>
      </c>
      <c r="H76" s="60"/>
      <c r="I76" s="58">
        <v>4389</v>
      </c>
      <c r="J76" s="61"/>
      <c r="K76" s="58">
        <v>3525</v>
      </c>
      <c r="L76" s="61"/>
      <c r="M76" s="58">
        <v>3925</v>
      </c>
      <c r="N76" s="58"/>
      <c r="O76" s="58">
        <v>4389</v>
      </c>
      <c r="P76" s="58"/>
    </row>
    <row r="77" spans="1:16" ht="24" customHeight="1">
      <c r="B77" s="40" t="s">
        <v>84</v>
      </c>
      <c r="E77" s="57">
        <v>14</v>
      </c>
      <c r="F77" s="60"/>
      <c r="G77" s="80">
        <v>19667</v>
      </c>
      <c r="H77" s="60"/>
      <c r="I77" s="58">
        <v>25659</v>
      </c>
      <c r="J77" s="61"/>
      <c r="K77" s="80">
        <v>0</v>
      </c>
      <c r="L77" s="61"/>
      <c r="M77" s="80">
        <v>19667</v>
      </c>
      <c r="N77" s="58"/>
      <c r="O77" s="58">
        <v>25659</v>
      </c>
      <c r="P77" s="58"/>
    </row>
    <row r="78" spans="1:16" ht="24" customHeight="1">
      <c r="B78" s="40" t="s">
        <v>85</v>
      </c>
      <c r="E78" s="57">
        <v>14</v>
      </c>
      <c r="F78" s="60"/>
      <c r="G78" s="58">
        <v>3333</v>
      </c>
      <c r="H78" s="60"/>
      <c r="I78" s="58">
        <v>3889</v>
      </c>
      <c r="J78" s="61"/>
      <c r="K78" s="58">
        <v>0</v>
      </c>
      <c r="L78" s="61"/>
      <c r="M78" s="58">
        <v>3333</v>
      </c>
      <c r="N78" s="58"/>
      <c r="O78" s="58">
        <v>3889</v>
      </c>
      <c r="P78" s="58"/>
    </row>
    <row r="79" spans="1:16" ht="24" customHeight="1">
      <c r="B79" s="40" t="s">
        <v>86</v>
      </c>
      <c r="E79" s="60"/>
      <c r="F79" s="60"/>
      <c r="G79" s="58">
        <v>20400</v>
      </c>
      <c r="H79" s="60"/>
      <c r="I79" s="58">
        <v>20400</v>
      </c>
      <c r="J79" s="61"/>
      <c r="K79" s="58">
        <v>0</v>
      </c>
      <c r="L79" s="61"/>
      <c r="M79" s="58">
        <v>0</v>
      </c>
      <c r="N79" s="58"/>
      <c r="O79" s="58">
        <v>0</v>
      </c>
      <c r="P79" s="58"/>
    </row>
    <row r="80" spans="1:16" ht="24" customHeight="1">
      <c r="A80" s="3" t="s">
        <v>14</v>
      </c>
      <c r="B80" s="3"/>
      <c r="C80" s="3"/>
      <c r="E80" s="60"/>
      <c r="F80" s="60"/>
      <c r="G80" s="65">
        <f>SUM(G71:G79)</f>
        <v>337142</v>
      </c>
      <c r="H80" s="60"/>
      <c r="I80" s="66">
        <f>SUM(I71:I79)</f>
        <v>386107</v>
      </c>
      <c r="J80" s="61"/>
      <c r="K80" s="65">
        <f>SUM(K71:K79)</f>
        <v>311552</v>
      </c>
      <c r="L80" s="61"/>
      <c r="M80" s="65">
        <f>SUM(M71:M79)</f>
        <v>220120</v>
      </c>
      <c r="N80" s="58"/>
      <c r="O80" s="66">
        <f>SUM(O71:O79)</f>
        <v>267543</v>
      </c>
      <c r="P80" s="115"/>
    </row>
    <row r="81" spans="1:16" ht="24" customHeight="1">
      <c r="A81" s="3" t="s">
        <v>15</v>
      </c>
      <c r="B81" s="3"/>
      <c r="C81" s="3"/>
      <c r="E81" s="60"/>
      <c r="F81" s="60"/>
      <c r="G81" s="65">
        <f>+G67+G80</f>
        <v>1157333</v>
      </c>
      <c r="H81" s="60"/>
      <c r="I81" s="66">
        <f>+I67+I80</f>
        <v>1199344</v>
      </c>
      <c r="J81" s="61"/>
      <c r="K81" s="65">
        <f>+K67+K80</f>
        <v>1011352</v>
      </c>
      <c r="L81" s="61"/>
      <c r="M81" s="65">
        <f>+M67+M80</f>
        <v>881042</v>
      </c>
      <c r="N81" s="58"/>
      <c r="O81" s="66">
        <f>+O67+O80</f>
        <v>926364</v>
      </c>
      <c r="P81" s="115"/>
    </row>
    <row r="82" spans="1:16" ht="24" customHeight="1">
      <c r="A82" s="3"/>
      <c r="B82" s="3"/>
      <c r="C82" s="3"/>
      <c r="E82" s="60"/>
      <c r="F82" s="60"/>
      <c r="G82" s="60"/>
      <c r="H82" s="60"/>
      <c r="I82" s="58"/>
      <c r="J82" s="60"/>
      <c r="K82" s="60"/>
      <c r="L82" s="60"/>
      <c r="M82" s="58"/>
      <c r="N82" s="58"/>
      <c r="O82" s="58"/>
      <c r="P82" s="60"/>
    </row>
    <row r="83" spans="1:16" ht="24" customHeight="1">
      <c r="A83" s="3"/>
      <c r="B83" s="3"/>
      <c r="C83" s="3"/>
      <c r="E83" s="60"/>
      <c r="F83" s="60"/>
      <c r="G83" s="60"/>
      <c r="H83" s="60"/>
      <c r="I83" s="58"/>
      <c r="J83" s="60"/>
      <c r="K83" s="60"/>
      <c r="L83" s="60"/>
      <c r="M83" s="58"/>
      <c r="N83" s="58"/>
      <c r="O83" s="58"/>
      <c r="P83" s="60"/>
    </row>
    <row r="84" spans="1:16" ht="24" customHeight="1">
      <c r="A84" s="3"/>
      <c r="B84" s="3"/>
      <c r="C84" s="3"/>
      <c r="E84" s="60"/>
      <c r="F84" s="60"/>
      <c r="G84" s="60"/>
      <c r="H84" s="60"/>
      <c r="I84" s="58"/>
      <c r="J84" s="60"/>
      <c r="K84" s="60"/>
      <c r="L84" s="60"/>
      <c r="M84" s="58"/>
      <c r="N84" s="58"/>
      <c r="O84" s="58"/>
      <c r="P84" s="60"/>
    </row>
    <row r="85" spans="1:16" ht="24" customHeight="1">
      <c r="A85" s="3"/>
      <c r="B85" s="3"/>
      <c r="C85" s="3"/>
      <c r="E85" s="60"/>
      <c r="F85" s="60"/>
      <c r="G85" s="60"/>
      <c r="H85" s="60"/>
      <c r="I85" s="58"/>
      <c r="J85" s="60"/>
      <c r="K85" s="60"/>
      <c r="L85" s="60"/>
      <c r="M85" s="58"/>
      <c r="N85" s="58"/>
      <c r="O85" s="58"/>
      <c r="P85" s="60"/>
    </row>
    <row r="86" spans="1:16" ht="24" customHeight="1">
      <c r="A86" s="3"/>
      <c r="B86" s="3"/>
      <c r="C86" s="3"/>
      <c r="E86" s="60"/>
      <c r="F86" s="60"/>
      <c r="G86" s="60"/>
      <c r="H86" s="60"/>
      <c r="I86" s="58"/>
      <c r="J86" s="60"/>
      <c r="K86" s="60"/>
      <c r="L86" s="60"/>
      <c r="M86" s="58"/>
      <c r="N86" s="58"/>
      <c r="O86" s="58"/>
      <c r="P86" s="60"/>
    </row>
    <row r="87" spans="1:16" ht="24" customHeight="1">
      <c r="A87" s="3"/>
      <c r="B87" s="3"/>
      <c r="C87" s="3"/>
      <c r="E87" s="60"/>
      <c r="F87" s="60"/>
      <c r="G87" s="60"/>
      <c r="H87" s="60"/>
      <c r="I87" s="58"/>
      <c r="J87" s="60"/>
      <c r="K87" s="60"/>
      <c r="L87" s="60"/>
      <c r="M87" s="58"/>
      <c r="N87" s="58"/>
      <c r="O87" s="58"/>
      <c r="P87" s="60"/>
    </row>
    <row r="88" spans="1:16" s="70" customFormat="1" ht="24" customHeight="1">
      <c r="A88" s="159" t="s">
        <v>79</v>
      </c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</row>
    <row r="89" spans="1:16" s="39" customFormat="1" ht="24" customHeight="1">
      <c r="A89" s="159" t="s">
        <v>118</v>
      </c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</row>
    <row r="90" spans="1:16" s="39" customFormat="1" ht="24" customHeight="1">
      <c r="A90" s="159" t="s">
        <v>136</v>
      </c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</row>
    <row r="91" spans="1:16" s="39" customFormat="1" ht="4.5" customHeight="1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</row>
    <row r="92" spans="1:16" s="39" customFormat="1" ht="1.5" customHeight="1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</row>
    <row r="93" spans="1:16" s="39" customFormat="1" ht="4.5" customHeight="1">
      <c r="I93" s="42"/>
      <c r="M93" s="42"/>
      <c r="N93" s="42"/>
      <c r="O93" s="42"/>
    </row>
    <row r="94" spans="1:16" ht="24" customHeight="1">
      <c r="A94" s="43"/>
      <c r="B94" s="43"/>
      <c r="C94" s="43"/>
      <c r="D94" s="44"/>
      <c r="E94" s="44"/>
      <c r="F94" s="44"/>
      <c r="G94" s="45"/>
      <c r="H94" s="45"/>
      <c r="I94" s="46"/>
      <c r="J94" s="45"/>
      <c r="K94" s="45"/>
      <c r="L94" s="45"/>
      <c r="M94" s="43"/>
      <c r="N94" s="1"/>
      <c r="O94" s="48" t="s">
        <v>133</v>
      </c>
      <c r="P94" s="48"/>
    </row>
    <row r="95" spans="1:16" ht="24" customHeight="1">
      <c r="A95" s="43"/>
      <c r="B95" s="43"/>
      <c r="C95" s="43"/>
      <c r="D95" s="44"/>
      <c r="E95" s="44"/>
      <c r="F95" s="44"/>
      <c r="G95" s="160" t="s">
        <v>80</v>
      </c>
      <c r="H95" s="160"/>
      <c r="I95" s="160"/>
      <c r="J95" s="160"/>
      <c r="K95" s="160"/>
      <c r="L95" s="1"/>
      <c r="M95" s="160" t="s">
        <v>81</v>
      </c>
      <c r="N95" s="160"/>
      <c r="O95" s="160"/>
      <c r="P95" s="114"/>
    </row>
    <row r="96" spans="1:16" ht="24" customHeight="1">
      <c r="A96" s="43"/>
      <c r="B96" s="43"/>
      <c r="C96" s="43"/>
      <c r="D96" s="44"/>
      <c r="E96" s="44"/>
      <c r="F96" s="44"/>
      <c r="G96" s="2" t="s">
        <v>119</v>
      </c>
      <c r="H96" s="2"/>
      <c r="I96" s="2" t="s">
        <v>87</v>
      </c>
      <c r="J96" s="49"/>
      <c r="K96" s="2" t="s">
        <v>137</v>
      </c>
      <c r="L96" s="49"/>
      <c r="M96" s="2" t="s">
        <v>119</v>
      </c>
      <c r="N96" s="2"/>
      <c r="O96" s="2" t="s">
        <v>87</v>
      </c>
      <c r="P96" s="2"/>
    </row>
    <row r="97" spans="1:18" ht="24" customHeight="1">
      <c r="A97" s="44"/>
      <c r="B97" s="44"/>
      <c r="C97" s="44"/>
      <c r="D97" s="44"/>
      <c r="E97" s="41"/>
      <c r="F97" s="50"/>
      <c r="G97" s="120" t="s">
        <v>140</v>
      </c>
      <c r="H97" s="41"/>
      <c r="I97" s="51" t="s">
        <v>88</v>
      </c>
      <c r="J97" s="41"/>
      <c r="K97" s="51" t="s">
        <v>138</v>
      </c>
      <c r="L97" s="41"/>
      <c r="M97" s="120" t="s">
        <v>140</v>
      </c>
      <c r="N97" s="41"/>
      <c r="O97" s="51" t="s">
        <v>88</v>
      </c>
      <c r="P97" s="51"/>
    </row>
    <row r="98" spans="1:18" ht="24" customHeight="1">
      <c r="A98" s="44"/>
      <c r="B98" s="44"/>
      <c r="C98" s="44"/>
      <c r="D98" s="44"/>
      <c r="E98" s="50"/>
      <c r="F98" s="50"/>
      <c r="G98" s="49" t="s">
        <v>95</v>
      </c>
      <c r="H98" s="52"/>
      <c r="I98" s="49" t="s">
        <v>89</v>
      </c>
      <c r="J98" s="41"/>
      <c r="K98" s="53"/>
      <c r="L98" s="41"/>
      <c r="M98" s="49" t="s">
        <v>95</v>
      </c>
      <c r="N98" s="52"/>
      <c r="O98" s="49" t="s">
        <v>89</v>
      </c>
      <c r="P98" s="53"/>
    </row>
    <row r="99" spans="1:18" ht="24" customHeight="1">
      <c r="A99" s="44"/>
      <c r="B99" s="44"/>
      <c r="C99" s="44"/>
      <c r="D99" s="44"/>
      <c r="E99" s="54" t="s">
        <v>0</v>
      </c>
      <c r="F99" s="50"/>
      <c r="G99" s="55" t="s">
        <v>96</v>
      </c>
      <c r="H99" s="52"/>
      <c r="I99" s="55" t="s">
        <v>139</v>
      </c>
      <c r="J99" s="41"/>
      <c r="K99" s="55" t="s">
        <v>139</v>
      </c>
      <c r="L99" s="41"/>
      <c r="M99" s="55" t="s">
        <v>96</v>
      </c>
      <c r="N99" s="52"/>
      <c r="O99" s="55"/>
      <c r="P99" s="49"/>
      <c r="R99" s="56"/>
    </row>
    <row r="100" spans="1:18" ht="24" customHeight="1">
      <c r="A100" s="3" t="s">
        <v>16</v>
      </c>
      <c r="B100" s="3"/>
      <c r="C100" s="3"/>
      <c r="E100" s="60"/>
      <c r="F100" s="60"/>
      <c r="G100" s="60"/>
      <c r="H100" s="60"/>
      <c r="I100" s="57"/>
      <c r="J100" s="60"/>
      <c r="K100" s="60"/>
      <c r="L100" s="60"/>
      <c r="M100" s="57"/>
      <c r="N100" s="76"/>
      <c r="O100" s="57"/>
      <c r="P100" s="60"/>
    </row>
    <row r="101" spans="1:18" ht="24" customHeight="1">
      <c r="B101" s="3" t="s">
        <v>17</v>
      </c>
      <c r="E101" s="59"/>
      <c r="F101" s="60"/>
      <c r="G101" s="60"/>
      <c r="H101" s="60"/>
      <c r="J101" s="60"/>
      <c r="K101" s="60"/>
      <c r="L101" s="60"/>
      <c r="P101" s="60"/>
    </row>
    <row r="102" spans="1:18" ht="24" customHeight="1">
      <c r="C102" s="40" t="s">
        <v>90</v>
      </c>
      <c r="E102" s="60"/>
      <c r="F102" s="60"/>
      <c r="G102" s="60"/>
      <c r="H102" s="60"/>
      <c r="J102" s="60"/>
      <c r="K102" s="60"/>
      <c r="L102" s="60"/>
      <c r="P102" s="60"/>
    </row>
    <row r="103" spans="1:18" s="77" customFormat="1" ht="24" customHeight="1" thickBot="1">
      <c r="C103" s="40" t="s">
        <v>181</v>
      </c>
      <c r="E103" s="78"/>
      <c r="F103" s="78"/>
      <c r="G103" s="81">
        <v>701490</v>
      </c>
      <c r="H103" s="78"/>
      <c r="J103" s="79"/>
      <c r="K103" s="79"/>
      <c r="L103" s="79"/>
      <c r="M103" s="81">
        <v>701490</v>
      </c>
      <c r="N103" s="80"/>
      <c r="P103" s="79"/>
    </row>
    <row r="104" spans="1:18" s="77" customFormat="1" ht="24" customHeight="1" thickTop="1" thickBot="1">
      <c r="C104" s="77" t="s">
        <v>182</v>
      </c>
      <c r="E104" s="78"/>
      <c r="F104" s="78"/>
      <c r="G104" s="80"/>
      <c r="H104" s="78"/>
      <c r="I104" s="81">
        <v>537448</v>
      </c>
      <c r="J104" s="79"/>
      <c r="L104" s="79"/>
      <c r="M104" s="80"/>
      <c r="N104" s="80"/>
      <c r="O104" s="81">
        <v>537448</v>
      </c>
      <c r="P104" s="80"/>
    </row>
    <row r="105" spans="1:18" s="77" customFormat="1" ht="24" customHeight="1" thickTop="1" thickBot="1">
      <c r="C105" s="77" t="s">
        <v>183</v>
      </c>
      <c r="E105" s="78"/>
      <c r="F105" s="78"/>
      <c r="G105" s="80"/>
      <c r="H105" s="78"/>
      <c r="I105" s="80"/>
      <c r="J105" s="79"/>
      <c r="K105" s="81">
        <v>203215</v>
      </c>
      <c r="L105" s="79"/>
      <c r="M105" s="80"/>
      <c r="N105" s="80"/>
      <c r="O105" s="80"/>
      <c r="P105" s="80"/>
    </row>
    <row r="106" spans="1:18" s="77" customFormat="1" ht="24" customHeight="1" thickTop="1">
      <c r="C106" s="77" t="s">
        <v>92</v>
      </c>
      <c r="E106" s="82">
        <v>15</v>
      </c>
      <c r="F106" s="78"/>
      <c r="G106" s="78"/>
      <c r="H106" s="78"/>
      <c r="I106" s="80"/>
      <c r="J106" s="79"/>
      <c r="K106" s="79"/>
      <c r="L106" s="79"/>
      <c r="M106" s="78"/>
      <c r="N106" s="80"/>
      <c r="O106" s="80"/>
      <c r="P106" s="79"/>
    </row>
    <row r="107" spans="1:18" s="77" customFormat="1" ht="24" customHeight="1">
      <c r="C107" s="83" t="s">
        <v>191</v>
      </c>
      <c r="E107" s="78"/>
      <c r="F107" s="78"/>
      <c r="G107" s="80">
        <v>513831</v>
      </c>
      <c r="H107" s="78"/>
      <c r="I107" s="80"/>
      <c r="J107" s="79"/>
      <c r="K107" s="79"/>
      <c r="L107" s="79"/>
      <c r="M107" s="80">
        <v>513831</v>
      </c>
      <c r="N107" s="80"/>
      <c r="O107" s="80"/>
      <c r="P107" s="79"/>
    </row>
    <row r="108" spans="1:18" s="77" customFormat="1" ht="24" customHeight="1">
      <c r="C108" s="77" t="s">
        <v>185</v>
      </c>
      <c r="E108" s="78"/>
      <c r="F108" s="78"/>
      <c r="G108" s="80"/>
      <c r="H108" s="78"/>
      <c r="I108" s="80"/>
      <c r="J108" s="79"/>
      <c r="K108" s="79"/>
      <c r="L108" s="79"/>
      <c r="M108" s="80"/>
      <c r="N108" s="80"/>
      <c r="O108" s="80"/>
      <c r="P108" s="79"/>
    </row>
    <row r="109" spans="1:18" s="77" customFormat="1" ht="24" customHeight="1">
      <c r="D109" s="77" t="s">
        <v>91</v>
      </c>
      <c r="F109" s="78"/>
      <c r="G109" s="80"/>
      <c r="H109" s="78"/>
      <c r="I109" s="80">
        <v>329341</v>
      </c>
      <c r="J109" s="80"/>
      <c r="K109" s="80"/>
      <c r="L109" s="80"/>
      <c r="M109" s="80"/>
      <c r="N109" s="80"/>
      <c r="O109" s="80">
        <v>329341</v>
      </c>
      <c r="P109" s="80"/>
    </row>
    <row r="110" spans="1:18" s="77" customFormat="1" ht="24" customHeight="1">
      <c r="C110" s="77" t="s">
        <v>184</v>
      </c>
      <c r="F110" s="78"/>
      <c r="G110" s="80"/>
      <c r="H110" s="78"/>
      <c r="I110" s="80"/>
      <c r="J110" s="80"/>
      <c r="K110" s="80"/>
      <c r="L110" s="80"/>
      <c r="M110" s="80"/>
      <c r="N110" s="80"/>
      <c r="O110" s="80"/>
      <c r="P110" s="80"/>
    </row>
    <row r="111" spans="1:18" s="77" customFormat="1" ht="24" customHeight="1">
      <c r="D111" s="77" t="s">
        <v>91</v>
      </c>
      <c r="F111" s="78"/>
      <c r="G111" s="80"/>
      <c r="H111" s="78"/>
      <c r="I111" s="80"/>
      <c r="J111" s="80"/>
      <c r="K111" s="80">
        <v>203215</v>
      </c>
      <c r="L111" s="80"/>
      <c r="M111" s="80"/>
      <c r="N111" s="80"/>
      <c r="O111" s="80"/>
      <c r="P111" s="80"/>
    </row>
    <row r="112" spans="1:18" ht="24" customHeight="1">
      <c r="C112" s="40" t="s">
        <v>46</v>
      </c>
      <c r="E112" s="60"/>
      <c r="F112" s="60"/>
      <c r="G112" s="58">
        <v>587475</v>
      </c>
      <c r="H112" s="60"/>
      <c r="I112" s="58">
        <v>601187</v>
      </c>
      <c r="J112" s="61"/>
      <c r="K112" s="122">
        <v>470845</v>
      </c>
      <c r="L112" s="61"/>
      <c r="M112" s="58">
        <v>587475</v>
      </c>
      <c r="N112" s="58"/>
      <c r="O112" s="58">
        <v>601187</v>
      </c>
      <c r="P112" s="61"/>
    </row>
    <row r="113" spans="1:16" ht="24" customHeight="1">
      <c r="C113" s="40" t="s">
        <v>18</v>
      </c>
      <c r="E113" s="60"/>
      <c r="F113" s="60"/>
      <c r="G113" s="58"/>
      <c r="H113" s="60"/>
      <c r="I113" s="58"/>
      <c r="J113" s="61"/>
      <c r="K113" s="61"/>
      <c r="L113" s="61"/>
      <c r="M113" s="58"/>
      <c r="N113" s="58"/>
      <c r="O113" s="58"/>
      <c r="P113" s="61"/>
    </row>
    <row r="114" spans="1:16" ht="24" customHeight="1">
      <c r="C114" s="40" t="s">
        <v>93</v>
      </c>
      <c r="E114" s="60"/>
      <c r="F114" s="60"/>
      <c r="G114" s="58">
        <v>7056</v>
      </c>
      <c r="H114" s="60"/>
      <c r="I114" s="58">
        <v>7056</v>
      </c>
      <c r="J114" s="61"/>
      <c r="K114" s="58">
        <v>7056</v>
      </c>
      <c r="L114" s="61"/>
      <c r="M114" s="58">
        <v>7056</v>
      </c>
      <c r="N114" s="58"/>
      <c r="O114" s="58">
        <v>7056</v>
      </c>
      <c r="P114" s="61"/>
    </row>
    <row r="115" spans="1:16" ht="24" customHeight="1">
      <c r="C115" s="40" t="s">
        <v>94</v>
      </c>
      <c r="G115" s="58">
        <f>'SOE (EQ)'!P20</f>
        <v>-1227078</v>
      </c>
      <c r="I115" s="58">
        <f>'SOE (EQ)'!P15</f>
        <v>-1079052</v>
      </c>
      <c r="J115" s="72"/>
      <c r="K115" s="58">
        <v>-810577</v>
      </c>
      <c r="L115" s="72"/>
      <c r="M115" s="58">
        <f>SOE!N18</f>
        <v>-1204522</v>
      </c>
      <c r="N115" s="58"/>
      <c r="O115" s="58">
        <f>SOE!N13</f>
        <v>-1065694</v>
      </c>
      <c r="P115" s="72"/>
    </row>
    <row r="116" spans="1:16" ht="24" customHeight="1">
      <c r="C116" s="40" t="s">
        <v>56</v>
      </c>
      <c r="E116" s="59">
        <v>17</v>
      </c>
      <c r="G116" s="58">
        <v>222837</v>
      </c>
      <c r="I116" s="58">
        <v>224632</v>
      </c>
      <c r="J116" s="72"/>
      <c r="K116" s="58">
        <v>170945</v>
      </c>
      <c r="L116" s="72"/>
      <c r="M116" s="58">
        <v>166676</v>
      </c>
      <c r="N116" s="58"/>
      <c r="O116" s="58">
        <v>168471</v>
      </c>
      <c r="P116" s="58"/>
    </row>
    <row r="117" spans="1:16" ht="24" customHeight="1">
      <c r="A117" s="3" t="s">
        <v>19</v>
      </c>
      <c r="B117" s="3"/>
      <c r="C117" s="3"/>
      <c r="G117" s="66">
        <f>SUM(G107:G116)</f>
        <v>104121</v>
      </c>
      <c r="I117" s="66">
        <f>SUM(I107:I116)</f>
        <v>83164</v>
      </c>
      <c r="J117" s="72"/>
      <c r="K117" s="66">
        <f>SUM(K107:K116)</f>
        <v>41484</v>
      </c>
      <c r="L117" s="72"/>
      <c r="M117" s="66">
        <f>SUM(M107:M116)</f>
        <v>70516</v>
      </c>
      <c r="N117" s="58"/>
      <c r="O117" s="66">
        <f>SUM(O107:O116)</f>
        <v>40361</v>
      </c>
      <c r="P117" s="58"/>
    </row>
    <row r="118" spans="1:16" ht="24" customHeight="1" thickBot="1">
      <c r="A118" s="3" t="s">
        <v>20</v>
      </c>
      <c r="B118" s="3"/>
      <c r="C118" s="3"/>
      <c r="G118" s="84">
        <f>+G81+G117</f>
        <v>1261454</v>
      </c>
      <c r="I118" s="84">
        <f>+I81+I117</f>
        <v>1282508</v>
      </c>
      <c r="J118" s="72"/>
      <c r="K118" s="84">
        <f>+K81+K117</f>
        <v>1052836</v>
      </c>
      <c r="L118" s="72"/>
      <c r="M118" s="84">
        <f>+M81+M117</f>
        <v>951558</v>
      </c>
      <c r="N118" s="58">
        <f>N81+N117</f>
        <v>0</v>
      </c>
      <c r="O118" s="84">
        <f>+O81+O117</f>
        <v>966725</v>
      </c>
      <c r="P118" s="58"/>
    </row>
    <row r="119" spans="1:16" ht="24" customHeight="1" thickTop="1">
      <c r="A119" s="3"/>
      <c r="B119" s="3"/>
      <c r="C119" s="3"/>
      <c r="G119" s="58"/>
      <c r="I119" s="58"/>
      <c r="J119" s="72"/>
      <c r="K119" s="72"/>
      <c r="L119" s="72"/>
      <c r="M119" s="58"/>
      <c r="N119" s="58"/>
      <c r="O119" s="58"/>
      <c r="P119" s="72"/>
    </row>
    <row r="120" spans="1:16" ht="24" customHeight="1">
      <c r="A120" s="3"/>
      <c r="B120" s="3"/>
      <c r="C120" s="3"/>
      <c r="G120" s="58"/>
      <c r="I120" s="58"/>
      <c r="J120" s="72"/>
      <c r="K120" s="72"/>
      <c r="L120" s="72"/>
      <c r="M120" s="58"/>
      <c r="N120" s="58"/>
      <c r="O120" s="58"/>
      <c r="P120" s="72"/>
    </row>
    <row r="121" spans="1:16" ht="24" customHeight="1">
      <c r="A121" s="3"/>
      <c r="B121" s="3"/>
      <c r="C121" s="3"/>
      <c r="G121" s="58"/>
      <c r="I121" s="58"/>
      <c r="J121" s="72"/>
      <c r="K121" s="72"/>
      <c r="L121" s="72"/>
      <c r="M121" s="58"/>
      <c r="N121" s="58"/>
      <c r="O121" s="58"/>
      <c r="P121" s="72"/>
    </row>
    <row r="122" spans="1:16" ht="24" customHeight="1">
      <c r="A122" s="3"/>
      <c r="B122" s="3"/>
      <c r="C122" s="3"/>
      <c r="G122" s="58"/>
      <c r="I122" s="58"/>
      <c r="J122" s="72"/>
      <c r="K122" s="72"/>
      <c r="L122" s="72"/>
      <c r="M122" s="58"/>
      <c r="N122" s="58"/>
      <c r="O122" s="58"/>
      <c r="P122" s="72"/>
    </row>
    <row r="123" spans="1:16" ht="24" customHeight="1">
      <c r="A123" s="3"/>
      <c r="B123" s="3"/>
      <c r="C123" s="3"/>
      <c r="G123" s="58"/>
      <c r="I123" s="58"/>
      <c r="J123" s="72"/>
      <c r="K123" s="72"/>
      <c r="L123" s="72"/>
      <c r="M123" s="58"/>
      <c r="N123" s="58"/>
      <c r="O123" s="58"/>
      <c r="P123" s="72"/>
    </row>
    <row r="124" spans="1:16" ht="24" customHeight="1">
      <c r="A124" s="3"/>
      <c r="B124" s="3"/>
      <c r="C124" s="3"/>
      <c r="G124" s="58"/>
      <c r="I124" s="58"/>
      <c r="J124" s="72"/>
      <c r="K124" s="72"/>
      <c r="L124" s="72"/>
      <c r="M124" s="58"/>
      <c r="N124" s="58"/>
      <c r="O124" s="58"/>
      <c r="P124" s="72"/>
    </row>
    <row r="125" spans="1:16" ht="24" customHeight="1">
      <c r="A125" s="3"/>
      <c r="B125" s="3"/>
      <c r="C125" s="3"/>
      <c r="G125" s="58"/>
      <c r="I125" s="58"/>
      <c r="J125" s="72"/>
      <c r="K125" s="72"/>
      <c r="L125" s="72"/>
      <c r="M125" s="58"/>
      <c r="N125" s="58"/>
      <c r="O125" s="58"/>
      <c r="P125" s="72"/>
    </row>
    <row r="126" spans="1:16" ht="24" customHeight="1">
      <c r="A126" s="3"/>
      <c r="B126" s="3"/>
      <c r="C126" s="3"/>
      <c r="G126" s="58"/>
      <c r="I126" s="58"/>
      <c r="J126" s="72"/>
      <c r="K126" s="72"/>
      <c r="L126" s="72"/>
      <c r="M126" s="58"/>
      <c r="N126" s="58"/>
      <c r="O126" s="58"/>
      <c r="P126" s="72"/>
    </row>
    <row r="127" spans="1:16" s="47" customFormat="1" ht="24" customHeight="1">
      <c r="A127" s="40"/>
      <c r="B127" s="40"/>
      <c r="C127" s="40"/>
      <c r="D127" s="40"/>
      <c r="E127" s="40"/>
      <c r="F127" s="40"/>
      <c r="G127" s="4">
        <f>SUM(G118-G32)</f>
        <v>0</v>
      </c>
      <c r="H127" s="40"/>
      <c r="I127" s="4">
        <f>SUM(I118-I32)</f>
        <v>0</v>
      </c>
      <c r="J127" s="4">
        <f>SUM(J118-J32)</f>
        <v>0</v>
      </c>
      <c r="K127" s="4">
        <f>SUM(K118-K32)</f>
        <v>0</v>
      </c>
      <c r="L127" s="4">
        <f>SUM(L118-L32)</f>
        <v>0</v>
      </c>
      <c r="M127" s="4">
        <f>SUM(M118-M32)</f>
        <v>0</v>
      </c>
      <c r="N127" s="58"/>
      <c r="O127" s="4">
        <f>SUM(O118-O32)</f>
        <v>0</v>
      </c>
      <c r="P127" s="72"/>
    </row>
  </sheetData>
  <mergeCells count="21">
    <mergeCell ref="A45:O45"/>
    <mergeCell ref="A47:O47"/>
    <mergeCell ref="A48:O48"/>
    <mergeCell ref="A88:O88"/>
    <mergeCell ref="A90:O90"/>
    <mergeCell ref="M51:O51"/>
    <mergeCell ref="M95:O95"/>
    <mergeCell ref="A92:O92"/>
    <mergeCell ref="A46:O46"/>
    <mergeCell ref="A89:O89"/>
    <mergeCell ref="G51:K51"/>
    <mergeCell ref="G95:K95"/>
    <mergeCell ref="A91:O91"/>
    <mergeCell ref="A5:O5"/>
    <mergeCell ref="A1:O1"/>
    <mergeCell ref="A2:O2"/>
    <mergeCell ref="A4:O4"/>
    <mergeCell ref="A44:O44"/>
    <mergeCell ref="A3:O3"/>
    <mergeCell ref="G8:K8"/>
    <mergeCell ref="M8:O8"/>
  </mergeCells>
  <printOptions horizontalCentered="1"/>
  <pageMargins left="0.7" right="0.5" top="0.75" bottom="1" header="0.3" footer="0.55000000000000004"/>
  <pageSetup paperSize="9" scale="70" fitToHeight="0" orientation="portrait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43" max="16383" man="1"/>
    <brk id="8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7"/>
  <sheetViews>
    <sheetView showGridLines="0" tabSelected="1" view="pageBreakPreview" topLeftCell="A13" zoomScale="81" zoomScaleNormal="85" zoomScaleSheetLayoutView="81" zoomScalePageLayoutView="89" workbookViewId="0">
      <selection activeCell="T36" sqref="T36"/>
    </sheetView>
  </sheetViews>
  <sheetFormatPr defaultColWidth="12.88671875" defaultRowHeight="22.5" customHeight="1"/>
  <cols>
    <col min="1" max="3" width="2.5546875" style="5" customWidth="1"/>
    <col min="4" max="4" width="31.5546875" style="5" customWidth="1"/>
    <col min="5" max="5" width="10.33203125" style="5" customWidth="1"/>
    <col min="6" max="6" width="9.88671875" style="5" customWidth="1"/>
    <col min="7" max="7" width="2.44140625" style="5" customWidth="1"/>
    <col min="8" max="8" width="15.109375" style="5" customWidth="1"/>
    <col min="9" max="9" width="2.44140625" style="5" customWidth="1"/>
    <col min="10" max="10" width="15.109375" style="5" customWidth="1"/>
    <col min="11" max="11" width="2.5546875" style="5" customWidth="1"/>
    <col min="12" max="12" width="15.109375" style="6" customWidth="1"/>
    <col min="13" max="13" width="2.44140625" style="6" customWidth="1"/>
    <col min="14" max="14" width="15.33203125" style="6" customWidth="1"/>
    <col min="15" max="15" width="1.44140625" style="5" customWidth="1"/>
    <col min="16" max="16" width="10.5546875" style="5" customWidth="1"/>
    <col min="17" max="17" width="7.44140625" style="5" bestFit="1" customWidth="1"/>
    <col min="18" max="18" width="18.44140625" style="5" customWidth="1"/>
    <col min="19" max="19" width="12.88671875" style="5" customWidth="1"/>
    <col min="20" max="16384" width="12.88671875" style="5"/>
  </cols>
  <sheetData>
    <row r="1" spans="1:17" ht="22.5" customHeight="1">
      <c r="A1" s="3" t="s">
        <v>79</v>
      </c>
      <c r="B1" s="3"/>
      <c r="N1" s="29" t="s">
        <v>95</v>
      </c>
    </row>
    <row r="2" spans="1:17" ht="22.5" customHeight="1">
      <c r="A2" s="85" t="s">
        <v>22</v>
      </c>
      <c r="B2" s="85"/>
      <c r="N2" s="29" t="s">
        <v>96</v>
      </c>
    </row>
    <row r="3" spans="1:17" ht="22.5" customHeight="1">
      <c r="A3" s="86" t="s">
        <v>141</v>
      </c>
      <c r="B3" s="8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7"/>
      <c r="P3" s="7"/>
      <c r="Q3" s="7"/>
    </row>
    <row r="4" spans="1:17" s="7" customFormat="1" ht="1.5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7" s="7" customFormat="1" ht="4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7" ht="22.5" customHeight="1">
      <c r="A6" s="88"/>
      <c r="B6" s="88"/>
      <c r="C6" s="88"/>
      <c r="D6" s="89"/>
      <c r="E6" s="89"/>
      <c r="F6" s="89"/>
      <c r="G6" s="89"/>
      <c r="H6" s="90"/>
      <c r="I6" s="89"/>
      <c r="J6" s="90"/>
      <c r="K6" s="90"/>
      <c r="L6" s="121"/>
      <c r="M6" s="91"/>
      <c r="N6" s="31" t="s">
        <v>133</v>
      </c>
    </row>
    <row r="7" spans="1:17" ht="22.5" customHeight="1">
      <c r="A7" s="88"/>
      <c r="B7" s="88"/>
      <c r="C7" s="88"/>
      <c r="D7" s="89"/>
      <c r="E7" s="89"/>
      <c r="F7" s="89"/>
      <c r="G7" s="89"/>
      <c r="H7" s="163" t="s">
        <v>80</v>
      </c>
      <c r="I7" s="163"/>
      <c r="J7" s="163"/>
      <c r="K7" s="89"/>
      <c r="L7" s="160" t="s">
        <v>81</v>
      </c>
      <c r="M7" s="160"/>
      <c r="N7" s="160"/>
    </row>
    <row r="8" spans="1:17" ht="22.5" customHeight="1">
      <c r="A8" s="88"/>
      <c r="B8" s="88"/>
      <c r="C8" s="88"/>
      <c r="D8" s="89"/>
      <c r="E8" s="89"/>
      <c r="F8" s="89"/>
      <c r="G8" s="89"/>
      <c r="H8" s="24">
        <v>2565</v>
      </c>
      <c r="I8" s="125"/>
      <c r="J8" s="24">
        <v>2564</v>
      </c>
      <c r="K8" s="89"/>
      <c r="L8" s="24">
        <v>2565</v>
      </c>
      <c r="M8" s="125"/>
      <c r="N8" s="24">
        <v>2564</v>
      </c>
    </row>
    <row r="9" spans="1:17" ht="22.5" customHeight="1">
      <c r="A9" s="89"/>
      <c r="B9" s="89"/>
      <c r="C9" s="89"/>
      <c r="D9" s="89"/>
      <c r="E9" s="89"/>
      <c r="F9" s="54" t="s">
        <v>0</v>
      </c>
      <c r="G9" s="41"/>
      <c r="H9" s="25"/>
      <c r="I9" s="24"/>
      <c r="J9" s="25" t="s">
        <v>186</v>
      </c>
      <c r="K9" s="41"/>
      <c r="L9" s="25"/>
      <c r="M9" s="24"/>
      <c r="N9" s="25"/>
    </row>
    <row r="10" spans="1:17" ht="22.5" customHeight="1">
      <c r="A10" s="92" t="s">
        <v>26</v>
      </c>
      <c r="B10" s="92"/>
      <c r="C10" s="92"/>
      <c r="E10" s="93"/>
      <c r="F10" s="94"/>
      <c r="G10" s="94"/>
      <c r="H10" s="94"/>
      <c r="I10" s="94"/>
      <c r="J10" s="94"/>
      <c r="K10" s="94"/>
      <c r="L10" s="9"/>
      <c r="M10" s="9"/>
      <c r="N10" s="9"/>
    </row>
    <row r="11" spans="1:17" ht="22.5" customHeight="1">
      <c r="B11" s="95" t="s">
        <v>175</v>
      </c>
      <c r="C11" s="95"/>
      <c r="E11" s="93"/>
      <c r="F11" s="96"/>
      <c r="G11" s="96"/>
      <c r="H11" s="9">
        <v>135892</v>
      </c>
      <c r="I11" s="9"/>
      <c r="J11" s="9">
        <v>57966</v>
      </c>
      <c r="K11" s="96"/>
      <c r="L11" s="9">
        <v>135892</v>
      </c>
      <c r="M11" s="10"/>
      <c r="N11" s="9">
        <v>57966</v>
      </c>
    </row>
    <row r="12" spans="1:17" ht="22.5" customHeight="1">
      <c r="B12" s="95" t="s">
        <v>27</v>
      </c>
      <c r="C12" s="95"/>
      <c r="E12" s="93"/>
      <c r="F12" s="96"/>
      <c r="G12" s="96"/>
      <c r="H12" s="9">
        <v>20030</v>
      </c>
      <c r="I12" s="9"/>
      <c r="J12" s="9">
        <v>2888</v>
      </c>
      <c r="K12" s="96"/>
      <c r="L12" s="9">
        <v>20810</v>
      </c>
      <c r="M12" s="10"/>
      <c r="N12" s="9">
        <v>2888</v>
      </c>
    </row>
    <row r="13" spans="1:17" ht="22.5" customHeight="1">
      <c r="B13" s="5" t="s">
        <v>188</v>
      </c>
      <c r="C13" s="95"/>
      <c r="E13" s="93"/>
      <c r="F13" s="96"/>
      <c r="G13" s="96"/>
      <c r="H13" s="9"/>
      <c r="I13" s="9"/>
      <c r="J13" s="9"/>
      <c r="K13" s="96"/>
      <c r="L13" s="9"/>
      <c r="M13" s="10"/>
      <c r="N13" s="9"/>
    </row>
    <row r="14" spans="1:17" ht="22.5" customHeight="1">
      <c r="C14" s="5" t="s">
        <v>189</v>
      </c>
      <c r="E14" s="93"/>
      <c r="F14" s="16">
        <v>2.5</v>
      </c>
      <c r="G14" s="96"/>
      <c r="H14" s="9">
        <v>0</v>
      </c>
      <c r="I14" s="9"/>
      <c r="J14" s="9">
        <v>86347</v>
      </c>
      <c r="K14" s="96"/>
      <c r="L14" s="9">
        <v>0</v>
      </c>
      <c r="M14" s="10"/>
      <c r="N14" s="9">
        <v>0</v>
      </c>
    </row>
    <row r="15" spans="1:17" ht="22.5" customHeight="1">
      <c r="A15" s="97" t="s">
        <v>28</v>
      </c>
      <c r="B15" s="97"/>
      <c r="E15" s="93"/>
      <c r="F15" s="11"/>
      <c r="G15" s="11"/>
      <c r="H15" s="98">
        <f>SUM(H11:H14)</f>
        <v>155922</v>
      </c>
      <c r="I15" s="9"/>
      <c r="J15" s="98">
        <f>SUM(J11:J14)</f>
        <v>147201</v>
      </c>
      <c r="K15" s="11"/>
      <c r="L15" s="98">
        <f>SUM(L11:L14)</f>
        <v>156702</v>
      </c>
      <c r="M15" s="10"/>
      <c r="N15" s="98">
        <f>SUM(N11:N14)</f>
        <v>60854</v>
      </c>
    </row>
    <row r="16" spans="1:17" ht="9" customHeight="1">
      <c r="A16" s="97"/>
      <c r="B16" s="97"/>
      <c r="E16" s="93"/>
      <c r="F16" s="11"/>
      <c r="G16" s="11"/>
      <c r="H16" s="9"/>
      <c r="I16" s="9"/>
      <c r="J16" s="9"/>
      <c r="K16" s="11"/>
      <c r="L16" s="9"/>
      <c r="M16" s="10"/>
      <c r="N16" s="9"/>
    </row>
    <row r="17" spans="1:17" ht="22.5" customHeight="1">
      <c r="A17" s="92" t="s">
        <v>29</v>
      </c>
      <c r="B17" s="92"/>
      <c r="C17" s="92"/>
      <c r="E17" s="93"/>
      <c r="F17" s="94"/>
      <c r="G17" s="94"/>
      <c r="H17" s="99"/>
      <c r="I17" s="99"/>
      <c r="J17" s="99"/>
      <c r="K17" s="94"/>
      <c r="L17" s="99"/>
      <c r="M17" s="10"/>
      <c r="N17" s="99"/>
    </row>
    <row r="18" spans="1:17" ht="22.5" customHeight="1">
      <c r="B18" s="100" t="s">
        <v>176</v>
      </c>
      <c r="C18" s="100"/>
      <c r="E18" s="93"/>
      <c r="F18" s="94"/>
      <c r="G18" s="94"/>
      <c r="H18" s="9">
        <v>-65398</v>
      </c>
      <c r="I18" s="9"/>
      <c r="J18" s="9">
        <v>-33947</v>
      </c>
      <c r="K18" s="94"/>
      <c r="L18" s="9">
        <v>-65398</v>
      </c>
      <c r="M18" s="10"/>
      <c r="N18" s="9">
        <v>-33947</v>
      </c>
    </row>
    <row r="19" spans="1:17" ht="22.5" customHeight="1">
      <c r="B19" s="100" t="s">
        <v>53</v>
      </c>
      <c r="C19" s="100"/>
      <c r="E19" s="93"/>
      <c r="F19" s="96"/>
      <c r="G19" s="96"/>
      <c r="H19" s="9">
        <v>-79747</v>
      </c>
      <c r="I19" s="9"/>
      <c r="J19" s="9">
        <v>-38130</v>
      </c>
      <c r="K19" s="96"/>
      <c r="L19" s="9">
        <v>-79747</v>
      </c>
      <c r="M19" s="10"/>
      <c r="N19" s="58">
        <v>-38130</v>
      </c>
    </row>
    <row r="20" spans="1:17" ht="22.5" customHeight="1">
      <c r="B20" s="100" t="s">
        <v>21</v>
      </c>
      <c r="C20" s="100"/>
      <c r="E20" s="93"/>
      <c r="F20" s="96"/>
      <c r="G20" s="96"/>
      <c r="H20" s="9">
        <v>-36678</v>
      </c>
      <c r="I20" s="9"/>
      <c r="J20" s="9">
        <v>-36501</v>
      </c>
      <c r="K20" s="96"/>
      <c r="L20" s="9">
        <v>-36189</v>
      </c>
      <c r="M20" s="10"/>
      <c r="N20" s="9">
        <v>-36086</v>
      </c>
    </row>
    <row r="21" spans="1:17" ht="22.5" customHeight="1">
      <c r="A21" s="92" t="s">
        <v>30</v>
      </c>
      <c r="B21" s="92"/>
      <c r="E21" s="93"/>
      <c r="F21" s="94"/>
      <c r="G21" s="94"/>
      <c r="H21" s="98">
        <f>SUM(H18:H20)</f>
        <v>-181823</v>
      </c>
      <c r="I21" s="9"/>
      <c r="J21" s="98">
        <f>SUM(J18:J20)</f>
        <v>-108578</v>
      </c>
      <c r="K21" s="94"/>
      <c r="L21" s="98">
        <f>SUM(L18:L20)</f>
        <v>-181334</v>
      </c>
      <c r="M21" s="10"/>
      <c r="N21" s="98">
        <f>SUM(N18:N20)</f>
        <v>-108163</v>
      </c>
    </row>
    <row r="22" spans="1:17" ht="9" customHeight="1">
      <c r="A22" s="92"/>
      <c r="B22" s="92"/>
      <c r="E22" s="93"/>
      <c r="F22" s="94"/>
      <c r="G22" s="94"/>
      <c r="H22" s="9"/>
      <c r="I22" s="9"/>
      <c r="J22" s="9"/>
      <c r="K22" s="94"/>
      <c r="L22" s="9"/>
      <c r="M22" s="10"/>
      <c r="N22" s="9"/>
    </row>
    <row r="23" spans="1:17" ht="22.5" customHeight="1">
      <c r="A23" s="92" t="s">
        <v>69</v>
      </c>
      <c r="B23" s="92"/>
      <c r="C23" s="92"/>
      <c r="E23" s="93"/>
      <c r="F23" s="94"/>
      <c r="G23" s="94"/>
      <c r="H23" s="9">
        <f>+H15+H21</f>
        <v>-25901</v>
      </c>
      <c r="I23" s="9"/>
      <c r="J23" s="9">
        <f>+J15+J21</f>
        <v>38623</v>
      </c>
      <c r="K23" s="94"/>
      <c r="L23" s="9">
        <f>+L15+L21</f>
        <v>-24632</v>
      </c>
      <c r="M23" s="10"/>
      <c r="N23" s="9">
        <f>+N15+N21</f>
        <v>-47309</v>
      </c>
    </row>
    <row r="24" spans="1:17" ht="22.5" customHeight="1">
      <c r="B24" s="63" t="s">
        <v>70</v>
      </c>
      <c r="C24" s="63"/>
      <c r="E24" s="93"/>
      <c r="F24" s="94"/>
      <c r="G24" s="94"/>
      <c r="H24" s="12">
        <v>-8834</v>
      </c>
      <c r="I24" s="9"/>
      <c r="J24" s="12">
        <v>-8966</v>
      </c>
      <c r="K24" s="94"/>
      <c r="L24" s="12">
        <v>-7062</v>
      </c>
      <c r="M24" s="10"/>
      <c r="N24" s="12">
        <v>-7714</v>
      </c>
      <c r="Q24" s="101"/>
    </row>
    <row r="25" spans="1:17" ht="22.5" customHeight="1">
      <c r="A25" s="102" t="s">
        <v>74</v>
      </c>
      <c r="B25" s="102"/>
      <c r="C25" s="102"/>
      <c r="E25" s="93"/>
      <c r="F25" s="94"/>
      <c r="G25" s="94"/>
      <c r="H25" s="9">
        <f>SUM(H23:H24)</f>
        <v>-34735</v>
      </c>
      <c r="I25" s="9"/>
      <c r="J25" s="9">
        <f>SUM(J23:J24)</f>
        <v>29657</v>
      </c>
      <c r="K25" s="94"/>
      <c r="L25" s="9">
        <f>SUM(L23:L24)</f>
        <v>-31694</v>
      </c>
      <c r="M25" s="10"/>
      <c r="N25" s="9">
        <f>SUM(N23:N24)</f>
        <v>-55023</v>
      </c>
    </row>
    <row r="26" spans="1:17" ht="22.5" customHeight="1">
      <c r="B26" s="63" t="s">
        <v>129</v>
      </c>
      <c r="C26" s="63"/>
      <c r="E26" s="93"/>
      <c r="F26" s="93"/>
      <c r="G26" s="94"/>
      <c r="H26" s="12">
        <v>341</v>
      </c>
      <c r="I26" s="9"/>
      <c r="J26" s="157">
        <v>-16765</v>
      </c>
      <c r="K26" s="94"/>
      <c r="L26" s="12">
        <v>341</v>
      </c>
      <c r="M26" s="10"/>
      <c r="N26" s="12">
        <v>504</v>
      </c>
    </row>
    <row r="27" spans="1:17" ht="22.5" customHeight="1">
      <c r="A27" s="103" t="s">
        <v>62</v>
      </c>
      <c r="B27" s="103"/>
      <c r="C27" s="103"/>
      <c r="E27" s="93"/>
      <c r="F27" s="94"/>
      <c r="G27" s="94"/>
      <c r="H27" s="104">
        <f>SUM(H25:H26)</f>
        <v>-34394</v>
      </c>
      <c r="I27" s="9"/>
      <c r="J27" s="104">
        <f>SUM(J25:J26)</f>
        <v>12892</v>
      </c>
      <c r="K27" s="94"/>
      <c r="L27" s="104">
        <f>SUM(L25:L26)</f>
        <v>-31353</v>
      </c>
      <c r="M27" s="10"/>
      <c r="N27" s="104">
        <f>SUM(N25:N26)</f>
        <v>-54519</v>
      </c>
    </row>
    <row r="28" spans="1:17" ht="22.5" customHeight="1">
      <c r="B28" s="1" t="s">
        <v>124</v>
      </c>
      <c r="C28" s="1"/>
      <c r="E28" s="93"/>
      <c r="F28" s="94"/>
      <c r="G28" s="94"/>
      <c r="H28" s="12">
        <v>0</v>
      </c>
      <c r="I28" s="9"/>
      <c r="J28" s="12">
        <v>122346</v>
      </c>
      <c r="K28" s="94"/>
      <c r="L28" s="12">
        <v>0</v>
      </c>
      <c r="M28" s="10"/>
      <c r="N28" s="12">
        <v>0</v>
      </c>
    </row>
    <row r="29" spans="1:17" ht="22.5" customHeight="1" thickBot="1">
      <c r="A29" s="103" t="s">
        <v>123</v>
      </c>
      <c r="B29" s="103"/>
      <c r="C29" s="103"/>
      <c r="E29" s="93"/>
      <c r="F29" s="94"/>
      <c r="G29" s="94"/>
      <c r="H29" s="105">
        <f>SUM(H27:H28)</f>
        <v>-34394</v>
      </c>
      <c r="I29" s="9"/>
      <c r="J29" s="105">
        <f>SUM(J27:J28)</f>
        <v>135238</v>
      </c>
      <c r="K29" s="94"/>
      <c r="L29" s="105">
        <f>SUM(L27:L28)</f>
        <v>-31353</v>
      </c>
      <c r="M29" s="9"/>
      <c r="N29" s="105">
        <f>SUM(N27:N28)</f>
        <v>-54519</v>
      </c>
    </row>
    <row r="30" spans="1:17" ht="22.5" customHeight="1" thickTop="1">
      <c r="A30" s="106"/>
      <c r="B30" s="106"/>
      <c r="C30" s="106"/>
      <c r="E30" s="93"/>
      <c r="F30" s="94"/>
      <c r="G30" s="94"/>
      <c r="H30" s="9"/>
      <c r="I30" s="9"/>
      <c r="J30" s="9"/>
      <c r="K30" s="94"/>
      <c r="L30" s="9"/>
      <c r="M30" s="9"/>
      <c r="N30" s="9"/>
    </row>
    <row r="31" spans="1:17" ht="22.5" customHeight="1">
      <c r="A31" s="106" t="s">
        <v>128</v>
      </c>
      <c r="B31" s="106"/>
      <c r="C31" s="106"/>
      <c r="E31" s="93"/>
      <c r="G31" s="94"/>
      <c r="H31" s="10"/>
      <c r="I31" s="10"/>
      <c r="J31" s="10"/>
      <c r="K31" s="94"/>
      <c r="L31" s="10"/>
      <c r="N31" s="10"/>
      <c r="P31" s="107"/>
    </row>
    <row r="32" spans="1:17" ht="22.5" customHeight="1" thickBot="1">
      <c r="B32" s="108" t="s">
        <v>107</v>
      </c>
      <c r="C32" s="108"/>
      <c r="E32" s="93"/>
      <c r="F32" s="93">
        <v>18</v>
      </c>
      <c r="G32" s="94"/>
      <c r="H32" s="110">
        <v>-0.02</v>
      </c>
      <c r="I32" s="109"/>
      <c r="J32" s="169">
        <v>0.02</v>
      </c>
      <c r="K32" s="11"/>
      <c r="L32" s="110">
        <v>-0.02</v>
      </c>
      <c r="M32" s="109"/>
      <c r="N32" s="110">
        <v>-0.06</v>
      </c>
    </row>
    <row r="33" spans="1:5" ht="22.5" customHeight="1" thickTop="1"/>
    <row r="48" spans="1:5" ht="22.5" customHeight="1">
      <c r="A48" s="40"/>
      <c r="B48" s="108"/>
      <c r="C48" s="108"/>
      <c r="E48" s="93"/>
    </row>
    <row r="49" spans="1:17" ht="22.5" customHeight="1">
      <c r="A49" s="3" t="s">
        <v>79</v>
      </c>
      <c r="B49" s="3"/>
      <c r="N49" s="29" t="s">
        <v>95</v>
      </c>
    </row>
    <row r="50" spans="1:17" ht="22.5" customHeight="1">
      <c r="A50" s="85" t="s">
        <v>22</v>
      </c>
      <c r="B50" s="85"/>
      <c r="N50" s="29" t="s">
        <v>96</v>
      </c>
    </row>
    <row r="51" spans="1:17" ht="22.5" customHeight="1">
      <c r="A51" s="86" t="s">
        <v>142</v>
      </c>
      <c r="B51" s="86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7"/>
      <c r="P51" s="7"/>
      <c r="Q51" s="7"/>
    </row>
    <row r="52" spans="1:17" s="7" customFormat="1" ht="1.5" customHeight="1">
      <c r="A52" s="161"/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</row>
    <row r="53" spans="1:17" s="7" customFormat="1" ht="4.5" customHeight="1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</row>
    <row r="54" spans="1:17" ht="22.5" customHeight="1">
      <c r="A54" s="88"/>
      <c r="B54" s="88"/>
      <c r="C54" s="88"/>
      <c r="D54" s="89"/>
      <c r="E54" s="89"/>
      <c r="F54" s="89"/>
      <c r="G54" s="89"/>
      <c r="H54" s="90"/>
      <c r="I54" s="89"/>
      <c r="J54" s="90"/>
      <c r="K54" s="90"/>
      <c r="L54" s="121"/>
      <c r="M54" s="91"/>
      <c r="N54" s="31" t="s">
        <v>133</v>
      </c>
    </row>
    <row r="55" spans="1:17" ht="22.5" customHeight="1">
      <c r="A55" s="88"/>
      <c r="B55" s="88"/>
      <c r="C55" s="88"/>
      <c r="D55" s="89"/>
      <c r="E55" s="89"/>
      <c r="F55" s="89"/>
      <c r="G55" s="89"/>
      <c r="H55" s="163" t="s">
        <v>80</v>
      </c>
      <c r="I55" s="163"/>
      <c r="J55" s="163"/>
      <c r="K55" s="89"/>
      <c r="L55" s="162" t="s">
        <v>81</v>
      </c>
      <c r="M55" s="162"/>
      <c r="N55" s="162"/>
    </row>
    <row r="56" spans="1:17" ht="22.5" customHeight="1">
      <c r="A56" s="88"/>
      <c r="B56" s="88"/>
      <c r="C56" s="88"/>
      <c r="D56" s="89"/>
      <c r="E56" s="89"/>
      <c r="F56" s="89"/>
      <c r="G56" s="89"/>
      <c r="H56" s="24">
        <v>2565</v>
      </c>
      <c r="I56" s="125"/>
      <c r="J56" s="24">
        <v>2564</v>
      </c>
      <c r="K56" s="89"/>
      <c r="L56" s="24">
        <v>2565</v>
      </c>
      <c r="M56" s="125"/>
      <c r="N56" s="24">
        <v>2564</v>
      </c>
    </row>
    <row r="57" spans="1:17" ht="22.5" customHeight="1">
      <c r="A57" s="89"/>
      <c r="B57" s="89"/>
      <c r="C57" s="89"/>
      <c r="D57" s="89"/>
      <c r="E57" s="89"/>
      <c r="F57" s="54" t="s">
        <v>0</v>
      </c>
      <c r="G57" s="41"/>
      <c r="H57" s="25"/>
      <c r="I57" s="24"/>
      <c r="J57" s="25" t="s">
        <v>186</v>
      </c>
      <c r="K57" s="41"/>
      <c r="L57" s="25"/>
      <c r="M57" s="24"/>
      <c r="N57" s="25"/>
    </row>
    <row r="58" spans="1:17" ht="22.5" customHeight="1">
      <c r="A58" s="92" t="s">
        <v>26</v>
      </c>
      <c r="B58" s="92"/>
      <c r="C58" s="92"/>
      <c r="E58" s="93"/>
      <c r="F58" s="94"/>
      <c r="G58" s="94"/>
      <c r="H58" s="94"/>
      <c r="I58" s="94"/>
      <c r="J58" s="94"/>
      <c r="K58" s="94"/>
      <c r="L58" s="9"/>
      <c r="M58" s="9"/>
      <c r="N58" s="9"/>
    </row>
    <row r="59" spans="1:17" ht="22.5" customHeight="1">
      <c r="B59" s="95" t="s">
        <v>175</v>
      </c>
      <c r="C59" s="95"/>
      <c r="E59" s="93"/>
      <c r="F59" s="96"/>
      <c r="G59" s="96"/>
      <c r="H59" s="9">
        <v>403283</v>
      </c>
      <c r="I59" s="9"/>
      <c r="J59" s="9">
        <v>290258</v>
      </c>
      <c r="K59" s="96"/>
      <c r="L59" s="9">
        <v>403283</v>
      </c>
      <c r="M59" s="10"/>
      <c r="N59" s="9">
        <v>290258</v>
      </c>
    </row>
    <row r="60" spans="1:17" ht="22.5" customHeight="1">
      <c r="B60" s="95" t="s">
        <v>27</v>
      </c>
      <c r="C60" s="95"/>
      <c r="E60" s="93"/>
      <c r="F60" s="96"/>
      <c r="G60" s="96"/>
      <c r="H60" s="9">
        <v>25464</v>
      </c>
      <c r="I60" s="9"/>
      <c r="J60" s="9">
        <v>7464</v>
      </c>
      <c r="K60" s="96"/>
      <c r="L60" s="9">
        <v>27705</v>
      </c>
      <c r="M60" s="10"/>
      <c r="N60" s="9">
        <v>7464</v>
      </c>
    </row>
    <row r="61" spans="1:17" ht="22.5" customHeight="1">
      <c r="B61" s="5" t="s">
        <v>188</v>
      </c>
      <c r="C61" s="95"/>
      <c r="E61" s="93"/>
      <c r="F61" s="96"/>
      <c r="G61" s="96"/>
      <c r="H61" s="9"/>
      <c r="I61" s="9"/>
      <c r="J61" s="9"/>
      <c r="K61" s="96"/>
      <c r="L61" s="9"/>
      <c r="M61" s="10"/>
      <c r="N61" s="9"/>
    </row>
    <row r="62" spans="1:17" ht="22.5" customHeight="1">
      <c r="C62" s="5" t="s">
        <v>189</v>
      </c>
      <c r="E62" s="93"/>
      <c r="F62" s="16">
        <v>2.5</v>
      </c>
      <c r="G62" s="96"/>
      <c r="H62" s="9">
        <v>0</v>
      </c>
      <c r="I62" s="9"/>
      <c r="J62" s="9">
        <v>86347</v>
      </c>
      <c r="K62" s="96"/>
      <c r="L62" s="9">
        <v>0</v>
      </c>
      <c r="M62" s="10"/>
      <c r="N62" s="9">
        <v>0</v>
      </c>
    </row>
    <row r="63" spans="1:17" ht="22.5" customHeight="1">
      <c r="A63" s="97" t="s">
        <v>28</v>
      </c>
      <c r="B63" s="97"/>
      <c r="E63" s="93"/>
      <c r="F63" s="11"/>
      <c r="G63" s="11"/>
      <c r="H63" s="98">
        <f>SUM(H59:H62)</f>
        <v>428747</v>
      </c>
      <c r="I63" s="9"/>
      <c r="J63" s="98">
        <f>SUM(J59:J62)</f>
        <v>384069</v>
      </c>
      <c r="K63" s="11"/>
      <c r="L63" s="98">
        <f>SUM(L59:L62)</f>
        <v>430988</v>
      </c>
      <c r="M63" s="10"/>
      <c r="N63" s="98">
        <f>SUM(N59:N62)</f>
        <v>297722</v>
      </c>
    </row>
    <row r="64" spans="1:17" ht="9" customHeight="1">
      <c r="A64" s="97"/>
      <c r="B64" s="97"/>
      <c r="E64" s="93"/>
      <c r="F64" s="11"/>
      <c r="G64" s="11"/>
      <c r="H64" s="9"/>
      <c r="I64" s="9"/>
      <c r="J64" s="9"/>
      <c r="K64" s="11"/>
      <c r="L64" s="9"/>
      <c r="M64" s="10"/>
      <c r="N64" s="9"/>
    </row>
    <row r="65" spans="1:17" ht="22.5" customHeight="1">
      <c r="A65" s="92" t="s">
        <v>29</v>
      </c>
      <c r="B65" s="92"/>
      <c r="C65" s="92"/>
      <c r="E65" s="93"/>
      <c r="F65" s="94"/>
      <c r="G65" s="94"/>
      <c r="H65" s="99"/>
      <c r="I65" s="99"/>
      <c r="J65" s="99"/>
      <c r="K65" s="94"/>
      <c r="L65" s="99"/>
      <c r="M65" s="10"/>
      <c r="N65" s="99"/>
    </row>
    <row r="66" spans="1:17" ht="22.5" customHeight="1">
      <c r="B66" s="100" t="s">
        <v>176</v>
      </c>
      <c r="C66" s="100"/>
      <c r="E66" s="93"/>
      <c r="F66" s="94"/>
      <c r="G66" s="94"/>
      <c r="H66" s="9">
        <v>-202230</v>
      </c>
      <c r="I66" s="9"/>
      <c r="J66" s="9">
        <v>-153033</v>
      </c>
      <c r="K66" s="94"/>
      <c r="L66" s="9">
        <v>-202230</v>
      </c>
      <c r="M66" s="10"/>
      <c r="N66" s="9">
        <v>-153033</v>
      </c>
    </row>
    <row r="67" spans="1:17" ht="22.5" customHeight="1">
      <c r="B67" s="100" t="s">
        <v>53</v>
      </c>
      <c r="C67" s="100"/>
      <c r="E67" s="93"/>
      <c r="F67" s="96"/>
      <c r="G67" s="96"/>
      <c r="H67" s="9">
        <v>-235855</v>
      </c>
      <c r="I67" s="9"/>
      <c r="J67" s="9">
        <v>-176629</v>
      </c>
      <c r="K67" s="96"/>
      <c r="L67" s="9">
        <v>-235855</v>
      </c>
      <c r="M67" s="10"/>
      <c r="N67" s="9">
        <v>-176629</v>
      </c>
    </row>
    <row r="68" spans="1:17" ht="22.5" customHeight="1">
      <c r="B68" s="100" t="s">
        <v>21</v>
      </c>
      <c r="C68" s="100"/>
      <c r="E68" s="93"/>
      <c r="F68" s="96"/>
      <c r="G68" s="96"/>
      <c r="H68" s="9">
        <v>-113305</v>
      </c>
      <c r="I68" s="9"/>
      <c r="J68" s="9">
        <f>-106727-3094</f>
        <v>-109821</v>
      </c>
      <c r="K68" s="96"/>
      <c r="L68" s="9">
        <v>-111615</v>
      </c>
      <c r="M68" s="10"/>
      <c r="N68" s="9">
        <f>-106312-3094</f>
        <v>-109406</v>
      </c>
    </row>
    <row r="69" spans="1:17" ht="22.5" customHeight="1">
      <c r="A69" s="92" t="s">
        <v>30</v>
      </c>
      <c r="B69" s="92"/>
      <c r="E69" s="93"/>
      <c r="F69" s="94"/>
      <c r="G69" s="94"/>
      <c r="H69" s="98">
        <f>SUM(H66:H68)</f>
        <v>-551390</v>
      </c>
      <c r="I69" s="9"/>
      <c r="J69" s="98">
        <f>SUM(J66:J68)</f>
        <v>-439483</v>
      </c>
      <c r="K69" s="94"/>
      <c r="L69" s="98">
        <f>SUM(L66:L68)</f>
        <v>-549700</v>
      </c>
      <c r="M69" s="10"/>
      <c r="N69" s="98">
        <f>SUM(N66:N68)</f>
        <v>-439068</v>
      </c>
    </row>
    <row r="70" spans="1:17" ht="9" customHeight="1">
      <c r="A70" s="92"/>
      <c r="B70" s="92"/>
      <c r="E70" s="93"/>
      <c r="F70" s="94"/>
      <c r="G70" s="94"/>
      <c r="H70" s="9"/>
      <c r="I70" s="9"/>
      <c r="J70" s="9"/>
      <c r="K70" s="94"/>
      <c r="L70" s="9"/>
      <c r="M70" s="10"/>
      <c r="N70" s="9"/>
    </row>
    <row r="71" spans="1:17" ht="22.5" customHeight="1">
      <c r="A71" s="92" t="s">
        <v>69</v>
      </c>
      <c r="B71" s="92"/>
      <c r="C71" s="92"/>
      <c r="E71" s="93"/>
      <c r="F71" s="94"/>
      <c r="G71" s="94"/>
      <c r="H71" s="9">
        <f>+H63+H69</f>
        <v>-122643</v>
      </c>
      <c r="I71" s="9"/>
      <c r="J71" s="9">
        <f>+J63+J69</f>
        <v>-55414</v>
      </c>
      <c r="K71" s="94"/>
      <c r="L71" s="9">
        <f>+L63+L69</f>
        <v>-118712</v>
      </c>
      <c r="M71" s="10"/>
      <c r="N71" s="9">
        <f>+N63+N69</f>
        <v>-141346</v>
      </c>
    </row>
    <row r="72" spans="1:17" ht="22.5" customHeight="1">
      <c r="B72" s="63" t="s">
        <v>70</v>
      </c>
      <c r="C72" s="63"/>
      <c r="E72" s="93"/>
      <c r="F72" s="94"/>
      <c r="G72" s="94"/>
      <c r="H72" s="12">
        <v>-26172</v>
      </c>
      <c r="I72" s="9"/>
      <c r="J72" s="12">
        <v>-24846</v>
      </c>
      <c r="K72" s="94"/>
      <c r="L72" s="12">
        <v>-20905</v>
      </c>
      <c r="M72" s="10"/>
      <c r="N72" s="12">
        <v>-23595</v>
      </c>
      <c r="Q72" s="101"/>
    </row>
    <row r="73" spans="1:17" ht="22.5" customHeight="1">
      <c r="A73" s="102" t="s">
        <v>74</v>
      </c>
      <c r="B73" s="102"/>
      <c r="C73" s="102"/>
      <c r="E73" s="93"/>
      <c r="F73" s="94"/>
      <c r="G73" s="94"/>
      <c r="H73" s="9">
        <f>SUM(H71:H72)</f>
        <v>-148815</v>
      </c>
      <c r="I73" s="9"/>
      <c r="J73" s="9">
        <f>SUM(J71:J72)</f>
        <v>-80260</v>
      </c>
      <c r="K73" s="94"/>
      <c r="L73" s="9">
        <f>SUM(L71:L72)</f>
        <v>-139617</v>
      </c>
      <c r="M73" s="10"/>
      <c r="N73" s="9">
        <f>SUM(N71:N72)</f>
        <v>-164941</v>
      </c>
    </row>
    <row r="74" spans="1:17" ht="22.5" customHeight="1">
      <c r="B74" s="63" t="s">
        <v>129</v>
      </c>
      <c r="C74" s="63"/>
      <c r="E74" s="93"/>
      <c r="F74" s="93"/>
      <c r="G74" s="94"/>
      <c r="H74" s="12">
        <v>-1006</v>
      </c>
      <c r="I74" s="9"/>
      <c r="J74" s="12">
        <v>-15353</v>
      </c>
      <c r="K74" s="94"/>
      <c r="L74" s="12">
        <v>-1006</v>
      </c>
      <c r="M74" s="10"/>
      <c r="N74" s="12">
        <v>1916</v>
      </c>
    </row>
    <row r="75" spans="1:17" ht="22.5" customHeight="1">
      <c r="A75" s="103" t="s">
        <v>62</v>
      </c>
      <c r="B75" s="103"/>
      <c r="C75" s="103"/>
      <c r="E75" s="93"/>
      <c r="F75" s="94"/>
      <c r="G75" s="94"/>
      <c r="H75" s="104">
        <f>SUM(H73:H74)</f>
        <v>-149821</v>
      </c>
      <c r="I75" s="9"/>
      <c r="J75" s="104">
        <f>SUM(J73:J74)</f>
        <v>-95613</v>
      </c>
      <c r="K75" s="94"/>
      <c r="L75" s="104">
        <f>SUM(L73:L74)</f>
        <v>-140623</v>
      </c>
      <c r="M75" s="10"/>
      <c r="N75" s="104">
        <f>SUM(N73:N74)</f>
        <v>-163025</v>
      </c>
    </row>
    <row r="76" spans="1:17" ht="22.5" customHeight="1">
      <c r="B76" s="1" t="s">
        <v>124</v>
      </c>
      <c r="C76" s="1"/>
      <c r="E76" s="93"/>
      <c r="F76" s="94"/>
      <c r="G76" s="94"/>
      <c r="H76" s="12">
        <v>0</v>
      </c>
      <c r="I76" s="9"/>
      <c r="J76" s="12">
        <v>122346</v>
      </c>
      <c r="K76" s="94"/>
      <c r="L76" s="12">
        <v>0</v>
      </c>
      <c r="M76" s="10"/>
      <c r="N76" s="12">
        <v>0</v>
      </c>
    </row>
    <row r="77" spans="1:17" ht="22.5" customHeight="1" thickBot="1">
      <c r="A77" s="103" t="s">
        <v>195</v>
      </c>
      <c r="B77" s="103"/>
      <c r="C77" s="103"/>
      <c r="E77" s="93"/>
      <c r="F77" s="94"/>
      <c r="G77" s="94"/>
      <c r="H77" s="105">
        <f>SUM(H75:H76)</f>
        <v>-149821</v>
      </c>
      <c r="I77" s="9"/>
      <c r="J77" s="105">
        <f>SUM(J75:J76)</f>
        <v>26733</v>
      </c>
      <c r="K77" s="94"/>
      <c r="L77" s="105">
        <f>SUM(L75:L76)</f>
        <v>-140623</v>
      </c>
      <c r="M77" s="9"/>
      <c r="N77" s="105">
        <f>SUM(N75:N76)</f>
        <v>-163025</v>
      </c>
    </row>
    <row r="78" spans="1:17" ht="22.5" customHeight="1" thickTop="1">
      <c r="A78" s="106"/>
      <c r="B78" s="106"/>
      <c r="C78" s="106"/>
      <c r="E78" s="93"/>
      <c r="F78" s="94"/>
      <c r="G78" s="94"/>
      <c r="H78" s="9"/>
      <c r="I78" s="9"/>
      <c r="J78" s="9"/>
      <c r="K78" s="94"/>
      <c r="L78" s="9"/>
      <c r="M78" s="9"/>
      <c r="N78" s="9"/>
    </row>
    <row r="79" spans="1:17" ht="22.5" customHeight="1">
      <c r="A79" s="106" t="s">
        <v>128</v>
      </c>
      <c r="B79" s="106"/>
      <c r="C79" s="106"/>
      <c r="E79" s="93"/>
      <c r="G79" s="94"/>
      <c r="H79" s="10"/>
      <c r="I79" s="10"/>
      <c r="J79" s="10"/>
      <c r="K79" s="94"/>
      <c r="L79" s="10"/>
      <c r="N79" s="10"/>
      <c r="P79" s="107"/>
    </row>
    <row r="80" spans="1:17" ht="22.5" customHeight="1" thickBot="1">
      <c r="B80" s="108" t="s">
        <v>107</v>
      </c>
      <c r="C80" s="108"/>
      <c r="E80" s="93"/>
      <c r="F80" s="93">
        <v>18</v>
      </c>
      <c r="G80" s="94"/>
      <c r="H80" s="110">
        <v>-0.09</v>
      </c>
      <c r="I80" s="109"/>
      <c r="J80" s="169">
        <v>-0.12</v>
      </c>
      <c r="K80" s="11"/>
      <c r="L80" s="110">
        <v>-0.08</v>
      </c>
      <c r="M80" s="109"/>
      <c r="N80" s="110">
        <v>-0.18</v>
      </c>
    </row>
    <row r="81" spans="1:16" ht="22.5" customHeight="1" thickTop="1">
      <c r="A81" s="47"/>
      <c r="B81" s="47"/>
      <c r="C81" s="47"/>
      <c r="E81" s="93"/>
      <c r="F81" s="11"/>
      <c r="G81" s="11"/>
      <c r="H81" s="11"/>
      <c r="I81" s="11"/>
      <c r="J81" s="11"/>
      <c r="K81" s="11"/>
      <c r="L81" s="109"/>
      <c r="M81" s="109"/>
      <c r="N81" s="109"/>
      <c r="P81" s="111"/>
    </row>
    <row r="82" spans="1:16" ht="22.5" customHeight="1">
      <c r="A82" s="47"/>
      <c r="B82" s="47"/>
      <c r="C82" s="47"/>
      <c r="E82" s="93"/>
      <c r="F82" s="11"/>
      <c r="G82" s="11"/>
      <c r="H82" s="11"/>
      <c r="I82" s="11"/>
      <c r="J82" s="11"/>
      <c r="K82" s="11"/>
      <c r="L82" s="109"/>
      <c r="M82" s="109"/>
      <c r="N82" s="109"/>
      <c r="P82" s="111"/>
    </row>
    <row r="83" spans="1:16" ht="22.5" customHeight="1">
      <c r="A83" s="47"/>
      <c r="B83" s="47"/>
      <c r="C83" s="47"/>
      <c r="E83" s="93"/>
      <c r="F83" s="11"/>
      <c r="G83" s="11"/>
      <c r="H83" s="11"/>
      <c r="I83" s="11"/>
      <c r="J83" s="11"/>
      <c r="K83" s="11"/>
      <c r="L83" s="109"/>
      <c r="M83" s="109"/>
      <c r="N83" s="109"/>
      <c r="P83" s="111"/>
    </row>
    <row r="84" spans="1:16" ht="22.5" customHeight="1">
      <c r="A84" s="47"/>
      <c r="B84" s="47"/>
      <c r="C84" s="47"/>
      <c r="E84" s="93"/>
      <c r="F84" s="11"/>
      <c r="G84" s="11"/>
      <c r="H84" s="11"/>
      <c r="I84" s="11"/>
      <c r="J84" s="11"/>
      <c r="K84" s="11"/>
      <c r="L84" s="109"/>
      <c r="M84" s="109"/>
      <c r="N84" s="109"/>
      <c r="P84" s="111"/>
    </row>
    <row r="85" spans="1:16" ht="22.5" customHeight="1">
      <c r="A85" s="47"/>
      <c r="B85" s="47"/>
      <c r="C85" s="47"/>
      <c r="E85" s="93"/>
      <c r="F85" s="11"/>
      <c r="G85" s="11"/>
      <c r="H85" s="11"/>
      <c r="I85" s="11"/>
      <c r="J85" s="11"/>
      <c r="K85" s="11"/>
      <c r="L85" s="109"/>
      <c r="M85" s="109"/>
      <c r="N85" s="109"/>
      <c r="P85" s="111"/>
    </row>
    <row r="86" spans="1:16" ht="22.5" customHeight="1">
      <c r="A86" s="47"/>
      <c r="B86" s="47"/>
      <c r="C86" s="47"/>
      <c r="E86" s="93"/>
      <c r="F86" s="11"/>
      <c r="G86" s="11"/>
      <c r="H86" s="11"/>
      <c r="I86" s="11"/>
      <c r="J86" s="11"/>
      <c r="K86" s="11"/>
      <c r="L86" s="109"/>
      <c r="M86" s="109"/>
      <c r="N86" s="109"/>
      <c r="P86" s="111"/>
    </row>
    <row r="87" spans="1:16" ht="22.5" customHeight="1">
      <c r="A87" s="47"/>
      <c r="B87" s="47"/>
      <c r="C87" s="47"/>
      <c r="E87" s="93"/>
      <c r="F87" s="11"/>
      <c r="G87" s="11"/>
      <c r="H87" s="11"/>
      <c r="I87" s="11"/>
      <c r="J87" s="11"/>
      <c r="K87" s="11"/>
      <c r="L87" s="109"/>
      <c r="M87" s="109"/>
      <c r="N87" s="109"/>
      <c r="P87" s="111"/>
    </row>
    <row r="88" spans="1:16" ht="22.5" customHeight="1">
      <c r="A88" s="47"/>
      <c r="B88" s="47"/>
      <c r="C88" s="47"/>
      <c r="E88" s="93"/>
      <c r="F88" s="11"/>
      <c r="G88" s="11"/>
      <c r="H88" s="11"/>
      <c r="I88" s="11"/>
      <c r="J88" s="11"/>
      <c r="K88" s="11"/>
      <c r="L88" s="109"/>
      <c r="M88" s="109"/>
      <c r="N88" s="109"/>
      <c r="P88" s="111"/>
    </row>
    <row r="89" spans="1:16" ht="22.5" customHeight="1">
      <c r="A89" s="47"/>
      <c r="B89" s="47"/>
      <c r="C89" s="47"/>
      <c r="E89" s="93"/>
      <c r="F89" s="11"/>
      <c r="G89" s="11"/>
      <c r="H89" s="11"/>
      <c r="I89" s="11"/>
      <c r="J89" s="11"/>
      <c r="K89" s="11"/>
      <c r="L89" s="109"/>
      <c r="M89" s="109"/>
      <c r="N89" s="109"/>
      <c r="P89" s="111"/>
    </row>
    <row r="90" spans="1:16" ht="22.5" customHeight="1">
      <c r="A90" s="47"/>
      <c r="B90" s="47"/>
      <c r="C90" s="47"/>
      <c r="E90" s="93"/>
      <c r="F90" s="11"/>
      <c r="G90" s="11"/>
      <c r="H90" s="11"/>
      <c r="I90" s="11"/>
      <c r="J90" s="11"/>
      <c r="K90" s="11"/>
      <c r="L90" s="109"/>
      <c r="M90" s="109"/>
      <c r="N90" s="109"/>
      <c r="P90" s="111"/>
    </row>
    <row r="91" spans="1:16" ht="22.5" customHeight="1">
      <c r="A91" s="47"/>
      <c r="B91" s="47"/>
      <c r="C91" s="47"/>
      <c r="E91" s="93"/>
      <c r="F91" s="11"/>
      <c r="G91" s="11"/>
      <c r="H91" s="11"/>
      <c r="I91" s="11"/>
      <c r="J91" s="11"/>
      <c r="K91" s="11"/>
      <c r="L91" s="109"/>
      <c r="M91" s="109"/>
      <c r="N91" s="109"/>
      <c r="P91" s="111"/>
    </row>
    <row r="92" spans="1:16" ht="22.5" customHeight="1">
      <c r="A92" s="47"/>
      <c r="B92" s="47"/>
      <c r="C92" s="47"/>
      <c r="E92" s="93"/>
      <c r="F92" s="11"/>
      <c r="G92" s="11"/>
      <c r="H92" s="11"/>
      <c r="I92" s="11"/>
      <c r="J92" s="11"/>
      <c r="K92" s="11"/>
      <c r="L92" s="109"/>
      <c r="M92" s="109"/>
      <c r="N92" s="109"/>
      <c r="P92" s="111"/>
    </row>
    <row r="93" spans="1:16" ht="22.5" customHeight="1">
      <c r="A93" s="47"/>
      <c r="B93" s="47"/>
      <c r="C93" s="47"/>
      <c r="E93" s="93"/>
      <c r="F93" s="11"/>
      <c r="G93" s="11"/>
      <c r="H93" s="11"/>
      <c r="I93" s="11"/>
      <c r="J93" s="11"/>
      <c r="K93" s="11"/>
      <c r="L93" s="109"/>
      <c r="M93" s="109"/>
      <c r="N93" s="109"/>
      <c r="P93" s="111"/>
    </row>
    <row r="94" spans="1:16" ht="22.5" customHeight="1">
      <c r="A94" s="47"/>
      <c r="B94" s="47"/>
      <c r="C94" s="47"/>
      <c r="E94" s="93"/>
      <c r="F94" s="11"/>
      <c r="G94" s="11"/>
      <c r="H94" s="11"/>
      <c r="I94" s="11"/>
      <c r="J94" s="11"/>
      <c r="K94" s="11"/>
      <c r="L94" s="109"/>
      <c r="M94" s="109"/>
      <c r="N94" s="109"/>
      <c r="P94" s="111"/>
    </row>
    <row r="95" spans="1:16" ht="22.5" customHeight="1">
      <c r="A95" s="47"/>
      <c r="B95" s="47"/>
      <c r="C95" s="47"/>
      <c r="E95" s="93"/>
      <c r="F95" s="11"/>
      <c r="G95" s="11"/>
      <c r="H95" s="11"/>
      <c r="I95" s="11"/>
      <c r="J95" s="11"/>
      <c r="K95" s="11"/>
      <c r="L95" s="109"/>
      <c r="M95" s="109"/>
      <c r="N95" s="109"/>
      <c r="P95" s="111"/>
    </row>
    <row r="96" spans="1:16" ht="22.5" customHeight="1">
      <c r="A96" s="40"/>
      <c r="B96" s="108"/>
      <c r="C96" s="108"/>
      <c r="E96" s="93"/>
    </row>
    <row r="117" spans="7:7" ht="22.5" customHeight="1">
      <c r="G117" s="5">
        <f>SUM(G110:G116)</f>
        <v>0</v>
      </c>
    </row>
  </sheetData>
  <mergeCells count="6">
    <mergeCell ref="L7:N7"/>
    <mergeCell ref="A4:N4"/>
    <mergeCell ref="L55:N55"/>
    <mergeCell ref="A52:N52"/>
    <mergeCell ref="H7:J7"/>
    <mergeCell ref="H55:J55"/>
  </mergeCells>
  <phoneticPr fontId="4" type="noConversion"/>
  <printOptions horizontalCentered="1"/>
  <pageMargins left="0.54" right="0.38" top="0.74803149606299202" bottom="0.74803149606299202" header="0" footer="0.35433070866141703"/>
  <pageSetup paperSize="9" scale="72" firstPageNumber="4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64"/>
  <sheetViews>
    <sheetView showGridLines="0" view="pageBreakPreview" topLeftCell="A16" zoomScale="70" zoomScaleNormal="70" zoomScaleSheetLayoutView="70" zoomScalePageLayoutView="70" workbookViewId="0">
      <selection activeCell="D91" sqref="D91"/>
    </sheetView>
  </sheetViews>
  <sheetFormatPr defaultColWidth="9.109375" defaultRowHeight="24" customHeight="1"/>
  <cols>
    <col min="1" max="3" width="2.5546875" style="13" customWidth="1"/>
    <col min="4" max="4" width="41" style="13" customWidth="1"/>
    <col min="5" max="5" width="2.44140625" style="13" hidden="1" customWidth="1"/>
    <col min="6" max="6" width="8.5546875" style="13" customWidth="1"/>
    <col min="7" max="7" width="2.44140625" style="13" customWidth="1"/>
    <col min="8" max="8" width="17.109375" style="13" customWidth="1"/>
    <col min="9" max="9" width="1.44140625" style="13" customWidth="1"/>
    <col min="10" max="10" width="17.109375" style="13" customWidth="1"/>
    <col min="11" max="11" width="1.44140625" style="13" hidden="1" customWidth="1"/>
    <col min="12" max="12" width="18.44140625" style="13" hidden="1" customWidth="1"/>
    <col min="13" max="13" width="1.44140625" style="13" customWidth="1"/>
    <col min="14" max="14" width="17.109375" style="13" customWidth="1"/>
    <col min="15" max="15" width="1.44140625" style="13" customWidth="1"/>
    <col min="16" max="16" width="17.109375" style="13" customWidth="1"/>
    <col min="17" max="17" width="1.44140625" style="13" customWidth="1"/>
    <col min="18" max="18" width="17.109375" style="13" customWidth="1"/>
    <col min="19" max="19" width="1.44140625" style="13" customWidth="1"/>
    <col min="20" max="20" width="17.109375" style="13" customWidth="1"/>
    <col min="21" max="21" width="1.44140625" style="13" customWidth="1"/>
    <col min="22" max="22" width="17.109375" style="13" customWidth="1"/>
    <col min="23" max="23" width="0.109375" style="13" customWidth="1"/>
    <col min="24" max="24" width="14.109375" style="13" bestFit="1" customWidth="1"/>
    <col min="25" max="25" width="9.88671875" style="13" bestFit="1" customWidth="1"/>
    <col min="26" max="16384" width="9.109375" style="13"/>
  </cols>
  <sheetData>
    <row r="1" spans="1:32" ht="24" customHeight="1">
      <c r="A1" s="3" t="s">
        <v>79</v>
      </c>
      <c r="B1" s="3"/>
      <c r="V1" s="29" t="s">
        <v>95</v>
      </c>
    </row>
    <row r="2" spans="1:32" ht="24" customHeight="1">
      <c r="A2" s="21" t="s">
        <v>32</v>
      </c>
      <c r="B2" s="21"/>
      <c r="V2" s="29" t="s">
        <v>96</v>
      </c>
    </row>
    <row r="3" spans="1:32" s="5" customFormat="1" ht="24" customHeight="1">
      <c r="A3" s="21" t="s">
        <v>142</v>
      </c>
      <c r="B3" s="2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7"/>
      <c r="AB3" s="7"/>
      <c r="AC3" s="7"/>
      <c r="AD3" s="7"/>
      <c r="AE3" s="7"/>
      <c r="AF3" s="7"/>
    </row>
    <row r="4" spans="1:32" ht="4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32" ht="1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  <c r="X5" s="22"/>
      <c r="Y5" s="22"/>
      <c r="Z5" s="22"/>
    </row>
    <row r="6" spans="1:32" ht="4.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2"/>
      <c r="Y6" s="22"/>
      <c r="Z6" s="22"/>
    </row>
    <row r="7" spans="1:32" ht="24" customHeight="1">
      <c r="A7" s="21"/>
      <c r="B7" s="21"/>
      <c r="C7" s="21"/>
      <c r="D7" s="21"/>
      <c r="E7" s="21"/>
      <c r="F7" s="21"/>
      <c r="G7" s="21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31" t="s">
        <v>133</v>
      </c>
      <c r="W7" s="22"/>
      <c r="X7" s="22"/>
      <c r="Y7" s="22"/>
      <c r="Z7" s="22"/>
    </row>
    <row r="8" spans="1:32" ht="24" customHeight="1">
      <c r="A8" s="15"/>
      <c r="B8" s="15"/>
      <c r="C8" s="15"/>
      <c r="D8" s="15"/>
      <c r="E8" s="15"/>
      <c r="F8" s="23"/>
      <c r="G8" s="23"/>
      <c r="H8" s="164" t="s">
        <v>80</v>
      </c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32" ht="24" customHeight="1">
      <c r="A9" s="16"/>
      <c r="B9" s="16"/>
      <c r="C9" s="16"/>
      <c r="D9" s="16"/>
      <c r="E9" s="16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165" t="s">
        <v>56</v>
      </c>
      <c r="S9" s="165"/>
      <c r="T9" s="165"/>
      <c r="U9" s="24"/>
      <c r="V9" s="24"/>
    </row>
    <row r="10" spans="1:32" ht="24" customHeight="1">
      <c r="A10" s="16"/>
      <c r="B10" s="16"/>
      <c r="C10" s="16"/>
      <c r="D10" s="16"/>
      <c r="E10" s="16"/>
      <c r="F10" s="24"/>
      <c r="G10" s="24"/>
      <c r="H10" s="24"/>
      <c r="I10" s="24"/>
      <c r="J10" s="24"/>
      <c r="K10" s="24"/>
      <c r="L10" s="24"/>
      <c r="M10" s="24"/>
      <c r="N10" s="165" t="s">
        <v>18</v>
      </c>
      <c r="O10" s="165"/>
      <c r="P10" s="165"/>
      <c r="Q10" s="24"/>
      <c r="R10" s="25" t="s">
        <v>130</v>
      </c>
      <c r="S10" s="24"/>
      <c r="T10" s="24" t="s">
        <v>33</v>
      </c>
      <c r="U10" s="24"/>
      <c r="V10" s="24"/>
    </row>
    <row r="11" spans="1:32" ht="24" customHeight="1">
      <c r="A11" s="16"/>
      <c r="B11" s="16"/>
      <c r="C11" s="16"/>
      <c r="D11" s="16"/>
      <c r="E11" s="16"/>
      <c r="F11" s="24"/>
      <c r="G11" s="24"/>
      <c r="H11" s="24" t="s">
        <v>42</v>
      </c>
      <c r="I11" s="24"/>
      <c r="J11" s="24" t="s">
        <v>180</v>
      </c>
      <c r="K11" s="24"/>
      <c r="L11" s="24"/>
      <c r="M11" s="24"/>
      <c r="N11" s="24" t="s">
        <v>155</v>
      </c>
      <c r="O11" s="24"/>
      <c r="P11" s="24" t="s">
        <v>43</v>
      </c>
      <c r="Q11" s="24"/>
      <c r="R11" s="24" t="s">
        <v>66</v>
      </c>
      <c r="S11" s="24"/>
      <c r="T11" s="24" t="s">
        <v>58</v>
      </c>
      <c r="U11" s="24"/>
      <c r="V11" s="24"/>
    </row>
    <row r="12" spans="1:32" ht="24" customHeight="1">
      <c r="A12" s="16"/>
      <c r="B12" s="16"/>
      <c r="C12" s="16"/>
      <c r="D12" s="16"/>
      <c r="E12" s="16"/>
      <c r="F12" s="25" t="s">
        <v>0</v>
      </c>
      <c r="G12" s="24"/>
      <c r="H12" s="25" t="s">
        <v>31</v>
      </c>
      <c r="I12" s="24"/>
      <c r="J12" s="25" t="s">
        <v>48</v>
      </c>
      <c r="K12" s="24"/>
      <c r="L12" s="25" t="s">
        <v>73</v>
      </c>
      <c r="M12" s="24"/>
      <c r="N12" s="26" t="s">
        <v>45</v>
      </c>
      <c r="O12" s="27"/>
      <c r="P12" s="28" t="s">
        <v>65</v>
      </c>
      <c r="Q12" s="2"/>
      <c r="R12" s="28" t="s">
        <v>67</v>
      </c>
      <c r="S12" s="2"/>
      <c r="T12" s="28" t="s">
        <v>57</v>
      </c>
      <c r="U12" s="24"/>
      <c r="V12" s="25" t="s">
        <v>33</v>
      </c>
    </row>
    <row r="13" spans="1:32" ht="24" customHeight="1">
      <c r="A13" s="17" t="s">
        <v>190</v>
      </c>
      <c r="B13" s="17"/>
      <c r="C13" s="16"/>
      <c r="D13" s="16"/>
      <c r="E13" s="16"/>
      <c r="F13" s="24"/>
      <c r="G13" s="24"/>
      <c r="H13" s="18">
        <v>329341</v>
      </c>
      <c r="I13" s="18"/>
      <c r="J13" s="18">
        <v>601187</v>
      </c>
      <c r="K13" s="18"/>
      <c r="L13" s="18">
        <v>0</v>
      </c>
      <c r="M13" s="18"/>
      <c r="N13" s="19">
        <v>7056</v>
      </c>
      <c r="O13" s="19"/>
      <c r="P13" s="4">
        <v>-1148130</v>
      </c>
      <c r="Q13" s="4"/>
      <c r="R13" s="4">
        <v>224632</v>
      </c>
      <c r="S13" s="4"/>
      <c r="T13" s="4">
        <f>R13</f>
        <v>224632</v>
      </c>
      <c r="U13" s="18"/>
      <c r="V13" s="18">
        <f>SUM(H13:P13,T13)</f>
        <v>14086</v>
      </c>
    </row>
    <row r="14" spans="1:32" ht="24" customHeight="1">
      <c r="A14" s="8" t="s">
        <v>144</v>
      </c>
      <c r="B14" s="16"/>
      <c r="C14" s="16"/>
      <c r="D14" s="16"/>
      <c r="E14" s="16"/>
      <c r="F14" s="24"/>
      <c r="G14" s="24"/>
      <c r="H14" s="37">
        <v>0</v>
      </c>
      <c r="I14" s="16"/>
      <c r="J14" s="37">
        <v>0</v>
      </c>
      <c r="K14" s="16"/>
      <c r="L14" s="16"/>
      <c r="M14" s="16"/>
      <c r="N14" s="37">
        <v>0</v>
      </c>
      <c r="O14" s="36"/>
      <c r="P14" s="124">
        <v>69078</v>
      </c>
      <c r="Q14" s="37"/>
      <c r="R14" s="37">
        <v>0</v>
      </c>
      <c r="S14" s="37"/>
      <c r="T14" s="4">
        <f>R14</f>
        <v>0</v>
      </c>
      <c r="U14" s="24"/>
      <c r="V14" s="18">
        <f>SUM(H14:P14,T14)</f>
        <v>69078</v>
      </c>
    </row>
    <row r="15" spans="1:32" ht="24" customHeight="1">
      <c r="A15" s="17" t="s">
        <v>145</v>
      </c>
      <c r="B15" s="16"/>
      <c r="C15" s="16"/>
      <c r="D15" s="16"/>
      <c r="E15" s="16"/>
      <c r="F15" s="24"/>
      <c r="G15" s="24"/>
      <c r="H15" s="112">
        <f>SUM(H13:H14)</f>
        <v>329341</v>
      </c>
      <c r="I15" s="16"/>
      <c r="J15" s="112">
        <f>SUM(J13:J14)</f>
        <v>601187</v>
      </c>
      <c r="K15" s="16"/>
      <c r="L15" s="16"/>
      <c r="M15" s="16"/>
      <c r="N15" s="112">
        <f>SUM(N13:N14)</f>
        <v>7056</v>
      </c>
      <c r="O15" s="36"/>
      <c r="P15" s="112">
        <f>SUM(P13:P14)</f>
        <v>-1079052</v>
      </c>
      <c r="Q15" s="37"/>
      <c r="R15" s="112">
        <f>SUM(R13:R14)</f>
        <v>224632</v>
      </c>
      <c r="S15" s="37"/>
      <c r="T15" s="123">
        <f>R15</f>
        <v>224632</v>
      </c>
      <c r="U15" s="18"/>
      <c r="V15" s="112">
        <f>SUM(V13:V14)</f>
        <v>83164</v>
      </c>
    </row>
    <row r="16" spans="1:32" ht="24" customHeight="1">
      <c r="A16" s="17" t="s">
        <v>108</v>
      </c>
      <c r="B16" s="17"/>
      <c r="C16" s="17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19"/>
      <c r="O16" s="19"/>
      <c r="P16" s="4"/>
      <c r="Q16" s="4"/>
      <c r="R16" s="4"/>
      <c r="S16" s="4"/>
      <c r="T16" s="4"/>
      <c r="U16" s="18"/>
      <c r="V16" s="18"/>
    </row>
    <row r="17" spans="1:25" ht="24" customHeight="1">
      <c r="A17" s="1" t="s">
        <v>109</v>
      </c>
      <c r="B17" s="17"/>
      <c r="C17" s="17"/>
      <c r="D17" s="16"/>
      <c r="E17" s="16"/>
      <c r="F17" s="16">
        <v>15</v>
      </c>
      <c r="G17" s="16"/>
      <c r="H17" s="18">
        <v>184490</v>
      </c>
      <c r="I17" s="18"/>
      <c r="J17" s="18">
        <v>-13712</v>
      </c>
      <c r="K17" s="18"/>
      <c r="L17" s="18"/>
      <c r="M17" s="18"/>
      <c r="N17" s="19">
        <v>0</v>
      </c>
      <c r="O17" s="19"/>
      <c r="P17" s="19">
        <v>0</v>
      </c>
      <c r="Q17" s="4"/>
      <c r="R17" s="19">
        <v>0</v>
      </c>
      <c r="S17" s="4"/>
      <c r="T17" s="18">
        <f t="shared" ref="T17:T18" si="0">R17</f>
        <v>0</v>
      </c>
      <c r="U17" s="18"/>
      <c r="V17" s="18">
        <f t="shared" ref="V17" si="1">SUM(H17:P17,T17)</f>
        <v>170778</v>
      </c>
    </row>
    <row r="18" spans="1:25" ht="24" customHeight="1">
      <c r="A18" s="8" t="s">
        <v>125</v>
      </c>
      <c r="C18" s="8"/>
      <c r="D18" s="8"/>
      <c r="E18" s="8"/>
      <c r="F18" s="8"/>
      <c r="G18" s="8"/>
      <c r="H18" s="19">
        <v>0</v>
      </c>
      <c r="I18" s="18"/>
      <c r="J18" s="19">
        <v>0</v>
      </c>
      <c r="K18" s="18"/>
      <c r="L18" s="18">
        <v>0</v>
      </c>
      <c r="M18" s="18"/>
      <c r="N18" s="19">
        <v>0</v>
      </c>
      <c r="O18" s="19"/>
      <c r="P18" s="4">
        <f>+PL!H77</f>
        <v>-149821</v>
      </c>
      <c r="Q18" s="4"/>
      <c r="R18" s="19">
        <v>0</v>
      </c>
      <c r="S18" s="4"/>
      <c r="T18" s="18">
        <f t="shared" si="0"/>
        <v>0</v>
      </c>
      <c r="U18" s="9"/>
      <c r="V18" s="18">
        <f>SUM(H18:P18,T18)</f>
        <v>-149821</v>
      </c>
      <c r="X18" s="118"/>
      <c r="Y18" s="30"/>
    </row>
    <row r="19" spans="1:25" ht="24" customHeight="1">
      <c r="A19" s="8" t="s">
        <v>126</v>
      </c>
      <c r="C19" s="8"/>
      <c r="D19" s="8"/>
      <c r="E19" s="8"/>
      <c r="F19" s="16">
        <v>17</v>
      </c>
      <c r="G19" s="8"/>
      <c r="H19" s="38">
        <v>0</v>
      </c>
      <c r="I19" s="18"/>
      <c r="J19" s="38">
        <v>0</v>
      </c>
      <c r="K19" s="18"/>
      <c r="L19" s="18">
        <v>0</v>
      </c>
      <c r="M19" s="18"/>
      <c r="N19" s="38">
        <v>0</v>
      </c>
      <c r="O19" s="19"/>
      <c r="P19" s="119">
        <v>1795</v>
      </c>
      <c r="Q19" s="4"/>
      <c r="R19" s="119">
        <f>-P19</f>
        <v>-1795</v>
      </c>
      <c r="S19" s="4"/>
      <c r="T19" s="38">
        <f>R19</f>
        <v>-1795</v>
      </c>
      <c r="U19" s="9"/>
      <c r="V19" s="12">
        <f>SUM(H19:Q19,T19)</f>
        <v>0</v>
      </c>
    </row>
    <row r="20" spans="1:25" ht="24" customHeight="1" thickBot="1">
      <c r="A20" s="17" t="s">
        <v>143</v>
      </c>
      <c r="B20" s="17"/>
      <c r="C20" s="17"/>
      <c r="D20" s="16"/>
      <c r="E20" s="16"/>
      <c r="F20" s="16"/>
      <c r="G20" s="16"/>
      <c r="H20" s="20">
        <f>SUM(H15:H18,H19:H19)</f>
        <v>513831</v>
      </c>
      <c r="I20" s="9"/>
      <c r="J20" s="20">
        <f>SUM(J15:J18,J19:J19)</f>
        <v>587475</v>
      </c>
      <c r="K20" s="9"/>
      <c r="L20" s="20" t="e">
        <f>SUM(#REF!,L19:L19)</f>
        <v>#REF!</v>
      </c>
      <c r="M20" s="9"/>
      <c r="N20" s="20">
        <f>SUM(N15:N18,N19:N19)</f>
        <v>7056</v>
      </c>
      <c r="O20" s="9"/>
      <c r="P20" s="20">
        <f>SUM(P15:P18,P19:P19)</f>
        <v>-1227078</v>
      </c>
      <c r="Q20" s="9"/>
      <c r="R20" s="20">
        <f>SUM(R15:R18,R19:R19)</f>
        <v>222837</v>
      </c>
      <c r="S20" s="9"/>
      <c r="T20" s="20">
        <f>SUM(T15:T18,T19:T19)</f>
        <v>222837</v>
      </c>
      <c r="U20" s="9"/>
      <c r="V20" s="20">
        <f>SUM(V15:V18,V19:V19)</f>
        <v>104121</v>
      </c>
      <c r="X20" s="30">
        <f>V20-BS!G117</f>
        <v>0</v>
      </c>
    </row>
    <row r="21" spans="1:25" ht="24" customHeight="1" thickTop="1">
      <c r="X21" s="116"/>
    </row>
    <row r="22" spans="1:25" s="8" customFormat="1" ht="24" customHeight="1">
      <c r="A22" s="17" t="s">
        <v>192</v>
      </c>
      <c r="C22" s="17"/>
      <c r="D22" s="16"/>
      <c r="E22" s="16"/>
      <c r="F22" s="16"/>
      <c r="G22" s="16"/>
      <c r="H22" s="18">
        <v>203215</v>
      </c>
      <c r="I22" s="18"/>
      <c r="J22" s="18">
        <v>470845</v>
      </c>
      <c r="K22" s="18"/>
      <c r="L22" s="18"/>
      <c r="M22" s="18"/>
      <c r="N22" s="18">
        <v>7056</v>
      </c>
      <c r="O22" s="18"/>
      <c r="P22" s="18">
        <v>-810578</v>
      </c>
      <c r="Q22" s="18"/>
      <c r="R22" s="18">
        <v>170945</v>
      </c>
      <c r="S22" s="18"/>
      <c r="T22" s="18">
        <v>170945</v>
      </c>
      <c r="U22" s="18"/>
      <c r="V22" s="18">
        <f>SUM(H22:P22,T22)</f>
        <v>41483</v>
      </c>
      <c r="X22" s="117"/>
    </row>
    <row r="23" spans="1:25" s="8" customFormat="1" ht="24" customHeight="1">
      <c r="A23" s="17" t="s">
        <v>193</v>
      </c>
      <c r="C23" s="17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X23" s="117"/>
    </row>
    <row r="24" spans="1:25" s="8" customFormat="1" ht="24" customHeight="1">
      <c r="A24" s="17" t="s">
        <v>108</v>
      </c>
      <c r="B24" s="17"/>
      <c r="C24" s="17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5" s="8" customFormat="1" ht="24" customHeight="1">
      <c r="A25" s="8" t="s">
        <v>120</v>
      </c>
      <c r="C25" s="17"/>
      <c r="D25" s="16"/>
      <c r="E25" s="16"/>
      <c r="F25" s="16"/>
      <c r="G25" s="16"/>
      <c r="H25" s="18">
        <v>38592</v>
      </c>
      <c r="I25" s="18"/>
      <c r="J25" s="18">
        <v>69617</v>
      </c>
      <c r="K25" s="18"/>
      <c r="L25" s="18">
        <v>0</v>
      </c>
      <c r="M25" s="18"/>
      <c r="N25" s="18">
        <v>0</v>
      </c>
      <c r="O25" s="18"/>
      <c r="P25" s="18">
        <v>0</v>
      </c>
      <c r="Q25" s="18"/>
      <c r="R25" s="18">
        <v>0</v>
      </c>
      <c r="S25" s="18"/>
      <c r="T25" s="18">
        <v>0</v>
      </c>
      <c r="U25" s="18"/>
      <c r="V25" s="18">
        <f>SUM(H25:P25,T25)</f>
        <v>108209</v>
      </c>
    </row>
    <row r="26" spans="1:25" s="8" customFormat="1" ht="24" customHeight="1">
      <c r="A26" s="8" t="s">
        <v>109</v>
      </c>
      <c r="C26" s="17"/>
      <c r="D26" s="16"/>
      <c r="E26" s="16"/>
      <c r="F26" s="16"/>
      <c r="G26" s="16"/>
      <c r="H26" s="18">
        <v>29258</v>
      </c>
      <c r="I26" s="18"/>
      <c r="J26" s="18">
        <v>25852</v>
      </c>
      <c r="K26" s="18"/>
      <c r="L26" s="18">
        <v>0</v>
      </c>
      <c r="M26" s="18"/>
      <c r="N26" s="18">
        <v>0</v>
      </c>
      <c r="O26" s="18"/>
      <c r="P26" s="18">
        <v>0</v>
      </c>
      <c r="Q26" s="18"/>
      <c r="R26" s="18">
        <v>0</v>
      </c>
      <c r="S26" s="18"/>
      <c r="T26" s="18">
        <v>0</v>
      </c>
      <c r="U26" s="18"/>
      <c r="V26" s="18">
        <f>SUM(H26:P26,T26)</f>
        <v>55110</v>
      </c>
    </row>
    <row r="27" spans="1:25" s="8" customFormat="1" ht="24" customHeight="1">
      <c r="A27" s="8" t="s">
        <v>156</v>
      </c>
      <c r="C27" s="17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s="8" customFormat="1" ht="24" customHeight="1">
      <c r="A28" s="8" t="s">
        <v>157</v>
      </c>
      <c r="C28" s="17"/>
      <c r="D28" s="16"/>
      <c r="E28" s="16"/>
      <c r="F28" s="16"/>
      <c r="G28" s="16"/>
      <c r="H28" s="18">
        <v>37</v>
      </c>
      <c r="I28" s="18"/>
      <c r="J28" s="18">
        <v>0</v>
      </c>
      <c r="K28" s="18"/>
      <c r="L28" s="18">
        <v>0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8">
        <v>0</v>
      </c>
      <c r="U28" s="18"/>
      <c r="V28" s="18">
        <f>SUM(H28:P28,T28)</f>
        <v>37</v>
      </c>
    </row>
    <row r="29" spans="1:25" s="8" customFormat="1" ht="24" customHeight="1">
      <c r="A29" s="8" t="s">
        <v>196</v>
      </c>
      <c r="H29" s="18">
        <v>0</v>
      </c>
      <c r="I29" s="18"/>
      <c r="J29" s="18">
        <v>0</v>
      </c>
      <c r="K29" s="18"/>
      <c r="L29" s="18">
        <v>0</v>
      </c>
      <c r="M29" s="18"/>
      <c r="N29" s="18">
        <v>0</v>
      </c>
      <c r="O29" s="18"/>
      <c r="P29" s="18">
        <f>PL!J77</f>
        <v>26733</v>
      </c>
      <c r="Q29" s="18"/>
      <c r="R29" s="18">
        <v>0</v>
      </c>
      <c r="S29" s="18"/>
      <c r="T29" s="18">
        <f>R29</f>
        <v>0</v>
      </c>
      <c r="U29" s="18"/>
      <c r="V29" s="18">
        <f>SUM(H29:P29,T29)</f>
        <v>26733</v>
      </c>
    </row>
    <row r="30" spans="1:25" s="8" customFormat="1" ht="24" customHeight="1">
      <c r="A30" s="8" t="s">
        <v>158</v>
      </c>
      <c r="H30" s="18">
        <v>0</v>
      </c>
      <c r="I30" s="18"/>
      <c r="J30" s="18">
        <v>0</v>
      </c>
      <c r="K30" s="18"/>
      <c r="L30" s="18"/>
      <c r="M30" s="18"/>
      <c r="N30" s="18">
        <v>0</v>
      </c>
      <c r="O30" s="18"/>
      <c r="P30" s="18">
        <v>0</v>
      </c>
      <c r="Q30" s="18"/>
      <c r="R30" s="18">
        <v>122346</v>
      </c>
      <c r="S30" s="18"/>
      <c r="T30" s="18">
        <v>122346</v>
      </c>
      <c r="U30" s="18"/>
      <c r="V30" s="18">
        <f>SUM(H30:P30,T30)</f>
        <v>122346</v>
      </c>
    </row>
    <row r="31" spans="1:25" s="8" customFormat="1" ht="24" customHeight="1">
      <c r="A31" s="8" t="s">
        <v>126</v>
      </c>
      <c r="H31" s="38">
        <v>0</v>
      </c>
      <c r="I31" s="18">
        <v>0</v>
      </c>
      <c r="J31" s="38">
        <v>0</v>
      </c>
      <c r="K31" s="18"/>
      <c r="L31" s="18">
        <v>0</v>
      </c>
      <c r="M31" s="18"/>
      <c r="N31" s="38">
        <v>0</v>
      </c>
      <c r="O31" s="18"/>
      <c r="P31" s="38">
        <v>1859</v>
      </c>
      <c r="Q31" s="18"/>
      <c r="R31" s="38">
        <v>-1859</v>
      </c>
      <c r="S31" s="18"/>
      <c r="T31" s="38">
        <f>R31</f>
        <v>-1859</v>
      </c>
      <c r="U31" s="18"/>
      <c r="V31" s="38">
        <f>SUM(H31:P31,T31)</f>
        <v>0</v>
      </c>
    </row>
    <row r="32" spans="1:25" s="8" customFormat="1" ht="24" customHeight="1" thickBot="1">
      <c r="A32" s="17" t="s">
        <v>194</v>
      </c>
      <c r="B32" s="17"/>
      <c r="C32" s="17"/>
      <c r="D32" s="16"/>
      <c r="E32" s="16"/>
      <c r="F32" s="16"/>
      <c r="G32" s="16"/>
      <c r="H32" s="20">
        <f>SUM(H22:H29,H31:H31)</f>
        <v>271102</v>
      </c>
      <c r="I32" s="9"/>
      <c r="J32" s="20">
        <f>SUM(J22:J29,J31:J31)</f>
        <v>566314</v>
      </c>
      <c r="K32" s="9"/>
      <c r="L32" s="20">
        <f>SUM(L22:L29,L31:L31)</f>
        <v>0</v>
      </c>
      <c r="M32" s="9"/>
      <c r="N32" s="20">
        <f>SUM(N22:N29,N31:N31)</f>
        <v>7056</v>
      </c>
      <c r="P32" s="20">
        <f>SUM(P22:P29,P31:P31)</f>
        <v>-781986</v>
      </c>
      <c r="Q32" s="9"/>
      <c r="R32" s="20">
        <f>SUM(R22:R29,R30:R31)</f>
        <v>291432</v>
      </c>
      <c r="S32" s="9"/>
      <c r="T32" s="20">
        <f>SUM(T22:T29,T30:T31)</f>
        <v>291432</v>
      </c>
      <c r="U32" s="9"/>
      <c r="V32" s="20">
        <f>SUM(V22:V29,V30:V31)</f>
        <v>353918</v>
      </c>
    </row>
    <row r="33" ht="24" customHeight="1" thickTop="1"/>
    <row r="64" spans="7:7" ht="24" customHeight="1">
      <c r="G64" s="13">
        <f>SUM(G57:G63)</f>
        <v>0</v>
      </c>
    </row>
  </sheetData>
  <mergeCells count="3">
    <mergeCell ref="H8:V8"/>
    <mergeCell ref="R9:T9"/>
    <mergeCell ref="N10:P10"/>
  </mergeCells>
  <printOptions horizontalCentered="1"/>
  <pageMargins left="0.78740157480314998" right="0.55118110236220497" top="0.74803149606299202" bottom="0.40748031499999998" header="0.31496062992126" footer="0.48"/>
  <pageSetup paperSize="9" scale="70" firstPageNumber="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F67"/>
  <sheetViews>
    <sheetView showGridLines="0" view="pageBreakPreview" topLeftCell="A10" zoomScaleNormal="100" zoomScaleSheetLayoutView="100" workbookViewId="0">
      <selection activeCell="J11" sqref="J11"/>
    </sheetView>
  </sheetViews>
  <sheetFormatPr defaultColWidth="9.109375" defaultRowHeight="24" customHeight="1"/>
  <cols>
    <col min="1" max="3" width="2.5546875" style="13" customWidth="1"/>
    <col min="4" max="4" width="33.88671875" style="13" customWidth="1"/>
    <col min="5" max="5" width="2.44140625" style="13" hidden="1" customWidth="1"/>
    <col min="6" max="6" width="8.5546875" style="13" customWidth="1"/>
    <col min="7" max="7" width="2.44140625" style="13" customWidth="1"/>
    <col min="8" max="8" width="15.44140625" style="13" customWidth="1"/>
    <col min="9" max="9" width="1.44140625" style="13" customWidth="1"/>
    <col min="10" max="10" width="16.5546875" style="13" customWidth="1"/>
    <col min="11" max="11" width="1.44140625" style="13" hidden="1" customWidth="1"/>
    <col min="12" max="12" width="18.44140625" style="13" hidden="1" customWidth="1"/>
    <col min="13" max="13" width="1.44140625" style="13" customWidth="1"/>
    <col min="14" max="14" width="15.44140625" style="13" customWidth="1"/>
    <col min="15" max="15" width="1.44140625" style="13" customWidth="1"/>
    <col min="16" max="16" width="15.44140625" style="13" customWidth="1"/>
    <col min="17" max="17" width="1.44140625" style="13" customWidth="1"/>
    <col min="18" max="18" width="20" style="13" customWidth="1"/>
    <col min="19" max="19" width="1.44140625" style="13" customWidth="1"/>
    <col min="20" max="20" width="15.44140625" style="13" customWidth="1"/>
    <col min="21" max="21" width="1.44140625" style="13" customWidth="1"/>
    <col min="22" max="22" width="15.44140625" style="13" customWidth="1"/>
    <col min="23" max="24" width="9.109375" style="13"/>
    <col min="25" max="25" width="9.88671875" style="13" bestFit="1" customWidth="1"/>
    <col min="26" max="16384" width="9.109375" style="13"/>
  </cols>
  <sheetData>
    <row r="1" spans="1:32" ht="24" customHeight="1">
      <c r="A1" s="3" t="s">
        <v>79</v>
      </c>
      <c r="B1" s="3"/>
      <c r="V1" s="29" t="s">
        <v>95</v>
      </c>
    </row>
    <row r="2" spans="1:32" ht="24" customHeight="1">
      <c r="A2" s="21" t="s">
        <v>32</v>
      </c>
      <c r="B2" s="21"/>
      <c r="V2" s="29" t="s">
        <v>96</v>
      </c>
    </row>
    <row r="3" spans="1:32" s="5" customFormat="1" ht="24" customHeight="1">
      <c r="A3" s="21" t="s">
        <v>142</v>
      </c>
      <c r="B3" s="2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7"/>
      <c r="AB3" s="7"/>
      <c r="AC3" s="7"/>
      <c r="AD3" s="7"/>
      <c r="AE3" s="7"/>
      <c r="AF3" s="7"/>
    </row>
    <row r="4" spans="1:32" ht="4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32" ht="1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  <c r="X5" s="22"/>
      <c r="Y5" s="22"/>
      <c r="Z5" s="22"/>
    </row>
    <row r="6" spans="1:32" ht="4.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2"/>
      <c r="Y6" s="22"/>
      <c r="Z6" s="22"/>
    </row>
    <row r="7" spans="1:32" ht="24" customHeight="1">
      <c r="A7" s="21"/>
      <c r="B7" s="21"/>
      <c r="C7" s="21"/>
      <c r="D7" s="21"/>
      <c r="E7" s="21"/>
      <c r="F7" s="21"/>
      <c r="G7" s="21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31" t="s">
        <v>133</v>
      </c>
      <c r="W7" s="22"/>
      <c r="X7" s="22"/>
      <c r="Y7" s="22"/>
      <c r="Z7" s="22"/>
    </row>
    <row r="8" spans="1:32" ht="24" customHeight="1">
      <c r="A8" s="15"/>
      <c r="B8" s="15"/>
      <c r="C8" s="15"/>
      <c r="D8" s="15"/>
      <c r="E8" s="15"/>
      <c r="F8" s="23"/>
      <c r="G8" s="23"/>
      <c r="H8" s="164" t="s">
        <v>80</v>
      </c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32" ht="24" customHeight="1">
      <c r="A9" s="16"/>
      <c r="B9" s="16"/>
      <c r="C9" s="16"/>
      <c r="D9" s="16"/>
      <c r="E9" s="16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165" t="s">
        <v>56</v>
      </c>
      <c r="S9" s="165"/>
      <c r="T9" s="165"/>
      <c r="U9" s="24"/>
      <c r="V9" s="24"/>
    </row>
    <row r="10" spans="1:32" ht="24" customHeight="1">
      <c r="A10" s="16"/>
      <c r="B10" s="16"/>
      <c r="C10" s="16"/>
      <c r="D10" s="16"/>
      <c r="E10" s="16"/>
      <c r="F10" s="24"/>
      <c r="G10" s="24"/>
      <c r="H10" s="24"/>
      <c r="I10" s="24"/>
      <c r="J10" s="24"/>
      <c r="K10" s="24"/>
      <c r="L10" s="24"/>
      <c r="M10" s="24"/>
      <c r="N10" s="165" t="s">
        <v>18</v>
      </c>
      <c r="O10" s="165"/>
      <c r="P10" s="165"/>
      <c r="Q10" s="24"/>
      <c r="R10" s="25" t="s">
        <v>130</v>
      </c>
      <c r="S10" s="24"/>
      <c r="T10" s="24" t="s">
        <v>33</v>
      </c>
      <c r="U10" s="24"/>
      <c r="V10" s="24"/>
    </row>
    <row r="11" spans="1:32" ht="24" customHeight="1">
      <c r="A11" s="16"/>
      <c r="B11" s="16"/>
      <c r="C11" s="16"/>
      <c r="D11" s="16"/>
      <c r="E11" s="16"/>
      <c r="F11" s="24"/>
      <c r="G11" s="24"/>
      <c r="H11" s="24" t="s">
        <v>42</v>
      </c>
      <c r="I11" s="24"/>
      <c r="J11" s="24" t="s">
        <v>47</v>
      </c>
      <c r="K11" s="24"/>
      <c r="L11" s="24"/>
      <c r="M11" s="24"/>
      <c r="N11" s="24" t="s">
        <v>44</v>
      </c>
      <c r="O11" s="24"/>
      <c r="P11" s="24" t="s">
        <v>43</v>
      </c>
      <c r="Q11" s="24"/>
      <c r="R11" s="24" t="s">
        <v>66</v>
      </c>
      <c r="S11" s="24"/>
      <c r="T11" s="24" t="s">
        <v>58</v>
      </c>
      <c r="U11" s="24"/>
      <c r="V11" s="24"/>
    </row>
    <row r="12" spans="1:32" ht="24" customHeight="1">
      <c r="A12" s="16"/>
      <c r="B12" s="16"/>
      <c r="C12" s="16"/>
      <c r="D12" s="16"/>
      <c r="E12" s="16"/>
      <c r="F12" s="25" t="s">
        <v>0</v>
      </c>
      <c r="G12" s="24"/>
      <c r="H12" s="25" t="s">
        <v>31</v>
      </c>
      <c r="I12" s="24"/>
      <c r="J12" s="25" t="s">
        <v>48</v>
      </c>
      <c r="K12" s="24"/>
      <c r="L12" s="25" t="s">
        <v>73</v>
      </c>
      <c r="M12" s="24"/>
      <c r="N12" s="26" t="s">
        <v>45</v>
      </c>
      <c r="O12" s="27"/>
      <c r="P12" s="28" t="s">
        <v>65</v>
      </c>
      <c r="Q12" s="2"/>
      <c r="R12" s="28" t="s">
        <v>67</v>
      </c>
      <c r="S12" s="2"/>
      <c r="T12" s="28" t="s">
        <v>57</v>
      </c>
      <c r="U12" s="24"/>
      <c r="V12" s="25" t="s">
        <v>33</v>
      </c>
    </row>
    <row r="13" spans="1:32" ht="24" customHeight="1">
      <c r="A13" s="17" t="s">
        <v>78</v>
      </c>
      <c r="B13" s="16"/>
      <c r="C13" s="16"/>
      <c r="D13" s="16"/>
      <c r="E13" s="16"/>
      <c r="F13" s="24"/>
      <c r="G13" s="24"/>
      <c r="H13" s="18">
        <v>329341</v>
      </c>
      <c r="I13" s="18"/>
      <c r="J13" s="18">
        <v>601187</v>
      </c>
      <c r="K13" s="18"/>
      <c r="L13" s="18">
        <v>0</v>
      </c>
      <c r="M13" s="18"/>
      <c r="N13" s="19">
        <v>7056</v>
      </c>
      <c r="O13" s="19"/>
      <c r="P13" s="4">
        <v>-1148130</v>
      </c>
      <c r="Q13" s="4"/>
      <c r="R13" s="4">
        <v>224632</v>
      </c>
      <c r="S13" s="4"/>
      <c r="T13" s="4">
        <f>R13</f>
        <v>224632</v>
      </c>
      <c r="U13" s="18"/>
      <c r="V13" s="18">
        <f>SUM(H13:P13,T13)</f>
        <v>14086</v>
      </c>
    </row>
    <row r="14" spans="1:32" ht="24" customHeight="1">
      <c r="A14" s="17" t="s">
        <v>108</v>
      </c>
      <c r="B14" s="17"/>
      <c r="C14" s="17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19"/>
      <c r="O14" s="19"/>
      <c r="P14" s="4"/>
      <c r="Q14" s="4"/>
      <c r="R14" s="4"/>
      <c r="S14" s="4"/>
      <c r="T14" s="4"/>
      <c r="U14" s="18"/>
      <c r="V14" s="18"/>
    </row>
    <row r="15" spans="1:32" ht="24" customHeight="1">
      <c r="A15" s="1" t="s">
        <v>109</v>
      </c>
      <c r="B15" s="17"/>
      <c r="C15" s="17"/>
      <c r="D15" s="16"/>
      <c r="E15" s="16"/>
      <c r="F15" s="16">
        <v>15</v>
      </c>
      <c r="G15" s="16"/>
      <c r="H15" s="35"/>
      <c r="I15" s="18"/>
      <c r="J15" s="35"/>
      <c r="K15" s="18"/>
      <c r="L15" s="18"/>
      <c r="M15" s="18"/>
      <c r="N15" s="33"/>
      <c r="O15" s="19"/>
      <c r="P15" s="34"/>
      <c r="Q15" s="4"/>
      <c r="R15" s="34"/>
      <c r="S15" s="4"/>
      <c r="T15" s="35">
        <f t="shared" ref="T15:T16" si="0">R15</f>
        <v>0</v>
      </c>
      <c r="U15" s="18"/>
      <c r="V15" s="18">
        <f t="shared" ref="V15:V16" si="1">SUM(H15:P15,T15)</f>
        <v>0</v>
      </c>
    </row>
    <row r="16" spans="1:32" ht="24" customHeight="1">
      <c r="A16" s="8" t="s">
        <v>125</v>
      </c>
      <c r="C16" s="8"/>
      <c r="D16" s="8"/>
      <c r="E16" s="8"/>
      <c r="F16" s="8"/>
      <c r="G16" s="8"/>
      <c r="H16" s="35"/>
      <c r="I16" s="18"/>
      <c r="J16" s="35"/>
      <c r="K16" s="18"/>
      <c r="L16" s="18">
        <v>0</v>
      </c>
      <c r="M16" s="18"/>
      <c r="N16" s="33"/>
      <c r="O16" s="19"/>
      <c r="P16" s="34">
        <f>+PL!H77</f>
        <v>-149821</v>
      </c>
      <c r="Q16" s="4"/>
      <c r="R16" s="34"/>
      <c r="S16" s="4"/>
      <c r="T16" s="35">
        <f t="shared" si="0"/>
        <v>0</v>
      </c>
      <c r="U16" s="9"/>
      <c r="V16" s="18">
        <f t="shared" si="1"/>
        <v>-149821</v>
      </c>
    </row>
    <row r="17" spans="1:24" ht="24" customHeight="1">
      <c r="A17" s="8" t="s">
        <v>126</v>
      </c>
      <c r="C17" s="8"/>
      <c r="D17" s="8"/>
      <c r="E17" s="8"/>
      <c r="F17" s="16">
        <v>17</v>
      </c>
      <c r="G17" s="8"/>
      <c r="H17" s="35"/>
      <c r="I17" s="18"/>
      <c r="J17" s="35"/>
      <c r="K17" s="18"/>
      <c r="L17" s="18">
        <v>0</v>
      </c>
      <c r="M17" s="18"/>
      <c r="N17" s="33"/>
      <c r="O17" s="19"/>
      <c r="P17" s="34"/>
      <c r="Q17" s="4"/>
      <c r="R17" s="34">
        <f>-P17</f>
        <v>0</v>
      </c>
      <c r="S17" s="4"/>
      <c r="T17" s="35">
        <f>R17</f>
        <v>0</v>
      </c>
      <c r="U17" s="9"/>
      <c r="V17" s="12">
        <f>SUM(H17:Q17,T17)</f>
        <v>0</v>
      </c>
    </row>
    <row r="18" spans="1:24" ht="24" customHeight="1" thickBot="1">
      <c r="A18" s="17" t="s">
        <v>143</v>
      </c>
      <c r="B18" s="17"/>
      <c r="C18" s="17"/>
      <c r="D18" s="16"/>
      <c r="E18" s="16"/>
      <c r="F18" s="16"/>
      <c r="G18" s="16"/>
      <c r="H18" s="20">
        <f>SUM(H13:H16,H17:H17)</f>
        <v>329341</v>
      </c>
      <c r="I18" s="9"/>
      <c r="J18" s="20">
        <f>SUM(J13:J16,J17:J17)</f>
        <v>601187</v>
      </c>
      <c r="K18" s="9"/>
      <c r="L18" s="20" t="e">
        <f>SUM(#REF!,L17:L17)</f>
        <v>#REF!</v>
      </c>
      <c r="M18" s="9"/>
      <c r="N18" s="20">
        <f>SUM(N13:N16,N17:N17)</f>
        <v>7056</v>
      </c>
      <c r="O18" s="9"/>
      <c r="P18" s="20">
        <f>SUM(P13:P16,P17:P17)</f>
        <v>-1297951</v>
      </c>
      <c r="Q18" s="9"/>
      <c r="R18" s="20">
        <f>SUM(R13:R16,R17:R17)</f>
        <v>224632</v>
      </c>
      <c r="S18" s="9"/>
      <c r="T18" s="20">
        <f>SUM(T13:T16,T17:T17)</f>
        <v>224632</v>
      </c>
      <c r="U18" s="9"/>
      <c r="V18" s="20">
        <f>SUM(V13:V16,V17:V17)</f>
        <v>-135735</v>
      </c>
      <c r="X18" s="30">
        <f>V18-BS!G117</f>
        <v>-239856</v>
      </c>
    </row>
    <row r="19" spans="1:24" ht="24" customHeight="1" thickTop="1"/>
    <row r="29" spans="1:24" ht="32.25" customHeight="1"/>
    <row r="30" spans="1:24" ht="24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4" s="8" customFormat="1" ht="24" customHeight="1"/>
    <row r="32" spans="1:24" s="8" customFormat="1" ht="24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s="8" customFormat="1" ht="24" customHeight="1">
      <c r="I33" s="16"/>
      <c r="K33" s="16"/>
      <c r="M33" s="16"/>
      <c r="U33" s="6"/>
      <c r="V33" s="6"/>
    </row>
    <row r="34" spans="1:22" s="8" customFormat="1" ht="24" customHeight="1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</row>
    <row r="35" spans="1:22" s="8" customFormat="1" ht="24" customHeight="1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</row>
    <row r="67" spans="7:7" ht="24" customHeight="1">
      <c r="G67" s="13">
        <f>SUM(G60:G66)</f>
        <v>0</v>
      </c>
    </row>
  </sheetData>
  <mergeCells count="5">
    <mergeCell ref="H8:V8"/>
    <mergeCell ref="R9:T9"/>
    <mergeCell ref="N10:P10"/>
    <mergeCell ref="A34:V34"/>
    <mergeCell ref="A35:V35"/>
  </mergeCells>
  <printOptions horizontalCentered="1"/>
  <pageMargins left="0.78740157480314965" right="0.55118110236220474" top="0.74803149606299213" bottom="0.15748031496062992" header="0.31496062992125984" footer="0.15748031496062992"/>
  <pageSetup paperSize="9" scale="77" firstPageNumber="5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67"/>
  <sheetViews>
    <sheetView showGridLines="0" view="pageBreakPreview" zoomScale="89" zoomScaleNormal="56" zoomScaleSheetLayoutView="89" zoomScalePageLayoutView="63" workbookViewId="0">
      <selection activeCell="D21" sqref="D21"/>
    </sheetView>
  </sheetViews>
  <sheetFormatPr defaultColWidth="9.109375" defaultRowHeight="24" customHeight="1"/>
  <cols>
    <col min="1" max="3" width="2.5546875" style="13" customWidth="1"/>
    <col min="4" max="4" width="34.44140625" style="13" customWidth="1"/>
    <col min="5" max="5" width="5.44140625" style="13" customWidth="1"/>
    <col min="6" max="6" width="8.5546875" style="13" customWidth="1"/>
    <col min="7" max="7" width="1.88671875" style="13" customWidth="1"/>
    <col min="8" max="8" width="16.88671875" style="13" customWidth="1"/>
    <col min="9" max="9" width="1.5546875" style="13" customWidth="1"/>
    <col min="10" max="10" width="16.88671875" style="13" customWidth="1"/>
    <col min="11" max="11" width="1.5546875" style="13" customWidth="1"/>
    <col min="12" max="12" width="16.88671875" style="13" customWidth="1"/>
    <col min="13" max="13" width="1.5546875" style="13" customWidth="1"/>
    <col min="14" max="14" width="16.88671875" style="13" customWidth="1"/>
    <col min="15" max="15" width="1.5546875" style="13" customWidth="1"/>
    <col min="16" max="16" width="16.88671875" style="13" customWidth="1"/>
    <col min="17" max="17" width="1.5546875" style="13" customWidth="1"/>
    <col min="18" max="18" width="16.88671875" style="13" customWidth="1"/>
    <col min="19" max="19" width="1.5546875" style="13" customWidth="1"/>
    <col min="20" max="20" width="16.88671875" style="13" customWidth="1"/>
    <col min="21" max="21" width="9.109375" style="13" hidden="1" customWidth="1"/>
    <col min="22" max="22" width="9.109375" style="13"/>
    <col min="23" max="23" width="9.88671875" style="13" bestFit="1" customWidth="1"/>
    <col min="24" max="16384" width="9.109375" style="13"/>
  </cols>
  <sheetData>
    <row r="1" spans="1:26" ht="24" customHeight="1">
      <c r="A1" s="3" t="s">
        <v>79</v>
      </c>
      <c r="T1" s="29" t="s">
        <v>95</v>
      </c>
    </row>
    <row r="2" spans="1:26" ht="24" customHeight="1">
      <c r="A2" s="21" t="s">
        <v>32</v>
      </c>
      <c r="T2" s="29" t="s">
        <v>96</v>
      </c>
    </row>
    <row r="3" spans="1:26" s="5" customFormat="1" ht="24" customHeight="1">
      <c r="A3" s="21" t="s">
        <v>142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7"/>
      <c r="V3" s="7"/>
      <c r="W3" s="7"/>
      <c r="X3" s="7"/>
      <c r="Y3" s="7"/>
      <c r="Z3" s="7"/>
    </row>
    <row r="4" spans="1:26" ht="4.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6" ht="1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6" ht="4.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6" ht="24" customHeight="1">
      <c r="F7" s="21"/>
      <c r="G7" s="21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31" t="s">
        <v>133</v>
      </c>
    </row>
    <row r="8" spans="1:26" ht="24" customHeight="1">
      <c r="A8" s="15"/>
      <c r="B8" s="15"/>
      <c r="C8" s="15"/>
      <c r="D8" s="15"/>
      <c r="E8" s="15"/>
      <c r="F8" s="23"/>
      <c r="G8" s="23"/>
      <c r="H8" s="162" t="s">
        <v>81</v>
      </c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</row>
    <row r="9" spans="1:26" s="16" customFormat="1" ht="24" customHeight="1">
      <c r="F9" s="24"/>
      <c r="G9" s="24"/>
      <c r="H9" s="24"/>
      <c r="I9" s="24"/>
      <c r="J9" s="24"/>
      <c r="K9" s="24"/>
      <c r="L9" s="24"/>
      <c r="M9" s="24"/>
      <c r="N9" s="24"/>
      <c r="O9" s="24"/>
      <c r="P9" s="165" t="s">
        <v>56</v>
      </c>
      <c r="Q9" s="165"/>
      <c r="R9" s="165"/>
      <c r="S9" s="24"/>
      <c r="T9" s="24"/>
    </row>
    <row r="10" spans="1:26" s="16" customFormat="1" ht="24" customHeight="1">
      <c r="F10" s="24"/>
      <c r="G10" s="24"/>
      <c r="H10" s="24"/>
      <c r="I10" s="24"/>
      <c r="J10" s="24"/>
      <c r="K10" s="24"/>
      <c r="L10" s="165" t="s">
        <v>18</v>
      </c>
      <c r="M10" s="165"/>
      <c r="N10" s="165"/>
      <c r="O10" s="24"/>
      <c r="P10" s="25" t="s">
        <v>130</v>
      </c>
      <c r="Q10" s="24"/>
      <c r="R10" s="24" t="s">
        <v>33</v>
      </c>
      <c r="S10" s="24"/>
      <c r="T10" s="24"/>
    </row>
    <row r="11" spans="1:26" s="16" customFormat="1" ht="24" customHeight="1">
      <c r="F11" s="24"/>
      <c r="G11" s="24"/>
      <c r="H11" s="24" t="s">
        <v>42</v>
      </c>
      <c r="I11" s="24"/>
      <c r="J11" s="24" t="s">
        <v>180</v>
      </c>
      <c r="K11" s="24"/>
      <c r="L11" s="24" t="s">
        <v>154</v>
      </c>
      <c r="M11" s="24"/>
      <c r="N11" s="24" t="s">
        <v>43</v>
      </c>
      <c r="O11" s="24"/>
      <c r="P11" s="24" t="s">
        <v>66</v>
      </c>
      <c r="Q11" s="24"/>
      <c r="R11" s="24" t="s">
        <v>58</v>
      </c>
      <c r="S11" s="24"/>
      <c r="T11" s="24"/>
    </row>
    <row r="12" spans="1:26" s="16" customFormat="1" ht="24" customHeight="1">
      <c r="F12" s="25" t="s">
        <v>0</v>
      </c>
      <c r="G12" s="24"/>
      <c r="H12" s="25" t="s">
        <v>31</v>
      </c>
      <c r="I12" s="24"/>
      <c r="J12" s="25" t="s">
        <v>48</v>
      </c>
      <c r="K12" s="24"/>
      <c r="L12" s="26" t="s">
        <v>45</v>
      </c>
      <c r="M12" s="27"/>
      <c r="N12" s="28" t="s">
        <v>65</v>
      </c>
      <c r="O12" s="2"/>
      <c r="P12" s="28" t="s">
        <v>67</v>
      </c>
      <c r="Q12" s="2"/>
      <c r="R12" s="28" t="s">
        <v>57</v>
      </c>
      <c r="S12" s="24"/>
      <c r="T12" s="25" t="s">
        <v>33</v>
      </c>
    </row>
    <row r="13" spans="1:26" s="8" customFormat="1" ht="24" customHeight="1">
      <c r="A13" s="17" t="s">
        <v>174</v>
      </c>
      <c r="B13" s="113"/>
      <c r="C13" s="17"/>
      <c r="D13" s="16"/>
      <c r="E13" s="16"/>
      <c r="F13" s="16"/>
      <c r="G13" s="16"/>
      <c r="H13" s="112">
        <v>329341</v>
      </c>
      <c r="I13" s="16"/>
      <c r="J13" s="112">
        <v>601187</v>
      </c>
      <c r="K13" s="16"/>
      <c r="L13" s="112">
        <v>7056</v>
      </c>
      <c r="M13" s="36"/>
      <c r="N13" s="112">
        <v>-1065694</v>
      </c>
      <c r="O13" s="37"/>
      <c r="P13" s="112">
        <v>168471</v>
      </c>
      <c r="Q13" s="37"/>
      <c r="R13" s="112">
        <v>168471</v>
      </c>
      <c r="S13" s="16"/>
      <c r="T13" s="104">
        <v>40361</v>
      </c>
    </row>
    <row r="14" spans="1:26" s="8" customFormat="1" ht="24" customHeight="1">
      <c r="A14" s="17" t="s">
        <v>108</v>
      </c>
      <c r="B14" s="17"/>
      <c r="C14" s="17"/>
      <c r="D14" s="16"/>
      <c r="E14" s="16"/>
      <c r="F14" s="16"/>
      <c r="G14" s="16"/>
      <c r="H14" s="18"/>
      <c r="I14" s="18"/>
      <c r="J14" s="18"/>
      <c r="K14" s="18"/>
      <c r="L14" s="19"/>
      <c r="M14" s="19"/>
      <c r="N14" s="4"/>
      <c r="O14" s="4"/>
      <c r="P14" s="4"/>
      <c r="Q14" s="4"/>
      <c r="R14" s="4"/>
      <c r="S14" s="18"/>
      <c r="T14" s="18"/>
    </row>
    <row r="15" spans="1:26" s="8" customFormat="1" ht="24" customHeight="1">
      <c r="A15" s="1" t="s">
        <v>109</v>
      </c>
      <c r="B15" s="17"/>
      <c r="C15" s="17"/>
      <c r="D15" s="16"/>
      <c r="E15" s="16"/>
      <c r="F15" s="16">
        <v>15</v>
      </c>
      <c r="G15" s="16"/>
      <c r="H15" s="18">
        <v>184490</v>
      </c>
      <c r="I15" s="18"/>
      <c r="J15" s="18">
        <v>-13712</v>
      </c>
      <c r="K15" s="18"/>
      <c r="L15" s="18">
        <v>0</v>
      </c>
      <c r="M15" s="19"/>
      <c r="N15" s="18">
        <v>0</v>
      </c>
      <c r="O15" s="4"/>
      <c r="P15" s="18">
        <v>0</v>
      </c>
      <c r="Q15" s="4"/>
      <c r="R15" s="4">
        <f t="shared" ref="R15" si="0">P15</f>
        <v>0</v>
      </c>
      <c r="S15" s="16"/>
      <c r="T15" s="18">
        <f t="shared" ref="T15" si="1">SUM(H15:N15,R15)</f>
        <v>170778</v>
      </c>
    </row>
    <row r="16" spans="1:26" s="8" customFormat="1" ht="24" customHeight="1">
      <c r="A16" s="8" t="s">
        <v>123</v>
      </c>
      <c r="H16" s="18">
        <v>0</v>
      </c>
      <c r="I16" s="18"/>
      <c r="J16" s="18">
        <v>0</v>
      </c>
      <c r="K16" s="18"/>
      <c r="L16" s="18">
        <v>0</v>
      </c>
      <c r="M16" s="19"/>
      <c r="N16" s="18">
        <f>PL!L77</f>
        <v>-140623</v>
      </c>
      <c r="O16" s="4"/>
      <c r="P16" s="18">
        <v>0</v>
      </c>
      <c r="Q16" s="18"/>
      <c r="R16" s="4">
        <f>P16</f>
        <v>0</v>
      </c>
      <c r="S16" s="16"/>
      <c r="T16" s="18">
        <f>SUM(H16:N16,R16)</f>
        <v>-140623</v>
      </c>
    </row>
    <row r="17" spans="1:22" s="8" customFormat="1" ht="24" customHeight="1">
      <c r="A17" s="8" t="s">
        <v>126</v>
      </c>
      <c r="F17" s="16">
        <v>17</v>
      </c>
      <c r="H17" s="38">
        <v>0</v>
      </c>
      <c r="I17" s="18"/>
      <c r="J17" s="38">
        <v>0</v>
      </c>
      <c r="K17" s="18"/>
      <c r="L17" s="38">
        <v>0</v>
      </c>
      <c r="M17" s="19"/>
      <c r="N17" s="38">
        <v>1795</v>
      </c>
      <c r="O17" s="4"/>
      <c r="P17" s="38">
        <f>-N17</f>
        <v>-1795</v>
      </c>
      <c r="Q17" s="9"/>
      <c r="R17" s="119">
        <f>P17</f>
        <v>-1795</v>
      </c>
      <c r="S17" s="16"/>
      <c r="T17" s="38">
        <f>SUM(H17:N17,R17)</f>
        <v>0</v>
      </c>
    </row>
    <row r="18" spans="1:22" s="8" customFormat="1" ht="24" customHeight="1" thickBot="1">
      <c r="A18" s="17" t="s">
        <v>143</v>
      </c>
      <c r="B18" s="17"/>
      <c r="C18" s="17"/>
      <c r="D18" s="16"/>
      <c r="E18" s="16"/>
      <c r="F18" s="16"/>
      <c r="G18" s="16"/>
      <c r="H18" s="20">
        <f>SUM(H13,H15:H15,H16:H17)</f>
        <v>513831</v>
      </c>
      <c r="I18" s="9"/>
      <c r="J18" s="20">
        <f>SUM(J13,J15:J15,J16:J17)</f>
        <v>587475</v>
      </c>
      <c r="K18" s="9"/>
      <c r="L18" s="20">
        <f>SUM(L13,L15:L15,L16:L17)</f>
        <v>7056</v>
      </c>
      <c r="M18" s="9"/>
      <c r="N18" s="20">
        <f>SUM(N13,N15:N15,N16:N17)</f>
        <v>-1204522</v>
      </c>
      <c r="O18" s="9"/>
      <c r="P18" s="20">
        <f>SUM(P13,P15:P15,P16:P17)</f>
        <v>166676</v>
      </c>
      <c r="Q18" s="9"/>
      <c r="R18" s="20">
        <f>SUM(R13,R15:R15,R16:R17)</f>
        <v>166676</v>
      </c>
      <c r="S18" s="9"/>
      <c r="T18" s="20">
        <f>SUM(T13,T15:T15,T16:T17)</f>
        <v>70516</v>
      </c>
      <c r="U18" s="32"/>
      <c r="V18" s="10">
        <f>T18-BS!M117</f>
        <v>0</v>
      </c>
    </row>
    <row r="19" spans="1:22" s="8" customFormat="1" ht="15.6" customHeight="1" thickTop="1">
      <c r="A19" s="17"/>
      <c r="B19" s="17"/>
      <c r="C19" s="17"/>
      <c r="D19" s="16"/>
      <c r="E19" s="16"/>
      <c r="F19" s="16"/>
      <c r="G19" s="16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2" s="8" customFormat="1" ht="24" customHeight="1">
      <c r="A20" s="17" t="s">
        <v>146</v>
      </c>
      <c r="B20" s="17"/>
      <c r="C20" s="17"/>
      <c r="D20" s="16"/>
      <c r="E20" s="16"/>
      <c r="F20" s="16"/>
      <c r="G20" s="16"/>
      <c r="H20" s="18">
        <v>203215</v>
      </c>
      <c r="I20" s="18"/>
      <c r="J20" s="18">
        <v>470845</v>
      </c>
      <c r="K20" s="18"/>
      <c r="L20" s="19">
        <v>7056</v>
      </c>
      <c r="M20" s="19"/>
      <c r="N20" s="4">
        <v>-810578</v>
      </c>
      <c r="O20" s="4"/>
      <c r="P20" s="4">
        <v>170945</v>
      </c>
      <c r="Q20" s="4"/>
      <c r="R20" s="4">
        <f>P20</f>
        <v>170945</v>
      </c>
      <c r="S20" s="18"/>
      <c r="T20" s="18">
        <f>SUM(H20:N20,R20)</f>
        <v>41483</v>
      </c>
      <c r="V20" s="10"/>
    </row>
    <row r="21" spans="1:22" s="8" customFormat="1" ht="24" customHeight="1">
      <c r="A21" s="17" t="s">
        <v>108</v>
      </c>
      <c r="B21" s="17"/>
      <c r="C21" s="17"/>
      <c r="D21" s="16"/>
      <c r="E21" s="16"/>
      <c r="F21" s="16"/>
      <c r="G21" s="16"/>
      <c r="H21" s="18"/>
      <c r="I21" s="18"/>
      <c r="J21" s="18"/>
      <c r="K21" s="18"/>
      <c r="L21" s="19"/>
      <c r="M21" s="19"/>
      <c r="N21" s="4"/>
      <c r="O21" s="4"/>
      <c r="P21" s="4"/>
      <c r="Q21" s="4"/>
      <c r="R21" s="4"/>
      <c r="S21" s="18"/>
      <c r="T21" s="18"/>
    </row>
    <row r="22" spans="1:22" s="8" customFormat="1" ht="24" customHeight="1">
      <c r="A22" s="8" t="s">
        <v>120</v>
      </c>
      <c r="C22" s="17"/>
      <c r="D22" s="16"/>
      <c r="E22" s="16"/>
      <c r="F22" s="16"/>
      <c r="G22" s="16"/>
      <c r="H22" s="18">
        <v>38592</v>
      </c>
      <c r="I22" s="18"/>
      <c r="J22" s="18">
        <v>69617</v>
      </c>
      <c r="K22" s="18"/>
      <c r="L22" s="18">
        <v>0</v>
      </c>
      <c r="M22" s="19"/>
      <c r="N22" s="18">
        <v>0</v>
      </c>
      <c r="O22" s="4"/>
      <c r="P22" s="18">
        <v>0</v>
      </c>
      <c r="Q22" s="18"/>
      <c r="R22" s="18">
        <v>0</v>
      </c>
      <c r="S22" s="18"/>
      <c r="T22" s="18">
        <f>SUM(H22:N22,R22)</f>
        <v>108209</v>
      </c>
    </row>
    <row r="23" spans="1:22" s="8" customFormat="1" ht="24" customHeight="1">
      <c r="A23" s="8" t="s">
        <v>109</v>
      </c>
      <c r="C23" s="17"/>
      <c r="D23" s="16"/>
      <c r="E23" s="16"/>
      <c r="F23" s="16"/>
      <c r="G23" s="16"/>
      <c r="H23" s="18">
        <v>29258</v>
      </c>
      <c r="I23" s="18"/>
      <c r="J23" s="18">
        <v>25852</v>
      </c>
      <c r="K23" s="18"/>
      <c r="L23" s="18">
        <v>0</v>
      </c>
      <c r="M23" s="19"/>
      <c r="N23" s="18">
        <v>0</v>
      </c>
      <c r="O23" s="4"/>
      <c r="P23" s="18">
        <v>0</v>
      </c>
      <c r="Q23" s="18"/>
      <c r="R23" s="18">
        <v>0</v>
      </c>
      <c r="S23" s="18"/>
      <c r="T23" s="18">
        <f>SUM(H23:N23,R23)</f>
        <v>55110</v>
      </c>
    </row>
    <row r="24" spans="1:22" s="8" customFormat="1" ht="24" customHeight="1">
      <c r="A24" s="8" t="s">
        <v>156</v>
      </c>
      <c r="C24" s="17"/>
      <c r="D24" s="16"/>
      <c r="E24" s="16"/>
      <c r="F24" s="16"/>
      <c r="G24" s="16"/>
      <c r="H24" s="18"/>
      <c r="I24" s="18"/>
      <c r="J24" s="18"/>
      <c r="K24" s="18"/>
      <c r="L24" s="18"/>
      <c r="M24" s="19"/>
      <c r="N24" s="18"/>
      <c r="O24" s="4"/>
      <c r="P24" s="18"/>
      <c r="Q24" s="18"/>
      <c r="R24" s="18"/>
      <c r="S24" s="18"/>
      <c r="T24" s="18"/>
    </row>
    <row r="25" spans="1:22" s="8" customFormat="1" ht="24" customHeight="1">
      <c r="A25" s="8" t="s">
        <v>157</v>
      </c>
      <c r="C25" s="17"/>
      <c r="D25" s="16"/>
      <c r="E25" s="16"/>
      <c r="F25" s="16"/>
      <c r="G25" s="16"/>
      <c r="H25" s="18">
        <v>37</v>
      </c>
      <c r="I25" s="18"/>
      <c r="J25" s="18">
        <v>0</v>
      </c>
      <c r="K25" s="18"/>
      <c r="L25" s="18">
        <v>0</v>
      </c>
      <c r="M25" s="19"/>
      <c r="N25" s="18">
        <v>0</v>
      </c>
      <c r="O25" s="4"/>
      <c r="P25" s="18">
        <v>0</v>
      </c>
      <c r="Q25" s="18"/>
      <c r="R25" s="18">
        <v>0</v>
      </c>
      <c r="S25" s="18"/>
      <c r="T25" s="18">
        <f>SUM(H25:N25,R25)</f>
        <v>37</v>
      </c>
    </row>
    <row r="26" spans="1:22" s="8" customFormat="1" ht="24" customHeight="1">
      <c r="A26" s="8" t="s">
        <v>123</v>
      </c>
      <c r="H26" s="18">
        <v>0</v>
      </c>
      <c r="I26" s="18"/>
      <c r="J26" s="18">
        <v>0</v>
      </c>
      <c r="K26" s="18"/>
      <c r="L26" s="18">
        <v>0</v>
      </c>
      <c r="M26" s="19"/>
      <c r="N26" s="18">
        <f>PL!N77</f>
        <v>-163025</v>
      </c>
      <c r="O26" s="4"/>
      <c r="P26" s="18">
        <v>0</v>
      </c>
      <c r="Q26" s="18"/>
      <c r="R26" s="18">
        <f>P26</f>
        <v>0</v>
      </c>
      <c r="S26" s="18"/>
      <c r="T26" s="18">
        <f>SUM(H26:N26,R26)</f>
        <v>-163025</v>
      </c>
    </row>
    <row r="27" spans="1:22" s="8" customFormat="1" ht="24" customHeight="1">
      <c r="A27" s="8" t="s">
        <v>126</v>
      </c>
      <c r="H27" s="38">
        <v>0</v>
      </c>
      <c r="I27" s="18">
        <v>0</v>
      </c>
      <c r="J27" s="38">
        <v>0</v>
      </c>
      <c r="K27" s="18"/>
      <c r="L27" s="38">
        <v>0</v>
      </c>
      <c r="M27" s="19"/>
      <c r="N27" s="38">
        <v>1859</v>
      </c>
      <c r="O27" s="4"/>
      <c r="P27" s="38">
        <v>-1859</v>
      </c>
      <c r="Q27" s="18"/>
      <c r="R27" s="38">
        <f>P27</f>
        <v>-1859</v>
      </c>
      <c r="S27" s="18"/>
      <c r="T27" s="38">
        <f>SUM(H27:N27,R27)</f>
        <v>0</v>
      </c>
    </row>
    <row r="28" spans="1:22" s="8" customFormat="1" ht="24" customHeight="1" thickBot="1">
      <c r="A28" s="17" t="s">
        <v>147</v>
      </c>
      <c r="B28" s="17"/>
      <c r="C28" s="17"/>
      <c r="D28" s="16"/>
      <c r="E28" s="16"/>
      <c r="F28" s="16"/>
      <c r="G28" s="16"/>
      <c r="H28" s="20">
        <f>SUM(H20:H26,H27:H27)</f>
        <v>271102</v>
      </c>
      <c r="I28" s="9"/>
      <c r="J28" s="20">
        <f>SUM(J20:J26,J27:J27)</f>
        <v>566314</v>
      </c>
      <c r="K28" s="9"/>
      <c r="L28" s="20">
        <f>SUM(L20:L26,L27:L27)</f>
        <v>7056</v>
      </c>
      <c r="M28" s="9"/>
      <c r="N28" s="20">
        <f>SUM(N20:N26,N27:N27)</f>
        <v>-971744</v>
      </c>
      <c r="O28" s="9"/>
      <c r="P28" s="20">
        <f>SUM(P20:P26,P27:P27)</f>
        <v>169086</v>
      </c>
      <c r="Q28" s="9"/>
      <c r="R28" s="20">
        <f>SUM(R20:R26,R27:R27)</f>
        <v>169086</v>
      </c>
      <c r="S28" s="9"/>
      <c r="T28" s="20">
        <f>SUM(T20:T26,T27:T27)</f>
        <v>41814</v>
      </c>
      <c r="U28" s="32"/>
    </row>
    <row r="29" spans="1:22" s="8" customFormat="1" ht="24" customHeight="1" thickTop="1">
      <c r="A29" s="17"/>
      <c r="B29" s="17"/>
      <c r="C29" s="17"/>
      <c r="D29" s="16"/>
      <c r="E29" s="16"/>
      <c r="F29" s="16"/>
      <c r="G29" s="16"/>
    </row>
    <row r="30" spans="1:22" s="8" customFormat="1" ht="24" customHeight="1">
      <c r="A30" s="17"/>
      <c r="B30" s="17"/>
      <c r="C30" s="17"/>
      <c r="D30" s="16"/>
      <c r="E30" s="16"/>
      <c r="F30" s="16"/>
      <c r="G30" s="16"/>
    </row>
    <row r="31" spans="1:22" s="8" customFormat="1" ht="24" customHeight="1">
      <c r="A31" s="17"/>
      <c r="B31" s="17"/>
      <c r="C31" s="17"/>
      <c r="D31" s="16"/>
      <c r="E31" s="16"/>
      <c r="F31" s="16"/>
      <c r="G31" s="16"/>
    </row>
    <row r="32" spans="1:22" s="8" customFormat="1" ht="24" customHeight="1">
      <c r="A32" s="17"/>
      <c r="B32" s="17"/>
      <c r="C32" s="17"/>
      <c r="D32" s="16"/>
      <c r="E32" s="16"/>
      <c r="F32" s="16"/>
      <c r="G32" s="16"/>
    </row>
    <row r="33" spans="1:20" s="8" customFormat="1" ht="24" customHeight="1"/>
    <row r="34" spans="1:20" s="8" customFormat="1" ht="24" customHeight="1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</row>
    <row r="35" spans="1:20" s="8" customFormat="1" ht="24" customHeight="1"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s="8" customFormat="1" ht="24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s="8" customFormat="1" ht="24" customHeight="1">
      <c r="I37" s="16"/>
      <c r="K37" s="16"/>
      <c r="S37" s="6"/>
      <c r="T37" s="6"/>
    </row>
    <row r="38" spans="1:20" s="8" customFormat="1" ht="24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</row>
    <row r="39" spans="1:20" s="8" customFormat="1" ht="24" customHeight="1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</row>
    <row r="67" spans="7:7" ht="24" customHeight="1">
      <c r="G67" s="13">
        <f>SUM(G60:G66)</f>
        <v>0</v>
      </c>
    </row>
  </sheetData>
  <mergeCells count="7">
    <mergeCell ref="P9:R9"/>
    <mergeCell ref="A34:T34"/>
    <mergeCell ref="A38:T38"/>
    <mergeCell ref="A39:T39"/>
    <mergeCell ref="A4:T4"/>
    <mergeCell ref="L10:N10"/>
    <mergeCell ref="H8:T8"/>
  </mergeCells>
  <printOptions horizontalCentered="1"/>
  <pageMargins left="0.78740157480314998" right="0.55118110236220497" top="0.74803149606299202" bottom="0.40748031499999998" header="0.31496062992126" footer="0.48"/>
  <pageSetup paperSize="9" scale="70" firstPageNumber="6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0"/>
  <sheetViews>
    <sheetView view="pageBreakPreview" topLeftCell="A73" zoomScale="89" zoomScaleNormal="85" zoomScaleSheetLayoutView="89" zoomScalePageLayoutView="85" workbookViewId="0">
      <selection activeCell="D91" sqref="D91"/>
    </sheetView>
  </sheetViews>
  <sheetFormatPr defaultColWidth="12.88671875" defaultRowHeight="19.8"/>
  <cols>
    <col min="1" max="3" width="2.5546875" style="129" customWidth="1"/>
    <col min="4" max="4" width="43.44140625" style="129" customWidth="1"/>
    <col min="5" max="5" width="1.5546875" style="129" customWidth="1"/>
    <col min="6" max="6" width="8.44140625" style="129" customWidth="1"/>
    <col min="7" max="7" width="1.5546875" style="129" customWidth="1"/>
    <col min="8" max="8" width="15.109375" style="129" customWidth="1"/>
    <col min="9" max="9" width="1.5546875" style="129" customWidth="1"/>
    <col min="10" max="10" width="15.109375" style="129" customWidth="1"/>
    <col min="11" max="11" width="1.5546875" style="129" customWidth="1"/>
    <col min="12" max="12" width="15.109375" style="131" customWidth="1"/>
    <col min="13" max="13" width="1.5546875" style="131" customWidth="1"/>
    <col min="14" max="14" width="15.109375" style="131" customWidth="1"/>
    <col min="15" max="15" width="1.44140625" style="129" customWidth="1"/>
    <col min="16" max="16" width="26.44140625" style="5" customWidth="1"/>
    <col min="17" max="17" width="7.44140625" style="5" bestFit="1" customWidth="1"/>
    <col min="18" max="18" width="18.44140625" style="5" customWidth="1"/>
    <col min="19" max="16384" width="12.88671875" style="129"/>
  </cols>
  <sheetData>
    <row r="1" spans="1:18" ht="22.5" customHeight="1">
      <c r="A1" s="128" t="s">
        <v>79</v>
      </c>
      <c r="E1" s="130"/>
      <c r="N1" s="132" t="s">
        <v>95</v>
      </c>
    </row>
    <row r="2" spans="1:18" ht="22.5" customHeight="1">
      <c r="A2" s="133" t="s">
        <v>34</v>
      </c>
      <c r="B2" s="134"/>
      <c r="C2" s="134"/>
      <c r="N2" s="132" t="s">
        <v>96</v>
      </c>
    </row>
    <row r="3" spans="1:18" ht="22.5" customHeight="1">
      <c r="A3" s="133" t="s">
        <v>142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8" ht="4.5" customHeight="1">
      <c r="A4" s="135"/>
      <c r="B4" s="135"/>
      <c r="C4" s="135"/>
    </row>
    <row r="5" spans="1:18" ht="1.5" customHeight="1">
      <c r="A5" s="135"/>
      <c r="B5" s="135"/>
      <c r="C5" s="135"/>
    </row>
    <row r="6" spans="1:18" ht="4.5" customHeight="1">
      <c r="A6" s="135"/>
      <c r="B6" s="135"/>
      <c r="C6" s="135"/>
    </row>
    <row r="7" spans="1:18" ht="22.5" customHeight="1">
      <c r="A7" s="136"/>
      <c r="B7" s="136"/>
      <c r="C7" s="136"/>
      <c r="D7" s="137"/>
      <c r="E7" s="137"/>
      <c r="F7" s="137"/>
      <c r="G7" s="137"/>
      <c r="H7" s="138"/>
      <c r="I7" s="138"/>
      <c r="J7" s="138"/>
      <c r="K7" s="138"/>
      <c r="L7" s="139"/>
      <c r="M7" s="140"/>
      <c r="N7" s="141" t="s">
        <v>133</v>
      </c>
    </row>
    <row r="8" spans="1:18" ht="22.5" customHeight="1">
      <c r="A8" s="136"/>
      <c r="B8" s="136"/>
      <c r="C8" s="136"/>
      <c r="D8" s="137"/>
      <c r="E8" s="137"/>
      <c r="F8" s="137"/>
      <c r="G8" s="137"/>
      <c r="H8" s="168" t="s">
        <v>80</v>
      </c>
      <c r="I8" s="168"/>
      <c r="J8" s="168"/>
      <c r="K8" s="137"/>
      <c r="L8" s="168" t="s">
        <v>81</v>
      </c>
      <c r="M8" s="168"/>
      <c r="N8" s="168"/>
    </row>
    <row r="9" spans="1:18" ht="22.5" customHeight="1">
      <c r="A9" s="136"/>
      <c r="B9" s="136"/>
      <c r="C9" s="136"/>
      <c r="D9" s="137"/>
      <c r="E9" s="137"/>
      <c r="F9" s="137"/>
      <c r="G9" s="137"/>
      <c r="H9" s="142">
        <v>2565</v>
      </c>
      <c r="I9" s="143"/>
      <c r="J9" s="142">
        <v>2564</v>
      </c>
      <c r="K9" s="137"/>
      <c r="L9" s="142">
        <v>2565</v>
      </c>
      <c r="M9" s="143"/>
      <c r="N9" s="142">
        <v>2564</v>
      </c>
    </row>
    <row r="10" spans="1:18" ht="22.5" customHeight="1">
      <c r="A10" s="137"/>
      <c r="B10" s="137"/>
      <c r="C10" s="137"/>
      <c r="D10" s="137"/>
      <c r="E10" s="137"/>
      <c r="F10" s="144"/>
      <c r="G10" s="82"/>
      <c r="H10" s="145"/>
      <c r="I10" s="142"/>
      <c r="J10" s="145" t="s">
        <v>186</v>
      </c>
      <c r="K10" s="144"/>
      <c r="L10" s="145"/>
      <c r="M10" s="142"/>
      <c r="N10" s="145"/>
    </row>
    <row r="11" spans="1:18" ht="22.5" customHeight="1">
      <c r="A11" s="146" t="s">
        <v>35</v>
      </c>
      <c r="B11" s="146"/>
      <c r="C11" s="146"/>
      <c r="N11" s="147"/>
    </row>
    <row r="12" spans="1:18" ht="22.5" customHeight="1">
      <c r="B12" s="148" t="s">
        <v>63</v>
      </c>
      <c r="C12" s="148"/>
      <c r="H12" s="149">
        <f>PL!H73</f>
        <v>-148815</v>
      </c>
      <c r="I12" s="149"/>
      <c r="J12" s="149">
        <f>PL!J73</f>
        <v>-80260</v>
      </c>
      <c r="L12" s="149">
        <f>PL!L73</f>
        <v>-139617</v>
      </c>
      <c r="M12" s="149"/>
      <c r="N12" s="149">
        <f>PL!N73</f>
        <v>-164941</v>
      </c>
    </row>
    <row r="13" spans="1:18" ht="22.5" customHeight="1">
      <c r="B13" s="148" t="s">
        <v>97</v>
      </c>
      <c r="C13" s="148"/>
      <c r="H13" s="149"/>
      <c r="I13" s="149"/>
      <c r="J13" s="149"/>
      <c r="L13" s="149"/>
      <c r="M13" s="149"/>
      <c r="N13" s="149"/>
    </row>
    <row r="14" spans="1:18" ht="22.5" customHeight="1">
      <c r="B14" s="150"/>
      <c r="C14" s="150" t="s">
        <v>98</v>
      </c>
      <c r="H14" s="149">
        <v>142620</v>
      </c>
      <c r="I14" s="149"/>
      <c r="J14" s="149">
        <v>164000</v>
      </c>
      <c r="L14" s="149">
        <v>142620</v>
      </c>
      <c r="N14" s="149">
        <v>164000</v>
      </c>
    </row>
    <row r="15" spans="1:18" s="77" customFormat="1" ht="22.5" customHeight="1">
      <c r="B15" s="150"/>
      <c r="C15" s="150" t="s">
        <v>99</v>
      </c>
      <c r="H15" s="80">
        <v>0</v>
      </c>
      <c r="I15" s="80"/>
      <c r="J15" s="80">
        <v>459</v>
      </c>
      <c r="L15" s="80">
        <v>0</v>
      </c>
      <c r="M15" s="83"/>
      <c r="N15" s="80">
        <v>459</v>
      </c>
      <c r="P15" s="40"/>
      <c r="Q15" s="40"/>
      <c r="R15" s="40"/>
    </row>
    <row r="16" spans="1:18" ht="22.5" customHeight="1">
      <c r="B16" s="150"/>
      <c r="C16" s="150" t="s">
        <v>100</v>
      </c>
      <c r="H16" s="80">
        <v>0</v>
      </c>
      <c r="I16" s="149"/>
      <c r="J16" s="149">
        <v>153</v>
      </c>
      <c r="L16" s="80">
        <v>0</v>
      </c>
      <c r="N16" s="149">
        <v>153</v>
      </c>
    </row>
    <row r="17" spans="2:18" s="77" customFormat="1" ht="22.5" customHeight="1">
      <c r="B17" s="150"/>
      <c r="C17" s="150" t="s">
        <v>148</v>
      </c>
      <c r="H17" s="80">
        <v>-17748</v>
      </c>
      <c r="I17" s="80"/>
      <c r="J17" s="80">
        <v>3094</v>
      </c>
      <c r="L17" s="80">
        <v>-17748</v>
      </c>
      <c r="M17" s="83"/>
      <c r="N17" s="80">
        <v>3094</v>
      </c>
      <c r="P17" s="40"/>
      <c r="Q17" s="40"/>
      <c r="R17" s="40"/>
    </row>
    <row r="18" spans="2:18" ht="22.5" customHeight="1">
      <c r="B18" s="150"/>
      <c r="C18" s="150" t="s">
        <v>179</v>
      </c>
      <c r="H18" s="80">
        <v>0</v>
      </c>
      <c r="I18" s="149"/>
      <c r="J18" s="149">
        <v>-126</v>
      </c>
      <c r="L18" s="80">
        <v>0</v>
      </c>
      <c r="N18" s="149">
        <v>-126</v>
      </c>
    </row>
    <row r="19" spans="2:18" s="77" customFormat="1" ht="22.5" customHeight="1">
      <c r="B19" s="150"/>
      <c r="C19" s="150" t="s">
        <v>115</v>
      </c>
      <c r="H19" s="80">
        <v>-2893</v>
      </c>
      <c r="I19" s="80"/>
      <c r="J19" s="80">
        <v>0</v>
      </c>
      <c r="L19" s="80">
        <v>-2893</v>
      </c>
      <c r="M19" s="83"/>
      <c r="N19" s="80">
        <v>0</v>
      </c>
      <c r="P19" s="40"/>
      <c r="Q19" s="40"/>
      <c r="R19" s="40"/>
    </row>
    <row r="20" spans="2:18" ht="22.5" customHeight="1">
      <c r="B20" s="150"/>
      <c r="C20" s="150" t="s">
        <v>178</v>
      </c>
      <c r="H20" s="149">
        <v>1227</v>
      </c>
      <c r="I20" s="149"/>
      <c r="J20" s="149">
        <v>-1251</v>
      </c>
      <c r="L20" s="149">
        <v>1227</v>
      </c>
      <c r="N20" s="149">
        <v>-1251</v>
      </c>
    </row>
    <row r="21" spans="2:18" ht="22.5" customHeight="1">
      <c r="B21" s="150"/>
      <c r="C21" s="150" t="s">
        <v>197</v>
      </c>
      <c r="H21" s="149">
        <v>4276</v>
      </c>
      <c r="I21" s="149"/>
      <c r="J21" s="149">
        <v>0</v>
      </c>
      <c r="L21" s="149">
        <v>4276</v>
      </c>
      <c r="N21" s="149">
        <v>0</v>
      </c>
    </row>
    <row r="22" spans="2:18" ht="22.5" customHeight="1">
      <c r="B22" s="148"/>
      <c r="C22" s="148" t="s">
        <v>131</v>
      </c>
      <c r="H22" s="149">
        <v>-513</v>
      </c>
      <c r="I22" s="149"/>
      <c r="J22" s="149">
        <v>5680</v>
      </c>
      <c r="L22" s="149">
        <v>-513</v>
      </c>
      <c r="N22" s="149">
        <v>5680</v>
      </c>
    </row>
    <row r="23" spans="2:18" s="77" customFormat="1" ht="22.5" customHeight="1">
      <c r="B23" s="148"/>
      <c r="C23" s="148" t="s">
        <v>101</v>
      </c>
      <c r="H23" s="80">
        <v>-29902</v>
      </c>
      <c r="I23" s="80"/>
      <c r="J23" s="80">
        <v>-54303</v>
      </c>
      <c r="L23" s="80">
        <v>-29902</v>
      </c>
      <c r="M23" s="83"/>
      <c r="N23" s="80">
        <v>-54303</v>
      </c>
      <c r="P23" s="40"/>
      <c r="Q23" s="40"/>
      <c r="R23" s="40"/>
    </row>
    <row r="24" spans="2:18" ht="22.5" customHeight="1">
      <c r="B24" s="148"/>
      <c r="C24" s="148" t="s">
        <v>149</v>
      </c>
      <c r="H24" s="80">
        <v>-10245</v>
      </c>
      <c r="I24" s="149"/>
      <c r="J24" s="149">
        <v>2700</v>
      </c>
      <c r="L24" s="80">
        <f>845-50-11040</f>
        <v>-10245</v>
      </c>
      <c r="N24" s="149">
        <v>2700</v>
      </c>
    </row>
    <row r="25" spans="2:18" ht="22.5" customHeight="1">
      <c r="B25" s="148"/>
      <c r="C25" s="148" t="s">
        <v>40</v>
      </c>
      <c r="H25" s="149">
        <v>1404</v>
      </c>
      <c r="I25" s="149"/>
      <c r="J25" s="149">
        <v>1188</v>
      </c>
      <c r="L25" s="149">
        <v>1404</v>
      </c>
      <c r="N25" s="149">
        <v>1188</v>
      </c>
    </row>
    <row r="26" spans="2:18" ht="22.5" customHeight="1">
      <c r="B26" s="148"/>
      <c r="C26" s="148" t="s">
        <v>121</v>
      </c>
      <c r="H26" s="149">
        <v>-1869</v>
      </c>
      <c r="I26" s="149"/>
      <c r="J26" s="149">
        <v>-365</v>
      </c>
      <c r="L26" s="149">
        <v>-1869</v>
      </c>
      <c r="N26" s="149">
        <v>-365</v>
      </c>
    </row>
    <row r="27" spans="2:18" ht="22.5" customHeight="1">
      <c r="B27" s="148"/>
      <c r="C27" s="148" t="s">
        <v>187</v>
      </c>
      <c r="H27" s="149">
        <v>0</v>
      </c>
      <c r="I27" s="149"/>
      <c r="J27" s="149">
        <v>-86347</v>
      </c>
      <c r="L27" s="149">
        <v>0</v>
      </c>
      <c r="N27" s="149">
        <v>0</v>
      </c>
    </row>
    <row r="28" spans="2:18" ht="22.5" customHeight="1">
      <c r="B28" s="148"/>
      <c r="C28" s="148" t="s">
        <v>102</v>
      </c>
      <c r="H28" s="149">
        <v>-786</v>
      </c>
      <c r="I28" s="149"/>
      <c r="J28" s="149">
        <v>-6</v>
      </c>
      <c r="L28" s="149">
        <v>-2247</v>
      </c>
      <c r="N28" s="149">
        <v>-6</v>
      </c>
    </row>
    <row r="29" spans="2:18" ht="22.5" customHeight="1">
      <c r="B29" s="148"/>
      <c r="C29" s="148" t="s">
        <v>70</v>
      </c>
      <c r="H29" s="151">
        <v>26172</v>
      </c>
      <c r="I29" s="149"/>
      <c r="J29" s="151">
        <v>24846</v>
      </c>
      <c r="L29" s="151">
        <v>20905</v>
      </c>
      <c r="N29" s="152">
        <v>23595</v>
      </c>
    </row>
    <row r="30" spans="2:18" ht="22.5" customHeight="1">
      <c r="C30" s="148" t="s">
        <v>134</v>
      </c>
      <c r="D30" s="148"/>
      <c r="H30" s="149"/>
      <c r="I30" s="149"/>
      <c r="J30" s="149"/>
      <c r="L30" s="149"/>
      <c r="M30" s="149"/>
      <c r="N30" s="149"/>
    </row>
    <row r="31" spans="2:18" ht="22.5" customHeight="1">
      <c r="C31" s="148" t="s">
        <v>36</v>
      </c>
      <c r="D31" s="148"/>
      <c r="H31" s="149">
        <f>SUM(H12:H29)</f>
        <v>-37072</v>
      </c>
      <c r="I31" s="149"/>
      <c r="J31" s="149">
        <f>SUM(J12:J29)</f>
        <v>-20538</v>
      </c>
      <c r="L31" s="149">
        <f>SUM(L12:L29)</f>
        <v>-34602</v>
      </c>
      <c r="M31" s="149"/>
      <c r="N31" s="149">
        <f>SUM(N12:N29)</f>
        <v>-20123</v>
      </c>
    </row>
    <row r="32" spans="2:18" ht="22.5" customHeight="1">
      <c r="B32" s="148" t="s">
        <v>37</v>
      </c>
      <c r="C32" s="148"/>
      <c r="L32" s="129"/>
      <c r="M32" s="149"/>
      <c r="N32" s="129"/>
    </row>
    <row r="33" spans="1:14" ht="22.5" customHeight="1">
      <c r="B33" s="148"/>
      <c r="C33" s="148" t="s">
        <v>113</v>
      </c>
      <c r="H33" s="149">
        <v>-19599</v>
      </c>
      <c r="I33" s="149"/>
      <c r="J33" s="149">
        <v>-2771</v>
      </c>
      <c r="L33" s="149">
        <v>-24378</v>
      </c>
      <c r="N33" s="149">
        <v>-2771</v>
      </c>
    </row>
    <row r="34" spans="1:14" ht="22.5" customHeight="1">
      <c r="B34" s="148"/>
      <c r="C34" s="148" t="s">
        <v>103</v>
      </c>
      <c r="H34" s="149">
        <v>9177</v>
      </c>
      <c r="I34" s="149"/>
      <c r="J34" s="149">
        <v>5792</v>
      </c>
      <c r="L34" s="149">
        <v>9177</v>
      </c>
      <c r="N34" s="149">
        <v>5792</v>
      </c>
    </row>
    <row r="35" spans="1:14" ht="22.5" customHeight="1">
      <c r="B35" s="150"/>
      <c r="C35" s="150" t="s">
        <v>4</v>
      </c>
      <c r="H35" s="149">
        <v>-9679</v>
      </c>
      <c r="I35" s="149"/>
      <c r="J35" s="149">
        <v>-10439</v>
      </c>
      <c r="L35" s="149">
        <v>-9679</v>
      </c>
      <c r="N35" s="149">
        <v>-14140</v>
      </c>
    </row>
    <row r="36" spans="1:14" ht="22.5" customHeight="1">
      <c r="B36" s="150"/>
      <c r="C36" s="150" t="s">
        <v>150</v>
      </c>
      <c r="H36" s="80">
        <v>0</v>
      </c>
      <c r="I36" s="149"/>
      <c r="J36" s="149">
        <v>4257</v>
      </c>
      <c r="L36" s="80">
        <v>0</v>
      </c>
      <c r="N36" s="149">
        <v>4257</v>
      </c>
    </row>
    <row r="37" spans="1:14" ht="22.5" customHeight="1">
      <c r="B37" s="150"/>
      <c r="C37" s="150" t="s">
        <v>112</v>
      </c>
      <c r="H37" s="149">
        <v>-2167</v>
      </c>
      <c r="I37" s="149"/>
      <c r="J37" s="149">
        <v>-3000</v>
      </c>
      <c r="L37" s="149">
        <v>-2167</v>
      </c>
      <c r="N37" s="149">
        <v>0</v>
      </c>
    </row>
    <row r="38" spans="1:14" ht="22.5" customHeight="1">
      <c r="B38" s="148" t="s">
        <v>52</v>
      </c>
      <c r="C38" s="148"/>
      <c r="H38" s="149"/>
      <c r="I38" s="149"/>
      <c r="J38" s="149"/>
      <c r="L38" s="149"/>
      <c r="N38" s="149"/>
    </row>
    <row r="39" spans="1:14" ht="22.5" customHeight="1">
      <c r="C39" s="150" t="s">
        <v>114</v>
      </c>
      <c r="H39" s="149">
        <v>3231</v>
      </c>
      <c r="I39" s="149"/>
      <c r="J39" s="149">
        <v>11635</v>
      </c>
      <c r="L39" s="149">
        <v>4060</v>
      </c>
      <c r="N39" s="149">
        <v>11760</v>
      </c>
    </row>
    <row r="40" spans="1:14" ht="22.5" customHeight="1">
      <c r="C40" s="150" t="s">
        <v>11</v>
      </c>
      <c r="H40" s="151">
        <v>28925</v>
      </c>
      <c r="I40" s="149"/>
      <c r="J40" s="151">
        <v>15893</v>
      </c>
      <c r="L40" s="151">
        <v>28925</v>
      </c>
      <c r="N40" s="151">
        <v>15893</v>
      </c>
    </row>
    <row r="41" spans="1:14" ht="22.5" customHeight="1">
      <c r="B41" s="150" t="s">
        <v>71</v>
      </c>
      <c r="C41" s="150"/>
      <c r="H41" s="149">
        <f>SUM(H31:H40)</f>
        <v>-27184</v>
      </c>
      <c r="I41" s="149"/>
      <c r="J41" s="149">
        <f>SUM(J31:J40)</f>
        <v>829</v>
      </c>
      <c r="L41" s="149">
        <f>SUM(L31:L40)</f>
        <v>-28664</v>
      </c>
      <c r="M41" s="149"/>
      <c r="N41" s="149">
        <f>SUM(N31:N40)</f>
        <v>668</v>
      </c>
    </row>
    <row r="42" spans="1:14" ht="22.5" customHeight="1">
      <c r="B42" s="150"/>
      <c r="C42" s="150" t="s">
        <v>104</v>
      </c>
      <c r="H42" s="151">
        <v>-122</v>
      </c>
      <c r="I42" s="149"/>
      <c r="J42" s="151">
        <v>-194</v>
      </c>
      <c r="L42" s="151">
        <v>-122</v>
      </c>
      <c r="N42" s="151">
        <v>-194</v>
      </c>
    </row>
    <row r="43" spans="1:14" ht="22.5" customHeight="1">
      <c r="A43" s="153" t="s">
        <v>72</v>
      </c>
      <c r="B43" s="153"/>
      <c r="C43" s="153"/>
      <c r="H43" s="151">
        <f>SUM(H41:H42)</f>
        <v>-27306</v>
      </c>
      <c r="I43" s="149"/>
      <c r="J43" s="151">
        <f>SUM(J41:J42)</f>
        <v>635</v>
      </c>
      <c r="L43" s="151">
        <f>SUM(L41:L42)</f>
        <v>-28786</v>
      </c>
      <c r="M43" s="149"/>
      <c r="N43" s="151">
        <f>SUM(N41:N42)</f>
        <v>474</v>
      </c>
    </row>
    <row r="44" spans="1:14" ht="22.5" customHeight="1">
      <c r="A44" s="148"/>
      <c r="B44" s="148"/>
      <c r="C44" s="148"/>
      <c r="L44" s="149"/>
      <c r="M44" s="149"/>
      <c r="N44" s="149"/>
    </row>
    <row r="45" spans="1:14" ht="22.5" customHeight="1">
      <c r="A45" s="148"/>
      <c r="B45" s="148"/>
      <c r="C45" s="148"/>
      <c r="L45" s="149"/>
      <c r="M45" s="149"/>
      <c r="N45" s="149"/>
    </row>
    <row r="46" spans="1:14" ht="22.5" customHeight="1">
      <c r="A46" s="148"/>
      <c r="B46" s="148"/>
      <c r="C46" s="148"/>
      <c r="L46" s="149"/>
      <c r="M46" s="149"/>
      <c r="N46" s="149"/>
    </row>
    <row r="47" spans="1:14" ht="22.5" customHeight="1">
      <c r="A47" s="148"/>
      <c r="B47" s="148"/>
      <c r="C47" s="148"/>
      <c r="L47" s="149"/>
      <c r="M47" s="149"/>
      <c r="N47" s="149"/>
    </row>
    <row r="48" spans="1:14" ht="22.5" customHeight="1">
      <c r="A48" s="148"/>
      <c r="B48" s="148"/>
      <c r="C48" s="148"/>
      <c r="L48" s="149"/>
      <c r="M48" s="149"/>
      <c r="N48" s="149"/>
    </row>
    <row r="49" spans="1:14" ht="22.5" customHeight="1">
      <c r="A49" s="128" t="s">
        <v>79</v>
      </c>
      <c r="E49" s="130"/>
      <c r="N49" s="132" t="s">
        <v>95</v>
      </c>
    </row>
    <row r="50" spans="1:14" ht="22.5" customHeight="1">
      <c r="A50" s="133" t="s">
        <v>117</v>
      </c>
      <c r="B50" s="134"/>
      <c r="C50" s="134"/>
      <c r="N50" s="132" t="s">
        <v>96</v>
      </c>
    </row>
    <row r="51" spans="1:14" ht="22.5" customHeight="1">
      <c r="A51" s="133" t="s">
        <v>142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</row>
    <row r="52" spans="1:14" ht="4.5" customHeight="1">
      <c r="A52" s="135"/>
      <c r="B52" s="135"/>
      <c r="C52" s="135"/>
    </row>
    <row r="53" spans="1:14" ht="1.5" customHeight="1">
      <c r="A53" s="135"/>
      <c r="B53" s="135"/>
      <c r="C53" s="135"/>
    </row>
    <row r="54" spans="1:14" ht="4.5" customHeight="1">
      <c r="A54" s="135"/>
      <c r="B54" s="135"/>
      <c r="C54" s="135"/>
    </row>
    <row r="55" spans="1:14" ht="22.5" customHeight="1">
      <c r="A55" s="136"/>
      <c r="B55" s="136"/>
      <c r="C55" s="136"/>
      <c r="D55" s="137"/>
      <c r="E55" s="137"/>
      <c r="F55" s="137"/>
      <c r="G55" s="137"/>
      <c r="H55" s="138"/>
      <c r="I55" s="138"/>
      <c r="J55" s="138"/>
      <c r="K55" s="138"/>
      <c r="L55" s="139"/>
      <c r="M55" s="140"/>
      <c r="N55" s="141" t="s">
        <v>133</v>
      </c>
    </row>
    <row r="56" spans="1:14" ht="22.5" customHeight="1">
      <c r="A56" s="136"/>
      <c r="B56" s="136"/>
      <c r="C56" s="136"/>
      <c r="D56" s="137"/>
      <c r="E56" s="137"/>
      <c r="F56" s="137"/>
      <c r="G56" s="137"/>
      <c r="H56" s="168" t="s">
        <v>80</v>
      </c>
      <c r="I56" s="168"/>
      <c r="J56" s="168"/>
      <c r="K56" s="137"/>
      <c r="L56" s="168" t="s">
        <v>81</v>
      </c>
      <c r="M56" s="168"/>
      <c r="N56" s="168"/>
    </row>
    <row r="57" spans="1:14" ht="22.5" customHeight="1">
      <c r="A57" s="136"/>
      <c r="B57" s="136"/>
      <c r="C57" s="136"/>
      <c r="D57" s="137"/>
      <c r="E57" s="137"/>
      <c r="F57" s="137"/>
      <c r="G57" s="137"/>
      <c r="H57" s="142">
        <v>2565</v>
      </c>
      <c r="I57" s="143"/>
      <c r="J57" s="142">
        <v>2564</v>
      </c>
      <c r="K57" s="137"/>
      <c r="L57" s="142">
        <v>2565</v>
      </c>
      <c r="M57" s="143"/>
      <c r="N57" s="142">
        <v>2564</v>
      </c>
    </row>
    <row r="58" spans="1:14" ht="22.5" customHeight="1">
      <c r="A58" s="137"/>
      <c r="B58" s="137"/>
      <c r="C58" s="137"/>
      <c r="D58" s="137"/>
      <c r="E58" s="137"/>
      <c r="F58" s="144"/>
      <c r="G58" s="82"/>
      <c r="H58" s="145"/>
      <c r="I58" s="142"/>
      <c r="J58" s="145" t="s">
        <v>186</v>
      </c>
      <c r="K58" s="144"/>
      <c r="L58" s="145"/>
      <c r="M58" s="142"/>
      <c r="N58" s="145"/>
    </row>
    <row r="59" spans="1:14" ht="22.5" customHeight="1">
      <c r="A59" s="146" t="s">
        <v>38</v>
      </c>
      <c r="B59" s="146"/>
      <c r="C59" s="146"/>
    </row>
    <row r="60" spans="1:14" ht="22.5" customHeight="1">
      <c r="B60" s="148" t="s">
        <v>159</v>
      </c>
      <c r="C60" s="148"/>
      <c r="H60" s="149">
        <v>0</v>
      </c>
      <c r="I60" s="149"/>
      <c r="J60" s="149">
        <v>-31000</v>
      </c>
      <c r="L60" s="149">
        <v>0</v>
      </c>
      <c r="N60" s="149">
        <v>-31000</v>
      </c>
    </row>
    <row r="61" spans="1:14" ht="22.5" customHeight="1">
      <c r="B61" s="148" t="s">
        <v>160</v>
      </c>
      <c r="C61" s="148"/>
      <c r="H61" s="149">
        <v>-30382</v>
      </c>
      <c r="I61" s="149"/>
      <c r="J61" s="149">
        <v>-74138</v>
      </c>
      <c r="L61" s="149">
        <v>-29250</v>
      </c>
      <c r="N61" s="149">
        <v>-74138</v>
      </c>
    </row>
    <row r="62" spans="1:14" ht="22.5" customHeight="1">
      <c r="B62" s="148" t="s">
        <v>161</v>
      </c>
      <c r="C62" s="148"/>
      <c r="H62" s="149">
        <v>-6695</v>
      </c>
      <c r="I62" s="149"/>
      <c r="J62" s="149">
        <v>-38</v>
      </c>
      <c r="L62" s="149">
        <v>-6695</v>
      </c>
      <c r="N62" s="149">
        <v>-38</v>
      </c>
    </row>
    <row r="63" spans="1:14" ht="22.5" customHeight="1">
      <c r="B63" s="148" t="s">
        <v>76</v>
      </c>
      <c r="C63" s="148"/>
      <c r="H63" s="149">
        <v>1334</v>
      </c>
      <c r="I63" s="149"/>
      <c r="J63" s="149">
        <v>3266</v>
      </c>
      <c r="L63" s="149">
        <v>1334</v>
      </c>
      <c r="N63" s="149">
        <v>3266</v>
      </c>
    </row>
    <row r="64" spans="1:14" ht="22.5" customHeight="1">
      <c r="B64" s="148" t="s">
        <v>122</v>
      </c>
      <c r="C64" s="148"/>
      <c r="H64" s="151">
        <v>7</v>
      </c>
      <c r="I64" s="149"/>
      <c r="J64" s="151">
        <v>8</v>
      </c>
      <c r="L64" s="151">
        <v>7</v>
      </c>
      <c r="N64" s="151">
        <v>8</v>
      </c>
    </row>
    <row r="65" spans="1:14" ht="22.5" customHeight="1">
      <c r="A65" s="146" t="s">
        <v>77</v>
      </c>
      <c r="B65" s="146"/>
      <c r="C65" s="146"/>
      <c r="H65" s="151">
        <f>SUM(H60:H64)</f>
        <v>-35736</v>
      </c>
      <c r="I65" s="149"/>
      <c r="J65" s="151">
        <f>SUM(J60:J64)</f>
        <v>-101902</v>
      </c>
      <c r="L65" s="151">
        <f>SUM(L60:L64)</f>
        <v>-34604</v>
      </c>
      <c r="M65" s="149"/>
      <c r="N65" s="151">
        <f>SUM(N60:N64)</f>
        <v>-101902</v>
      </c>
    </row>
    <row r="66" spans="1:14" ht="22.5" customHeight="1">
      <c r="A66" s="146" t="s">
        <v>39</v>
      </c>
      <c r="B66" s="146"/>
      <c r="C66" s="146"/>
      <c r="H66" s="149"/>
      <c r="I66" s="149"/>
      <c r="J66" s="149"/>
      <c r="L66" s="149"/>
      <c r="M66" s="149"/>
      <c r="N66" s="149"/>
    </row>
    <row r="67" spans="1:14" ht="22.5" customHeight="1">
      <c r="A67" s="148"/>
      <c r="B67" s="148" t="s">
        <v>135</v>
      </c>
      <c r="C67" s="148"/>
      <c r="H67" s="149">
        <v>-1163</v>
      </c>
      <c r="I67" s="149"/>
      <c r="J67" s="149">
        <v>-5134</v>
      </c>
      <c r="L67" s="149">
        <v>-1163</v>
      </c>
      <c r="M67" s="149"/>
      <c r="N67" s="149">
        <v>-5134</v>
      </c>
    </row>
    <row r="68" spans="1:14" ht="22.5" customHeight="1">
      <c r="A68" s="148"/>
      <c r="B68" s="148" t="s">
        <v>116</v>
      </c>
      <c r="C68" s="148"/>
      <c r="H68" s="149">
        <v>0</v>
      </c>
      <c r="I68" s="149"/>
      <c r="J68" s="149">
        <v>197124</v>
      </c>
      <c r="L68" s="149">
        <v>0</v>
      </c>
      <c r="M68" s="149"/>
      <c r="N68" s="149">
        <v>197124</v>
      </c>
    </row>
    <row r="69" spans="1:14" ht="22.5" customHeight="1">
      <c r="A69" s="148"/>
      <c r="B69" s="148" t="s">
        <v>162</v>
      </c>
      <c r="C69" s="148"/>
      <c r="H69" s="149">
        <v>-900</v>
      </c>
      <c r="I69" s="149"/>
      <c r="J69" s="149">
        <v>-181098</v>
      </c>
      <c r="L69" s="149">
        <v>-900</v>
      </c>
      <c r="M69" s="149"/>
      <c r="N69" s="149">
        <v>-181098</v>
      </c>
    </row>
    <row r="70" spans="1:14" ht="22.5" customHeight="1">
      <c r="A70" s="148"/>
      <c r="B70" s="148" t="s">
        <v>163</v>
      </c>
      <c r="C70" s="148"/>
      <c r="H70" s="149">
        <v>-9302</v>
      </c>
      <c r="I70" s="149"/>
      <c r="J70" s="149">
        <v>0</v>
      </c>
      <c r="L70" s="149">
        <v>-9000</v>
      </c>
      <c r="M70" s="149"/>
      <c r="N70" s="149">
        <v>0</v>
      </c>
    </row>
    <row r="71" spans="1:14" ht="22.5" customHeight="1">
      <c r="A71" s="148"/>
      <c r="B71" s="148" t="s">
        <v>164</v>
      </c>
      <c r="C71" s="148"/>
      <c r="H71" s="149">
        <v>-78366</v>
      </c>
      <c r="I71" s="149"/>
      <c r="J71" s="149">
        <v>-70100</v>
      </c>
      <c r="L71" s="149">
        <v>-78366</v>
      </c>
      <c r="N71" s="149">
        <v>-70100</v>
      </c>
    </row>
    <row r="72" spans="1:14" ht="22.5" customHeight="1">
      <c r="A72" s="148"/>
      <c r="B72" s="148" t="s">
        <v>151</v>
      </c>
      <c r="C72" s="148"/>
      <c r="H72" s="149">
        <v>165000</v>
      </c>
      <c r="I72" s="149"/>
      <c r="J72" s="149">
        <v>188209</v>
      </c>
      <c r="L72" s="149">
        <v>165000</v>
      </c>
      <c r="N72" s="149">
        <v>188209</v>
      </c>
    </row>
    <row r="73" spans="1:14" ht="22.5" customHeight="1">
      <c r="A73" s="148"/>
      <c r="B73" s="148" t="s">
        <v>127</v>
      </c>
      <c r="C73" s="148"/>
      <c r="H73" s="149">
        <v>7500</v>
      </c>
      <c r="I73" s="149"/>
      <c r="J73" s="149">
        <v>-5001</v>
      </c>
      <c r="L73" s="149">
        <v>7500</v>
      </c>
      <c r="N73" s="149">
        <v>-5001</v>
      </c>
    </row>
    <row r="74" spans="1:14" ht="22.5" customHeight="1">
      <c r="A74" s="148"/>
      <c r="B74" s="148" t="s">
        <v>152</v>
      </c>
      <c r="C74" s="148"/>
      <c r="H74" s="149">
        <v>0</v>
      </c>
      <c r="I74" s="149"/>
      <c r="J74" s="149">
        <v>37</v>
      </c>
      <c r="L74" s="149">
        <v>0</v>
      </c>
      <c r="N74" s="149">
        <v>37</v>
      </c>
    </row>
    <row r="75" spans="1:14" ht="22.5" customHeight="1">
      <c r="A75" s="148"/>
      <c r="B75" s="148" t="s">
        <v>165</v>
      </c>
      <c r="C75" s="148"/>
      <c r="H75" s="149">
        <v>-20475</v>
      </c>
      <c r="I75" s="149"/>
      <c r="J75" s="149">
        <v>-23213</v>
      </c>
      <c r="L75" s="149">
        <v>-20429</v>
      </c>
      <c r="N75" s="149">
        <v>-23052</v>
      </c>
    </row>
    <row r="76" spans="1:14" ht="22.5" customHeight="1">
      <c r="A76" s="146" t="s">
        <v>75</v>
      </c>
      <c r="B76" s="146"/>
      <c r="C76" s="146"/>
      <c r="H76" s="154">
        <f>SUM(H67:H75)</f>
        <v>62294</v>
      </c>
      <c r="I76" s="149"/>
      <c r="J76" s="154">
        <f>SUM(J67:J75)</f>
        <v>100824</v>
      </c>
      <c r="L76" s="154">
        <f>SUM(L67:L75)</f>
        <v>62642</v>
      </c>
      <c r="M76" s="149"/>
      <c r="N76" s="154">
        <f>SUM(N67:N75)</f>
        <v>100985</v>
      </c>
    </row>
    <row r="77" spans="1:14" ht="22.5" customHeight="1">
      <c r="A77" s="146" t="s">
        <v>51</v>
      </c>
      <c r="B77" s="146"/>
      <c r="C77" s="146"/>
      <c r="H77" s="149">
        <f>+H43+H65+H76</f>
        <v>-748</v>
      </c>
      <c r="I77" s="149"/>
      <c r="J77" s="149">
        <f>+J43+J65+J76</f>
        <v>-443</v>
      </c>
      <c r="L77" s="149">
        <f>+L43+L65+L76</f>
        <v>-748</v>
      </c>
      <c r="M77" s="149"/>
      <c r="N77" s="149">
        <v>-443</v>
      </c>
    </row>
    <row r="78" spans="1:14" ht="22.5" customHeight="1">
      <c r="A78" s="150" t="s">
        <v>59</v>
      </c>
      <c r="B78" s="150"/>
      <c r="C78" s="150"/>
      <c r="H78" s="151">
        <f>BS!I15</f>
        <v>9104</v>
      </c>
      <c r="I78" s="149"/>
      <c r="J78" s="151">
        <v>5164</v>
      </c>
      <c r="L78" s="151">
        <f>BS!O15</f>
        <v>9094</v>
      </c>
      <c r="M78" s="149"/>
      <c r="N78" s="151">
        <v>5164</v>
      </c>
    </row>
    <row r="79" spans="1:14" ht="22.5" customHeight="1" thickBot="1">
      <c r="A79" s="155" t="s">
        <v>60</v>
      </c>
      <c r="B79" s="155"/>
      <c r="C79" s="155"/>
      <c r="H79" s="156">
        <f>SUM(H77:H78)</f>
        <v>8356</v>
      </c>
      <c r="I79" s="149"/>
      <c r="J79" s="156">
        <f>SUM(J77:J78)</f>
        <v>4721</v>
      </c>
      <c r="L79" s="156">
        <f>SUM(L77:L78)</f>
        <v>8346</v>
      </c>
      <c r="M79" s="149"/>
      <c r="N79" s="156">
        <f>SUM(N77:N78)</f>
        <v>4721</v>
      </c>
    </row>
    <row r="80" spans="1:14" ht="22.5" customHeight="1" thickTop="1">
      <c r="A80" s="148"/>
      <c r="B80" s="148"/>
      <c r="C80" s="148"/>
      <c r="H80" s="149"/>
      <c r="I80" s="149"/>
      <c r="J80" s="149"/>
      <c r="L80" s="149"/>
      <c r="M80" s="149"/>
      <c r="N80" s="149"/>
    </row>
    <row r="81" spans="1:14" ht="22.5" customHeight="1">
      <c r="A81" s="146" t="s">
        <v>61</v>
      </c>
      <c r="B81" s="146"/>
      <c r="C81" s="146"/>
      <c r="H81" s="149"/>
      <c r="I81" s="149"/>
      <c r="J81" s="149"/>
      <c r="L81" s="149"/>
      <c r="M81" s="149"/>
      <c r="N81" s="149"/>
    </row>
    <row r="82" spans="1:14" ht="22.5" customHeight="1">
      <c r="B82" s="148" t="s">
        <v>64</v>
      </c>
      <c r="C82" s="148"/>
      <c r="H82" s="149"/>
      <c r="I82" s="149"/>
      <c r="J82" s="149"/>
      <c r="L82" s="149"/>
      <c r="M82" s="149"/>
      <c r="N82" s="149"/>
    </row>
    <row r="83" spans="1:14" ht="22.5" customHeight="1">
      <c r="B83" s="150"/>
      <c r="C83" s="150" t="s">
        <v>105</v>
      </c>
      <c r="H83" s="149" t="s">
        <v>177</v>
      </c>
      <c r="I83" s="149"/>
      <c r="J83" s="149">
        <v>2414</v>
      </c>
      <c r="L83" s="149">
        <v>0</v>
      </c>
      <c r="M83" s="149"/>
      <c r="N83" s="149">
        <v>2414</v>
      </c>
    </row>
    <row r="84" spans="1:14" ht="22.5" customHeight="1">
      <c r="B84" s="148"/>
      <c r="C84" s="148" t="s">
        <v>106</v>
      </c>
      <c r="H84" s="149" t="s">
        <v>177</v>
      </c>
      <c r="I84" s="149"/>
      <c r="J84" s="149">
        <v>11790</v>
      </c>
      <c r="L84" s="149">
        <v>0</v>
      </c>
      <c r="M84" s="149"/>
      <c r="N84" s="149">
        <v>11790</v>
      </c>
    </row>
    <row r="85" spans="1:14" ht="22.5" customHeight="1">
      <c r="B85" s="148"/>
      <c r="C85" s="148" t="s">
        <v>153</v>
      </c>
      <c r="H85" s="149" t="s">
        <v>177</v>
      </c>
      <c r="I85" s="149"/>
      <c r="J85" s="149">
        <v>55110</v>
      </c>
      <c r="L85" s="149">
        <v>0</v>
      </c>
      <c r="M85" s="149"/>
      <c r="N85" s="149">
        <v>55110</v>
      </c>
    </row>
    <row r="86" spans="1:14" ht="22.5" customHeight="1">
      <c r="B86" s="148"/>
      <c r="C86" s="148" t="s">
        <v>132</v>
      </c>
      <c r="H86" s="149">
        <v>51</v>
      </c>
      <c r="I86" s="149"/>
      <c r="J86" s="149">
        <v>0</v>
      </c>
      <c r="L86" s="149">
        <v>51</v>
      </c>
      <c r="M86" s="149"/>
      <c r="N86" s="149">
        <v>0</v>
      </c>
    </row>
    <row r="87" spans="1:14" ht="22.5" customHeight="1">
      <c r="B87" s="148"/>
      <c r="C87" s="148"/>
      <c r="H87" s="149"/>
      <c r="I87" s="149"/>
      <c r="J87" s="149"/>
      <c r="L87" s="149"/>
      <c r="M87" s="149"/>
      <c r="N87" s="149"/>
    </row>
    <row r="88" spans="1:14" ht="22.5" customHeight="1">
      <c r="B88" s="148"/>
      <c r="C88" s="148"/>
      <c r="H88" s="149"/>
      <c r="I88" s="149"/>
      <c r="J88" s="149"/>
      <c r="L88" s="149"/>
      <c r="M88" s="149"/>
      <c r="N88" s="149"/>
    </row>
    <row r="89" spans="1:14" ht="22.5" customHeight="1">
      <c r="B89" s="148"/>
      <c r="C89" s="148"/>
      <c r="H89" s="149"/>
      <c r="I89" s="149"/>
      <c r="J89" s="149"/>
      <c r="L89" s="149"/>
      <c r="M89" s="149"/>
      <c r="N89" s="149"/>
    </row>
    <row r="90" spans="1:14" ht="22.5" customHeight="1">
      <c r="B90" s="148"/>
      <c r="C90" s="148"/>
      <c r="H90" s="149"/>
      <c r="I90" s="149"/>
      <c r="J90" s="149"/>
      <c r="L90" s="149"/>
      <c r="M90" s="149"/>
      <c r="N90" s="149"/>
    </row>
    <row r="91" spans="1:14" ht="22.5" customHeight="1">
      <c r="B91" s="148"/>
      <c r="C91" s="148"/>
      <c r="H91" s="149"/>
      <c r="I91" s="149"/>
      <c r="J91" s="149"/>
      <c r="L91" s="149"/>
      <c r="M91" s="149"/>
      <c r="N91" s="149"/>
    </row>
    <row r="92" spans="1:14" ht="22.5" customHeight="1">
      <c r="B92" s="148"/>
      <c r="C92" s="148"/>
      <c r="H92" s="149"/>
      <c r="I92" s="149"/>
      <c r="J92" s="149"/>
      <c r="L92" s="149"/>
      <c r="M92" s="149"/>
      <c r="N92" s="149"/>
    </row>
    <row r="93" spans="1:14" ht="22.5" customHeight="1">
      <c r="B93" s="148"/>
      <c r="C93" s="148"/>
      <c r="H93" s="149"/>
      <c r="I93" s="149"/>
      <c r="J93" s="149"/>
      <c r="L93" s="149"/>
      <c r="M93" s="149"/>
      <c r="N93" s="149"/>
    </row>
    <row r="94" spans="1:14" ht="22.5" customHeight="1">
      <c r="B94" s="148"/>
      <c r="C94" s="148"/>
      <c r="H94" s="149"/>
      <c r="I94" s="149"/>
      <c r="J94" s="149"/>
      <c r="L94" s="149"/>
      <c r="M94" s="149"/>
      <c r="N94" s="149"/>
    </row>
    <row r="95" spans="1:14" ht="22.5" customHeight="1">
      <c r="B95" s="148"/>
      <c r="C95" s="148"/>
      <c r="H95" s="149"/>
      <c r="I95" s="149"/>
      <c r="J95" s="149"/>
      <c r="L95" s="149"/>
      <c r="M95" s="149"/>
      <c r="N95" s="149"/>
    </row>
    <row r="96" spans="1:14" ht="22.5" customHeight="1">
      <c r="B96" s="148"/>
      <c r="C96" s="148"/>
      <c r="H96" s="149"/>
      <c r="I96" s="149"/>
      <c r="J96" s="149"/>
      <c r="L96" s="149"/>
      <c r="M96" s="149"/>
      <c r="N96" s="149"/>
    </row>
    <row r="97" spans="8:14">
      <c r="H97" s="127">
        <f>BS!G15-'CF '!H79</f>
        <v>0</v>
      </c>
      <c r="I97" s="127"/>
      <c r="J97" s="127"/>
      <c r="K97" s="127"/>
      <c r="L97" s="127">
        <f>BS!M15-'CF '!L79</f>
        <v>0</v>
      </c>
      <c r="M97" s="127"/>
      <c r="N97" s="127"/>
    </row>
    <row r="98" spans="8:14">
      <c r="H98" s="127"/>
      <c r="I98" s="127"/>
      <c r="J98" s="127"/>
      <c r="K98" s="127"/>
      <c r="L98" s="127"/>
      <c r="M98" s="127"/>
      <c r="N98" s="127"/>
    </row>
    <row r="99" spans="8:14">
      <c r="H99" s="127"/>
      <c r="I99" s="127"/>
      <c r="J99" s="127"/>
      <c r="K99" s="127"/>
      <c r="L99" s="127"/>
      <c r="M99" s="127"/>
      <c r="N99" s="127"/>
    </row>
    <row r="100" spans="8:14">
      <c r="H100" s="127"/>
      <c r="I100" s="127"/>
      <c r="J100" s="127"/>
      <c r="K100" s="127"/>
      <c r="L100" s="127"/>
      <c r="M100" s="127"/>
      <c r="N100" s="127"/>
    </row>
  </sheetData>
  <mergeCells count="4">
    <mergeCell ref="H8:J8"/>
    <mergeCell ref="L8:N8"/>
    <mergeCell ref="H56:J56"/>
    <mergeCell ref="L56:N56"/>
  </mergeCells>
  <printOptions horizontalCentered="1"/>
  <pageMargins left="0.78740157480314998" right="0.55118110236220497" top="0.74803149606299202" bottom="0.40748031499999998" header="0.31496062992126" footer="0.48"/>
  <pageSetup paperSize="9" scale="70" firstPageNumber="7" orientation="portrait" blackAndWhite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8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SOE (EQ)</vt:lpstr>
      <vt:lpstr>SOE (EQ) (2)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  <vt:lpstr>'SOE (EQ)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Tubtim R</cp:lastModifiedBy>
  <cp:lastPrinted>2022-11-13T08:48:19Z</cp:lastPrinted>
  <dcterms:created xsi:type="dcterms:W3CDTF">2011-09-29T08:05:59Z</dcterms:created>
  <dcterms:modified xsi:type="dcterms:W3CDTF">2022-11-14T11:41:45Z</dcterms:modified>
</cp:coreProperties>
</file>