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rin Job\Karin Job New\G.JCKH\Q3'65\JCKH\FS เครื่องกลาง\14.11.65\EN\"/>
    </mc:Choice>
  </mc:AlternateContent>
  <xr:revisionPtr revIDLastSave="0" documentId="13_ncr:1_{E81A418C-A56A-49C2-A44A-F62642B3D920}" xr6:coauthVersionLast="47" xr6:coauthVersionMax="47" xr10:uidLastSave="{00000000-0000-0000-0000-000000000000}"/>
  <bookViews>
    <workbookView xWindow="2100" yWindow="1152" windowWidth="10704" windowHeight="11988" tabRatio="618" activeTab="1" xr2:uid="{00000000-000D-0000-FFFF-FFFF00000000}"/>
  </bookViews>
  <sheets>
    <sheet name="BS" sheetId="6" r:id="rId1"/>
    <sheet name="PL" sheetId="4" r:id="rId2"/>
    <sheet name="SOE(EQ)" sheetId="3" r:id="rId3"/>
    <sheet name="SOE" sheetId="8" r:id="rId4"/>
    <sheet name="CF" sheetId="7" r:id="rId5"/>
  </sheets>
  <definedNames>
    <definedName name="_xlnm.Print_Area" localSheetId="0">BS!$A$1:$O$136</definedName>
    <definedName name="_xlnm.Print_Area" localSheetId="4">CF!$A$1:$N$90</definedName>
    <definedName name="_xlnm.Print_Area" localSheetId="1">PL!$A$1:$M$82</definedName>
    <definedName name="_xlnm.Print_Area" localSheetId="3">SOE!$A$1:$S$29</definedName>
    <definedName name="_xlnm.Print_Area" localSheetId="2">'SOE(EQ)'!$A$1:$S$33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8" i="4" l="1"/>
  <c r="M58" i="4" l="1"/>
  <c r="K58" i="4"/>
  <c r="G58" i="4"/>
  <c r="M14" i="4"/>
  <c r="K14" i="4"/>
  <c r="I14" i="4"/>
  <c r="G14" i="4"/>
  <c r="L59" i="7" l="1"/>
  <c r="H59" i="7"/>
  <c r="L75" i="7" l="1"/>
  <c r="K119" i="6"/>
  <c r="Q19" i="3" l="1"/>
  <c r="Q17" i="8"/>
  <c r="Q16" i="8"/>
  <c r="O18" i="8"/>
  <c r="Q18" i="8" s="1"/>
  <c r="Q18" i="3"/>
  <c r="O20" i="3"/>
  <c r="Q20" i="3" s="1"/>
  <c r="S20" i="3" s="1"/>
  <c r="M16" i="3"/>
  <c r="I117" i="6" s="1"/>
  <c r="I119" i="6" s="1"/>
  <c r="O117" i="6" l="1"/>
  <c r="S14" i="8" l="1"/>
  <c r="Q14" i="8"/>
  <c r="L77" i="7" l="1"/>
  <c r="H77" i="7"/>
  <c r="H63" i="7"/>
  <c r="J63" i="7"/>
  <c r="L63" i="7"/>
  <c r="N63" i="7"/>
  <c r="J75" i="7"/>
  <c r="N75" i="7"/>
  <c r="O29" i="8"/>
  <c r="M29" i="8"/>
  <c r="K29" i="8"/>
  <c r="I29" i="8"/>
  <c r="G29" i="8"/>
  <c r="Q28" i="8"/>
  <c r="S28" i="8" s="1"/>
  <c r="Q27" i="8"/>
  <c r="S27" i="8" s="1"/>
  <c r="S26" i="8"/>
  <c r="S24" i="8"/>
  <c r="S23" i="8"/>
  <c r="K19" i="8"/>
  <c r="I19" i="8"/>
  <c r="G33" i="3"/>
  <c r="I33" i="3"/>
  <c r="K33" i="3"/>
  <c r="O33" i="3"/>
  <c r="Q33" i="3"/>
  <c r="S31" i="3"/>
  <c r="S29" i="3"/>
  <c r="S27" i="3"/>
  <c r="S26" i="3"/>
  <c r="S23" i="3"/>
  <c r="G19" i="8" l="1"/>
  <c r="S32" i="3"/>
  <c r="O16" i="3"/>
  <c r="Q16" i="3" s="1"/>
  <c r="K16" i="3"/>
  <c r="K21" i="3" s="1"/>
  <c r="I16" i="3"/>
  <c r="I21" i="3" s="1"/>
  <c r="G16" i="3"/>
  <c r="G21" i="3" s="1"/>
  <c r="Q15" i="3"/>
  <c r="S15" i="3" s="1"/>
  <c r="I64" i="4" l="1"/>
  <c r="I66" i="4" s="1"/>
  <c r="G64" i="4"/>
  <c r="I19" i="4"/>
  <c r="I21" i="4" s="1"/>
  <c r="M19" i="4"/>
  <c r="M21" i="4" s="1"/>
  <c r="K19" i="4"/>
  <c r="K21" i="4" s="1"/>
  <c r="G19" i="4"/>
  <c r="I68" i="4" l="1"/>
  <c r="I23" i="4"/>
  <c r="I25" i="4" s="1"/>
  <c r="I27" i="4" s="1"/>
  <c r="K30" i="6"/>
  <c r="I70" i="4" l="1"/>
  <c r="I72" i="4" s="1"/>
  <c r="M30" i="3" s="1"/>
  <c r="J12" i="7"/>
  <c r="J31" i="7" s="1"/>
  <c r="J41" i="7" s="1"/>
  <c r="J43" i="7" s="1"/>
  <c r="J76" i="7" l="1"/>
  <c r="J78" i="7" s="1"/>
  <c r="S30" i="3"/>
  <c r="S33" i="3" s="1"/>
  <c r="M33" i="3"/>
  <c r="K78" i="6" l="1"/>
  <c r="K66" i="6"/>
  <c r="M20" i="6"/>
  <c r="K20" i="6"/>
  <c r="K31" i="6" s="1"/>
  <c r="K79" i="6" l="1"/>
  <c r="K120" i="6" s="1"/>
  <c r="O66" i="6"/>
  <c r="M64" i="4" l="1"/>
  <c r="M66" i="4" s="1"/>
  <c r="M68" i="4" s="1"/>
  <c r="K64" i="4" l="1"/>
  <c r="K66" i="4" s="1"/>
  <c r="G66" i="4" l="1"/>
  <c r="K68" i="4" l="1"/>
  <c r="G68" i="4"/>
  <c r="H12" i="7" s="1"/>
  <c r="H31" i="7" s="1"/>
  <c r="K70" i="4" l="1"/>
  <c r="L12" i="7"/>
  <c r="L31" i="7" s="1"/>
  <c r="G70" i="4"/>
  <c r="M70" i="4"/>
  <c r="M72" i="4" s="1"/>
  <c r="N12" i="7"/>
  <c r="N31" i="7" s="1"/>
  <c r="G72" i="4" l="1"/>
  <c r="M19" i="3" s="1"/>
  <c r="K72" i="4"/>
  <c r="M17" i="8"/>
  <c r="M19" i="8" s="1"/>
  <c r="H41" i="7"/>
  <c r="H75" i="7"/>
  <c r="S19" i="3" l="1"/>
  <c r="M21" i="3"/>
  <c r="G117" i="6" s="1"/>
  <c r="G119" i="6" s="1"/>
  <c r="H43" i="7"/>
  <c r="H76" i="7" s="1"/>
  <c r="H78" i="7" s="1"/>
  <c r="O21" i="3" l="1"/>
  <c r="G21" i="4"/>
  <c r="G78" i="6"/>
  <c r="O19" i="8" l="1"/>
  <c r="S18" i="3"/>
  <c r="G23" i="4"/>
  <c r="G25" i="4" s="1"/>
  <c r="G27" i="4" s="1"/>
  <c r="M23" i="4"/>
  <c r="M25" i="4" s="1"/>
  <c r="M27" i="4" s="1"/>
  <c r="S18" i="8" l="1"/>
  <c r="S16" i="8"/>
  <c r="Q21" i="3"/>
  <c r="Q14" i="3" l="1"/>
  <c r="S14" i="3" l="1"/>
  <c r="S16" i="3" s="1"/>
  <c r="S21" i="3" s="1"/>
  <c r="O119" i="6" l="1"/>
  <c r="O78" i="6"/>
  <c r="Q19" i="8" l="1"/>
  <c r="N41" i="7"/>
  <c r="N43" i="7" s="1"/>
  <c r="N76" i="7" s="1"/>
  <c r="T21" i="3"/>
  <c r="G66" i="6"/>
  <c r="G79" i="6" s="1"/>
  <c r="G120" i="6" s="1"/>
  <c r="O79" i="6"/>
  <c r="O120" i="6" s="1"/>
  <c r="M66" i="6"/>
  <c r="G30" i="6"/>
  <c r="O30" i="6"/>
  <c r="M30" i="6"/>
  <c r="I30" i="6"/>
  <c r="G20" i="6"/>
  <c r="O20" i="6"/>
  <c r="I20" i="6"/>
  <c r="Q21" i="8"/>
  <c r="Q29" i="8" s="1"/>
  <c r="N78" i="7" l="1"/>
  <c r="S21" i="8"/>
  <c r="S29" i="8" s="1"/>
  <c r="G31" i="6"/>
  <c r="O31" i="6"/>
  <c r="H92" i="7"/>
  <c r="M31" i="6"/>
  <c r="G146" i="6" l="1"/>
  <c r="M78" i="6"/>
  <c r="I78" i="6"/>
  <c r="I66" i="6"/>
  <c r="I31" i="6"/>
  <c r="M79" i="6" l="1"/>
  <c r="I79" i="6"/>
  <c r="I120" i="6" s="1"/>
  <c r="O146" i="6"/>
  <c r="I146" i="6" l="1"/>
  <c r="K23" i="4" l="1"/>
  <c r="L41" i="7" l="1"/>
  <c r="L43" i="7" s="1"/>
  <c r="L76" i="7" s="1"/>
  <c r="L78" i="7" s="1"/>
  <c r="L92" i="7" s="1"/>
  <c r="K25" i="4"/>
  <c r="K27" i="4" l="1"/>
  <c r="S17" i="8" l="1"/>
  <c r="S19" i="8" s="1"/>
  <c r="M117" i="6"/>
  <c r="M119" i="6" s="1"/>
  <c r="U19" i="8" l="1"/>
  <c r="M120" i="6"/>
  <c r="M146" i="6" s="1"/>
</calcChain>
</file>

<file path=xl/sharedStrings.xml><?xml version="1.0" encoding="utf-8"?>
<sst xmlns="http://schemas.openxmlformats.org/spreadsheetml/2006/main" count="354" uniqueCount="201">
  <si>
    <t>Assets</t>
  </si>
  <si>
    <t>Current assets</t>
  </si>
  <si>
    <t>Cash and cash equivalents</t>
  </si>
  <si>
    <t>Other current assets</t>
  </si>
  <si>
    <t>Total 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</si>
  <si>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</si>
  <si>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</si>
  <si>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</si>
  <si>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</si>
  <si>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</si>
  <si>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</si>
  <si>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</si>
  <si>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</si>
  <si>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</si>
  <si>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</si>
  <si>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</si>
  <si>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</si>
  <si>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</si>
  <si>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</si>
  <si>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</si>
  <si>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</si>
  <si>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</si>
  <si>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Earnings per share</t>
  </si>
  <si>
    <t>Cash flows from operating activities</t>
  </si>
  <si>
    <t>Operating assets (increase) decrease</t>
  </si>
  <si>
    <t>Operating liabilities increase (decrease)</t>
  </si>
  <si>
    <t>Cash flows from investing activities</t>
  </si>
  <si>
    <t>Cash flows from financing activities</t>
  </si>
  <si>
    <t>Total</t>
  </si>
  <si>
    <t>Issued and</t>
  </si>
  <si>
    <t>share capital</t>
  </si>
  <si>
    <t xml:space="preserve">Inventories </t>
  </si>
  <si>
    <t xml:space="preserve">Property, plant and equipment </t>
  </si>
  <si>
    <t xml:space="preserve">Intangible assets </t>
  </si>
  <si>
    <t xml:space="preserve">Provision for decommissioning </t>
  </si>
  <si>
    <t>Retained earnings</t>
  </si>
  <si>
    <t>Unappropriated</t>
  </si>
  <si>
    <t>statutory reserve</t>
  </si>
  <si>
    <t>(Unit: Thousand Baht)</t>
  </si>
  <si>
    <t>Premium on ordinary shares</t>
  </si>
  <si>
    <t xml:space="preserve"> Premium on</t>
  </si>
  <si>
    <t>ordinary shares</t>
  </si>
  <si>
    <t>Restricted bank deposits</t>
  </si>
  <si>
    <t>Deferred tax liabilities</t>
  </si>
  <si>
    <t>Other components of shareholders' equity</t>
  </si>
  <si>
    <t>Selling and distribution expenses</t>
  </si>
  <si>
    <t>Surplus on</t>
  </si>
  <si>
    <t>Total other</t>
  </si>
  <si>
    <t>components of</t>
  </si>
  <si>
    <t>shareholders'  equity</t>
  </si>
  <si>
    <t>revaluation of assets</t>
  </si>
  <si>
    <t>Net increase (decrease) in cash and cash equivalents</t>
  </si>
  <si>
    <t>Supplemental cash flow information</t>
  </si>
  <si>
    <t>Loss for the period</t>
  </si>
  <si>
    <t>Loss before tax</t>
  </si>
  <si>
    <t>Acquisition of equipment</t>
  </si>
  <si>
    <t>Acquisition of intangible asset</t>
  </si>
  <si>
    <t xml:space="preserve"> (deficit)</t>
  </si>
  <si>
    <t>Current portion of lease liabilities</t>
  </si>
  <si>
    <t>Lease liabilities, net of current portion</t>
  </si>
  <si>
    <t>Loss from operating activities</t>
  </si>
  <si>
    <t>Payments of lease liabilities</t>
  </si>
  <si>
    <t>Interest paid</t>
  </si>
  <si>
    <t>Income tax benefits</t>
  </si>
  <si>
    <t>Net cash flows from operating activities</t>
  </si>
  <si>
    <t>Loss before income tax</t>
  </si>
  <si>
    <t>Net cash flows used in investing activities</t>
  </si>
  <si>
    <t>Separate financial statements</t>
  </si>
  <si>
    <t>Investments in subsidiaries</t>
  </si>
  <si>
    <t>Investment properties</t>
  </si>
  <si>
    <t>Convertible debenture</t>
  </si>
  <si>
    <t>Options</t>
  </si>
  <si>
    <t>Consolidated financial statements</t>
  </si>
  <si>
    <t>"UNAUDITED"</t>
  </si>
  <si>
    <t>"REVIEWED"</t>
  </si>
  <si>
    <t>(Unit : Thousand Baht)</t>
  </si>
  <si>
    <t>"Unaudited"</t>
  </si>
  <si>
    <t>"Reviewed"</t>
  </si>
  <si>
    <t>"Audited"</t>
  </si>
  <si>
    <t>December 31, 2021</t>
  </si>
  <si>
    <t>from financial institutions</t>
  </si>
  <si>
    <t>net of current portion</t>
  </si>
  <si>
    <t xml:space="preserve">   </t>
  </si>
  <si>
    <t>Depreciation and amortisation</t>
  </si>
  <si>
    <t>Allowance for expected credit losses</t>
  </si>
  <si>
    <t>Difference from negotiations with suppliers</t>
  </si>
  <si>
    <t>Interest income</t>
  </si>
  <si>
    <t>changes in operating assets and liabilities</t>
  </si>
  <si>
    <t>Inventories</t>
  </si>
  <si>
    <t>Increase in account paybles for purchase of assets</t>
  </si>
  <si>
    <t>Increase in accounts receivable from sales of assets</t>
  </si>
  <si>
    <t>Convert convertible debentures to ordinary shares</t>
  </si>
  <si>
    <t xml:space="preserve">Transfer surplus on reveluation of assets to retained earnings </t>
  </si>
  <si>
    <t>Appropriated - statutory reserve</t>
  </si>
  <si>
    <t>Unappropriated (deficit)</t>
  </si>
  <si>
    <t xml:space="preserve">Basic earnings (loss) per share Loss for the period </t>
  </si>
  <si>
    <t xml:space="preserve"> (Baht per share)</t>
  </si>
  <si>
    <t>Changes in shareholders'equity :</t>
  </si>
  <si>
    <t>Loss on write off of intangible assets</t>
  </si>
  <si>
    <t>JCK HOSPITALITY PUBLIC COMPANY LIMITED AND ITS SUBSIDIARIES</t>
  </si>
  <si>
    <t>STATEMENT OF FINANCIAL POSITION</t>
  </si>
  <si>
    <t>STATEMENT OF FINANCIAL POSITION (CONT.)</t>
  </si>
  <si>
    <t>STATEMENT OF COMPREHENSIVE INCOME</t>
  </si>
  <si>
    <t>STATEMENT OF CHANGES IN SHAREHOLDERS' EQUITY</t>
  </si>
  <si>
    <t>CASH FLOW STATEMENT</t>
  </si>
  <si>
    <t>CASH FLOW STATEMENT (CONT.)</t>
  </si>
  <si>
    <t>Notes</t>
  </si>
  <si>
    <t>Trade and other current receivables</t>
  </si>
  <si>
    <t>Cuurent income tax asset</t>
  </si>
  <si>
    <t>Trade and other current payables</t>
  </si>
  <si>
    <t xml:space="preserve">   of Baht 0.25 each)</t>
  </si>
  <si>
    <t>Balance as at January 1, 2021</t>
  </si>
  <si>
    <t>Adjustments to reconcile loss before tax to cash received (paid)</t>
  </si>
  <si>
    <t>Reversal of provision for decommissioning costs</t>
  </si>
  <si>
    <t>Cash received from sale of assets</t>
  </si>
  <si>
    <t>Cash and cash equivalents at beginning of the period</t>
  </si>
  <si>
    <t>Cash and cash equivalents at ending of the period</t>
  </si>
  <si>
    <t>Registered</t>
  </si>
  <si>
    <t>Financial cost</t>
  </si>
  <si>
    <t>Net cash flows provided by (used in) financing activities</t>
  </si>
  <si>
    <t>Short - term loans</t>
  </si>
  <si>
    <t>Other non - current assets</t>
  </si>
  <si>
    <t>Right - of - use assets</t>
  </si>
  <si>
    <t xml:space="preserve">Bank overdrafts and short - term loans </t>
  </si>
  <si>
    <t>Long - term provision</t>
  </si>
  <si>
    <t>Total non - current liabilities</t>
  </si>
  <si>
    <t>paid - up</t>
  </si>
  <si>
    <t>Provision for long - term employee benefits</t>
  </si>
  <si>
    <t xml:space="preserve">short - term loans from financial institutions </t>
  </si>
  <si>
    <t>Cash receipt from short - term loans</t>
  </si>
  <si>
    <t>Repayments of long - term loans from financial institutions</t>
  </si>
  <si>
    <t>Non - cash item</t>
  </si>
  <si>
    <t>Increase share capital</t>
  </si>
  <si>
    <t>Cash paid for income tax</t>
  </si>
  <si>
    <t>Non - current liabilities</t>
  </si>
  <si>
    <t>Long - term loans from financial institution,</t>
  </si>
  <si>
    <t>shareholders' equity</t>
  </si>
  <si>
    <t>Bond Discount</t>
  </si>
  <si>
    <t>Cash received from interest received</t>
  </si>
  <si>
    <t>Transfer depreciation on reveluation of assets to retained earnings</t>
  </si>
  <si>
    <t xml:space="preserve">  2,149,793,700 ordinary shares of Baht 0.25 each </t>
  </si>
  <si>
    <t xml:space="preserve">Current portion of long - term loans </t>
  </si>
  <si>
    <t>from financial institution</t>
  </si>
  <si>
    <t>Other components of shareholder's equity</t>
  </si>
  <si>
    <t>Other comprehensive income (loss) for the period</t>
  </si>
  <si>
    <t>Total comprehensive loss for the period</t>
  </si>
  <si>
    <t>Recorded interest expense on property, plant and equipment</t>
  </si>
  <si>
    <t>(Gain) Loss on closure of branches</t>
  </si>
  <si>
    <t xml:space="preserve">Loss from operating activities before  </t>
  </si>
  <si>
    <t xml:space="preserve">Increase in bank overdrafts and </t>
  </si>
  <si>
    <t>AS AT SEPTEMBER 30, 2022</t>
  </si>
  <si>
    <t>AS AT  SEPTEMBER 30, 2022</t>
  </si>
  <si>
    <t>FOR THE THREE - MONTH PERIOD ENDED SEPTEMBER 30, 2022</t>
  </si>
  <si>
    <t>FOR THE NINE - MONTH PERIOD ENDED SEPTEMBER 30, 2022</t>
  </si>
  <si>
    <t>January 1, 2021</t>
  </si>
  <si>
    <t>(Restated)</t>
  </si>
  <si>
    <t>Balance as at September 30, 2022</t>
  </si>
  <si>
    <t xml:space="preserve">Impact of changes in accounting policies </t>
  </si>
  <si>
    <t xml:space="preserve">Ordinary shares issuance from exercised warrants </t>
  </si>
  <si>
    <t xml:space="preserve">   to purchase new ordinary shares</t>
  </si>
  <si>
    <t>Other comprehensive income for the period</t>
  </si>
  <si>
    <t>Balance as at September 30, 2021</t>
  </si>
  <si>
    <t>Amortisation of transaction costs of convertible debentures</t>
  </si>
  <si>
    <t>Cash receipt from increase in share capital</t>
  </si>
  <si>
    <t>Cash receipt from issuance of convertible debentures</t>
  </si>
  <si>
    <t>Cash paid for transaction costs of convertible debentures</t>
  </si>
  <si>
    <t>September 30, 2022</t>
  </si>
  <si>
    <t>Appropriated</t>
  </si>
  <si>
    <t>Cash payment for increase in share capital of subsidiaries</t>
  </si>
  <si>
    <t>Balance as at January 1, 2022 - (as restated)</t>
  </si>
  <si>
    <t>Balance as at January 1, 2022</t>
  </si>
  <si>
    <t>Cost of sales and cost from services</t>
  </si>
  <si>
    <t xml:space="preserve"> 2,805,961,082 ordinary shares of Baht 0.25 each </t>
  </si>
  <si>
    <t xml:space="preserve"> 812,860,972 ordinary shares of Baht 0.25 each </t>
  </si>
  <si>
    <t xml:space="preserve">(31 December 2020 : 812,860,972  ordinary shares </t>
  </si>
  <si>
    <t>-</t>
  </si>
  <si>
    <t>Loss on lease modification</t>
  </si>
  <si>
    <t xml:space="preserve">2,055,324,331 ordinary shares of Baht 0.25 each </t>
  </si>
  <si>
    <t>Gain on fair value change of investment property</t>
  </si>
  <si>
    <t>Impact of changes in accounting policies - (as restated)</t>
  </si>
  <si>
    <t>Balance as at September 30, 2021 - (as restated)</t>
  </si>
  <si>
    <t>Short - term borrowings</t>
  </si>
  <si>
    <t>Repayments of short - term borrowings</t>
  </si>
  <si>
    <t>Non - current assets</t>
  </si>
  <si>
    <t>Total non - current assets</t>
  </si>
  <si>
    <t>Issued and paid - up</t>
  </si>
  <si>
    <t xml:space="preserve">(31 December 2021 : 1,317,362,719 ordinary shares </t>
  </si>
  <si>
    <t>Cash paid for Post - employee benefits</t>
  </si>
  <si>
    <t xml:space="preserve">Other non - current financial assets </t>
  </si>
  <si>
    <t>Convert convertible debentures to issued and paid - up capital</t>
  </si>
  <si>
    <t>2.5, 6</t>
  </si>
  <si>
    <t>Profit for asset amortization</t>
  </si>
  <si>
    <t>(Gain) Loss on sales of asset</t>
  </si>
  <si>
    <t>Balance as at December 31, 2021 - (as reported)</t>
  </si>
  <si>
    <t>Balance as at December 31, 2020 - (as reported)</t>
  </si>
  <si>
    <t>Other comprehensive</t>
  </si>
  <si>
    <t>income (loss)</t>
  </si>
  <si>
    <t xml:space="preserve"> income</t>
  </si>
  <si>
    <t>Revenue from sales and revenue from services</t>
  </si>
  <si>
    <t>Comprehensive loss for the period</t>
  </si>
  <si>
    <t>(Gain) Loss on impairment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</si>
</sst>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_);_(* \(#,##0.00\);_(* &quot;-&quot;_);_(@_)"/>
    <numFmt numFmtId="191" formatCode="d\ \ด\ด\ด\ด\ \b\b\b\b"/>
    <numFmt numFmtId="192" formatCode="#,##0.0_);[Red]\(#,##0.0\)"/>
  </numFmts>
  <fonts count="14">
    <font>
      <sz val="10"/>
      <color theme="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pFont"/>
      <charset val="222"/>
    </font>
    <font>
      <sz val="10"/>
      <color theme="1"/>
      <name val="Arial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sz val="15"/>
      <color theme="1" tint="4.9989318521683403E-2"/>
      <name val="Angsana New"/>
      <family val="1"/>
    </font>
    <font>
      <i/>
      <sz val="15"/>
      <color theme="1" tint="4.9989318521683403E-2"/>
      <name val="Angsana New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88" fontId="4" fillId="0" borderId="0" applyFont="0" applyFill="0" applyBorder="0" applyAlignment="0" applyProtection="0"/>
    <xf numFmtId="4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" fillId="0" borderId="0"/>
    <xf numFmtId="0" fontId="5" fillId="0" borderId="0"/>
    <xf numFmtId="43" fontId="2" fillId="0" borderId="0" applyFont="0" applyFill="0" applyBorder="0" applyAlignment="0" applyProtection="0"/>
  </cellStyleXfs>
  <cellXfs count="150">
    <xf numFmtId="0" fontId="0" fillId="0" borderId="0" xfId="0"/>
    <xf numFmtId="0" fontId="6" fillId="0" borderId="0" xfId="0" applyFont="1"/>
    <xf numFmtId="189" fontId="7" fillId="0" borderId="0" xfId="0" applyNumberFormat="1" applyFont="1"/>
    <xf numFmtId="0" fontId="6" fillId="0" borderId="0" xfId="5" applyFont="1" applyAlignment="1">
      <alignment horizontal="right"/>
    </xf>
    <xf numFmtId="37" fontId="7" fillId="0" borderId="0" xfId="0" applyNumberFormat="1" applyFont="1" applyAlignment="1">
      <alignment horizontal="centerContinuous"/>
    </xf>
    <xf numFmtId="38" fontId="7" fillId="0" borderId="0" xfId="0" applyNumberFormat="1" applyFont="1" applyAlignment="1">
      <alignment horizontal="centerContinuous"/>
    </xf>
    <xf numFmtId="38" fontId="7" fillId="0" borderId="1" xfId="0" applyNumberFormat="1" applyFont="1" applyBorder="1" applyAlignment="1">
      <alignment horizontal="centerContinuous"/>
    </xf>
    <xf numFmtId="0" fontId="6" fillId="0" borderId="1" xfId="0" applyFont="1" applyBorder="1" applyAlignment="1">
      <alignment horizontal="right"/>
    </xf>
    <xf numFmtId="38" fontId="6" fillId="0" borderId="0" xfId="0" applyNumberFormat="1" applyFont="1" applyAlignment="1">
      <alignment horizontal="center"/>
    </xf>
    <xf numFmtId="38" fontId="6" fillId="0" borderId="6" xfId="0" applyNumberFormat="1" applyFont="1" applyBorder="1" applyAlignment="1">
      <alignment horizontal="center"/>
    </xf>
    <xf numFmtId="189" fontId="6" fillId="0" borderId="0" xfId="0" applyNumberFormat="1" applyFont="1"/>
    <xf numFmtId="189" fontId="7" fillId="0" borderId="0" xfId="0" applyNumberFormat="1" applyFont="1" applyAlignment="1">
      <alignment horizontal="center"/>
    </xf>
    <xf numFmtId="189" fontId="6" fillId="0" borderId="0" xfId="0" applyNumberFormat="1" applyFont="1" applyAlignment="1">
      <alignment horizontal="center"/>
    </xf>
    <xf numFmtId="189" fontId="6" fillId="0" borderId="1" xfId="0" applyNumberFormat="1" applyFont="1" applyBorder="1" applyAlignment="1">
      <alignment horizontal="center"/>
    </xf>
    <xf numFmtId="189" fontId="8" fillId="0" borderId="0" xfId="0" applyNumberFormat="1" applyFont="1" applyAlignment="1">
      <alignment horizontal="center"/>
    </xf>
    <xf numFmtId="187" fontId="7" fillId="0" borderId="0" xfId="0" applyNumberFormat="1" applyFont="1" applyAlignment="1">
      <alignment horizont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187" fontId="7" fillId="0" borderId="3" xfId="0" applyNumberFormat="1" applyFont="1" applyBorder="1" applyAlignment="1">
      <alignment horizontal="right" vertical="center"/>
    </xf>
    <xf numFmtId="38" fontId="8" fillId="0" borderId="0" xfId="0" applyNumberFormat="1" applyFont="1" applyAlignment="1">
      <alignment horizontal="center"/>
    </xf>
    <xf numFmtId="187" fontId="7" fillId="0" borderId="6" xfId="0" applyNumberFormat="1" applyFont="1" applyBorder="1" applyAlignment="1">
      <alignment horizontal="center"/>
    </xf>
    <xf numFmtId="187" fontId="7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189" fontId="7" fillId="0" borderId="0" xfId="0" applyNumberFormat="1" applyFont="1" applyAlignment="1">
      <alignment horizontal="centerContinuous"/>
    </xf>
    <xf numFmtId="189" fontId="7" fillId="0" borderId="0" xfId="0" applyNumberFormat="1" applyFont="1" applyAlignment="1">
      <alignment horizontal="left"/>
    </xf>
    <xf numFmtId="0" fontId="7" fillId="0" borderId="0" xfId="0" applyFont="1" applyAlignment="1">
      <alignment horizontal="centerContinuous"/>
    </xf>
    <xf numFmtId="189" fontId="9" fillId="0" borderId="0" xfId="0" applyNumberFormat="1" applyFont="1" applyAlignment="1">
      <alignment horizontal="center"/>
    </xf>
    <xf numFmtId="15" fontId="6" fillId="0" borderId="0" xfId="0" quotePrefix="1" applyNumberFormat="1" applyFont="1" applyAlignment="1">
      <alignment horizont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0" xfId="0" applyFont="1" applyAlignment="1">
      <alignment horizontal="center"/>
    </xf>
    <xf numFmtId="187" fontId="7" fillId="0" borderId="0" xfId="0" applyNumberFormat="1" applyFont="1"/>
    <xf numFmtId="0" fontId="7" fillId="0" borderId="0" xfId="0" applyFont="1" applyAlignment="1">
      <alignment horizontal="center"/>
    </xf>
    <xf numFmtId="189" fontId="7" fillId="0" borderId="0" xfId="0" quotePrefix="1" applyNumberFormat="1" applyFont="1" applyAlignment="1">
      <alignment horizontal="left"/>
    </xf>
    <xf numFmtId="38" fontId="7" fillId="0" borderId="0" xfId="0" applyNumberFormat="1" applyFont="1" applyAlignment="1">
      <alignment horizontal="center" vertical="top"/>
    </xf>
    <xf numFmtId="187" fontId="7" fillId="0" borderId="0" xfId="0" applyNumberFormat="1" applyFont="1" applyAlignment="1">
      <alignment horizontal="right"/>
    </xf>
    <xf numFmtId="188" fontId="7" fillId="0" borderId="0" xfId="1" applyFont="1" applyFill="1"/>
    <xf numFmtId="188" fontId="7" fillId="0" borderId="0" xfId="1" applyFont="1" applyFill="1" applyAlignment="1">
      <alignment horizontal="center"/>
    </xf>
    <xf numFmtId="187" fontId="7" fillId="0" borderId="0" xfId="1" applyNumberFormat="1" applyFont="1" applyFill="1" applyAlignment="1">
      <alignment horizontal="center"/>
    </xf>
    <xf numFmtId="188" fontId="8" fillId="0" borderId="0" xfId="1" applyFont="1" applyFill="1" applyAlignment="1">
      <alignment horizontal="center"/>
    </xf>
    <xf numFmtId="188" fontId="7" fillId="0" borderId="0" xfId="1" applyFont="1" applyFill="1" applyBorder="1" applyAlignment="1">
      <alignment horizontal="center"/>
    </xf>
    <xf numFmtId="187" fontId="7" fillId="0" borderId="4" xfId="1" applyNumberFormat="1" applyFont="1" applyFill="1" applyBorder="1" applyAlignment="1">
      <alignment horizontal="center"/>
    </xf>
    <xf numFmtId="38" fontId="7" fillId="0" borderId="0" xfId="0" applyNumberFormat="1" applyFont="1" applyAlignment="1">
      <alignment vertical="top"/>
    </xf>
    <xf numFmtId="38" fontId="6" fillId="0" borderId="0" xfId="0" applyNumberFormat="1" applyFont="1" applyAlignment="1">
      <alignment vertical="top"/>
    </xf>
    <xf numFmtId="38" fontId="8" fillId="0" borderId="0" xfId="0" applyNumberFormat="1" applyFont="1" applyAlignment="1">
      <alignment horizontal="center" vertical="top"/>
    </xf>
    <xf numFmtId="187" fontId="7" fillId="0" borderId="0" xfId="0" applyNumberFormat="1" applyFont="1" applyAlignment="1">
      <alignment horizontal="right" vertical="top"/>
    </xf>
    <xf numFmtId="187" fontId="8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quotePrefix="1" applyFont="1" applyAlignment="1">
      <alignment horizontal="center"/>
    </xf>
    <xf numFmtId="187" fontId="7" fillId="0" borderId="1" xfId="0" applyNumberFormat="1" applyFont="1" applyBorder="1" applyAlignment="1">
      <alignment horizontal="right"/>
    </xf>
    <xf numFmtId="187" fontId="7" fillId="0" borderId="2" xfId="0" applyNumberFormat="1" applyFont="1" applyBorder="1" applyAlignment="1">
      <alignment horizontal="center"/>
    </xf>
    <xf numFmtId="189" fontId="7" fillId="0" borderId="0" xfId="0" applyNumberFormat="1" applyFont="1" applyAlignment="1">
      <alignment horizontal="right"/>
    </xf>
    <xf numFmtId="187" fontId="8" fillId="0" borderId="0" xfId="0" applyNumberFormat="1" applyFont="1" applyAlignment="1">
      <alignment horizontal="center"/>
    </xf>
    <xf numFmtId="187" fontId="7" fillId="0" borderId="4" xfId="0" applyNumberFormat="1" applyFont="1" applyBorder="1" applyAlignment="1">
      <alignment horizontal="center"/>
    </xf>
    <xf numFmtId="38" fontId="7" fillId="0" borderId="0" xfId="0" applyNumberFormat="1" applyFont="1" applyAlignment="1">
      <alignment horizontal="center"/>
    </xf>
    <xf numFmtId="192" fontId="8" fillId="0" borderId="0" xfId="0" applyNumberFormat="1" applyFont="1" applyAlignment="1">
      <alignment horizontal="center"/>
    </xf>
    <xf numFmtId="187" fontId="10" fillId="0" borderId="0" xfId="0" applyNumberFormat="1" applyFont="1"/>
    <xf numFmtId="191" fontId="7" fillId="0" borderId="0" xfId="0" applyNumberFormat="1" applyFont="1" applyAlignment="1">
      <alignment horizontal="center"/>
    </xf>
    <xf numFmtId="187" fontId="11" fillId="0" borderId="3" xfId="0" applyNumberFormat="1" applyFont="1" applyBorder="1" applyAlignment="1">
      <alignment horizontal="right" vertical="top"/>
    </xf>
    <xf numFmtId="38" fontId="12" fillId="0" borderId="0" xfId="0" applyNumberFormat="1" applyFont="1" applyAlignment="1">
      <alignment horizontal="center" vertical="top"/>
    </xf>
    <xf numFmtId="187" fontId="12" fillId="0" borderId="0" xfId="0" applyNumberFormat="1" applyFont="1" applyAlignment="1">
      <alignment horizontal="center" vertical="top"/>
    </xf>
    <xf numFmtId="187" fontId="11" fillId="0" borderId="0" xfId="0" applyNumberFormat="1" applyFont="1" applyAlignment="1">
      <alignment horizontal="right" vertical="top"/>
    </xf>
    <xf numFmtId="187" fontId="7" fillId="0" borderId="0" xfId="0" applyNumberFormat="1" applyFont="1" applyAlignment="1">
      <alignment vertical="top"/>
    </xf>
    <xf numFmtId="187" fontId="7" fillId="0" borderId="1" xfId="0" applyNumberFormat="1" applyFont="1" applyBorder="1" applyAlignment="1">
      <alignment horizontal="right" vertical="top"/>
    </xf>
    <xf numFmtId="187" fontId="7" fillId="0" borderId="3" xfId="0" applyNumberFormat="1" applyFont="1" applyBorder="1" applyAlignment="1">
      <alignment horizontal="right" vertical="top"/>
    </xf>
    <xf numFmtId="0" fontId="7" fillId="0" borderId="0" xfId="0" quotePrefix="1" applyFont="1" applyAlignment="1">
      <alignment horizontal="left"/>
    </xf>
    <xf numFmtId="0" fontId="7" fillId="0" borderId="0" xfId="0" quotePrefix="1" applyFont="1" applyAlignment="1">
      <alignment horizontal="center"/>
    </xf>
    <xf numFmtId="0" fontId="7" fillId="0" borderId="5" xfId="0" applyFont="1" applyBorder="1"/>
    <xf numFmtId="0" fontId="7" fillId="0" borderId="0" xfId="0" applyFont="1" applyAlignment="1">
      <alignment horizontal="left"/>
    </xf>
    <xf numFmtId="37" fontId="6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left" vertical="center"/>
    </xf>
    <xf numFmtId="38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Continuous" vertical="center"/>
    </xf>
    <xf numFmtId="38" fontId="7" fillId="0" borderId="0" xfId="0" applyNumberFormat="1" applyFont="1" applyAlignment="1">
      <alignment horizontal="centerContinuous" vertical="center"/>
    </xf>
    <xf numFmtId="38" fontId="7" fillId="0" borderId="1" xfId="0" applyNumberFormat="1" applyFont="1" applyBorder="1" applyAlignment="1">
      <alignment horizontal="centerContinuous" vertical="center"/>
    </xf>
    <xf numFmtId="37" fontId="7" fillId="0" borderId="1" xfId="0" applyNumberFormat="1" applyFont="1" applyBorder="1" applyAlignment="1">
      <alignment horizontal="centerContinuous" vertical="center"/>
    </xf>
    <xf numFmtId="0" fontId="7" fillId="0" borderId="1" xfId="0" applyFont="1" applyBorder="1" applyAlignment="1">
      <alignment vertical="center"/>
    </xf>
    <xf numFmtId="37" fontId="6" fillId="0" borderId="1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horizontal="right"/>
    </xf>
    <xf numFmtId="0" fontId="6" fillId="0" borderId="1" xfId="0" quotePrefix="1" applyFont="1" applyBorder="1" applyAlignment="1">
      <alignment horizontal="center"/>
    </xf>
    <xf numFmtId="189" fontId="9" fillId="0" borderId="0" xfId="0" applyNumberFormat="1" applyFont="1" applyAlignment="1">
      <alignment horizontal="right"/>
    </xf>
    <xf numFmtId="49" fontId="6" fillId="0" borderId="0" xfId="0" applyNumberFormat="1" applyFont="1" applyAlignment="1">
      <alignment vertical="center"/>
    </xf>
    <xf numFmtId="38" fontId="8" fillId="0" borderId="0" xfId="0" applyNumberFormat="1" applyFont="1" applyAlignment="1">
      <alignment horizontal="center" vertical="center"/>
    </xf>
    <xf numFmtId="187" fontId="7" fillId="0" borderId="0" xfId="0" applyNumberFormat="1" applyFont="1" applyAlignment="1">
      <alignment horizontal="right" vertical="center"/>
    </xf>
    <xf numFmtId="187" fontId="7" fillId="0" borderId="0" xfId="0" applyNumberFormat="1" applyFont="1" applyAlignment="1">
      <alignment vertical="center"/>
    </xf>
    <xf numFmtId="49" fontId="6" fillId="0" borderId="0" xfId="0" applyNumberFormat="1" applyFont="1"/>
    <xf numFmtId="187" fontId="6" fillId="0" borderId="0" xfId="0" applyNumberFormat="1" applyFont="1"/>
    <xf numFmtId="190" fontId="7" fillId="0" borderId="3" xfId="0" applyNumberFormat="1" applyFont="1" applyBorder="1"/>
    <xf numFmtId="190" fontId="7" fillId="0" borderId="0" xfId="0" applyNumberFormat="1" applyFont="1"/>
    <xf numFmtId="39" fontId="6" fillId="0" borderId="0" xfId="0" applyNumberFormat="1" applyFont="1" applyAlignment="1">
      <alignment horizontal="left" vertical="center"/>
    </xf>
    <xf numFmtId="18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/>
    </xf>
    <xf numFmtId="38" fontId="6" fillId="0" borderId="0" xfId="0" applyNumberFormat="1" applyFont="1" applyAlignment="1">
      <alignment horizontal="centerContinuous"/>
    </xf>
    <xf numFmtId="187" fontId="7" fillId="0" borderId="0" xfId="3" applyNumberFormat="1" applyFont="1" applyFill="1" applyBorder="1" applyAlignment="1">
      <alignment horizontal="right" vertical="center"/>
    </xf>
    <xf numFmtId="187" fontId="7" fillId="0" borderId="0" xfId="3" quotePrefix="1" applyNumberFormat="1" applyFont="1" applyFill="1" applyBorder="1" applyAlignment="1">
      <alignment horizontal="right" vertical="center"/>
    </xf>
    <xf numFmtId="187" fontId="7" fillId="0" borderId="0" xfId="3" applyNumberFormat="1" applyFont="1" applyFill="1" applyBorder="1" applyAlignment="1">
      <alignment horizontal="right" vertical="top"/>
    </xf>
    <xf numFmtId="189" fontId="7" fillId="0" borderId="0" xfId="1" applyNumberFormat="1" applyFont="1" applyFill="1" applyAlignment="1">
      <alignment horizontal="center"/>
    </xf>
    <xf numFmtId="189" fontId="7" fillId="0" borderId="1" xfId="1" applyNumberFormat="1" applyFont="1" applyFill="1" applyBorder="1" applyAlignment="1">
      <alignment horizontal="center"/>
    </xf>
    <xf numFmtId="189" fontId="7" fillId="0" borderId="1" xfId="0" applyNumberFormat="1" applyFont="1" applyBorder="1" applyAlignment="1">
      <alignment horizontal="center"/>
    </xf>
    <xf numFmtId="188" fontId="7" fillId="0" borderId="0" xfId="1" applyFont="1" applyFill="1" applyAlignment="1">
      <alignment horizontal="centerContinuous"/>
    </xf>
    <xf numFmtId="0" fontId="7" fillId="0" borderId="1" xfId="0" applyFont="1" applyBorder="1" applyAlignment="1">
      <alignment horizontal="center"/>
    </xf>
    <xf numFmtId="187" fontId="7" fillId="0" borderId="4" xfId="0" applyNumberFormat="1" applyFont="1" applyBorder="1" applyAlignment="1">
      <alignment horizontal="right" vertical="top"/>
    </xf>
    <xf numFmtId="187" fontId="7" fillId="0" borderId="1" xfId="3" applyNumberFormat="1" applyFont="1" applyFill="1" applyBorder="1" applyAlignment="1">
      <alignment horizontal="right" vertical="center"/>
    </xf>
    <xf numFmtId="187" fontId="7" fillId="0" borderId="1" xfId="3" quotePrefix="1" applyNumberFormat="1" applyFont="1" applyFill="1" applyBorder="1" applyAlignment="1">
      <alignment horizontal="right" vertical="center"/>
    </xf>
    <xf numFmtId="187" fontId="7" fillId="0" borderId="1" xfId="3" applyNumberFormat="1" applyFont="1" applyFill="1" applyBorder="1" applyAlignment="1">
      <alignment horizontal="right" vertical="top"/>
    </xf>
    <xf numFmtId="187" fontId="7" fillId="0" borderId="1" xfId="0" applyNumberFormat="1" applyFont="1" applyBorder="1" applyAlignment="1">
      <alignment horizontal="right" vertical="center"/>
    </xf>
    <xf numFmtId="189" fontId="7" fillId="0" borderId="0" xfId="1" applyNumberFormat="1" applyFont="1" applyFill="1" applyBorder="1" applyAlignment="1">
      <alignment horizontal="center"/>
    </xf>
    <xf numFmtId="189" fontId="7" fillId="0" borderId="0" xfId="1" applyNumberFormat="1" applyFont="1" applyFill="1" applyAlignment="1">
      <alignment horizontal="centerContinuous"/>
    </xf>
    <xf numFmtId="187" fontId="7" fillId="0" borderId="6" xfId="3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Continuous"/>
    </xf>
    <xf numFmtId="189" fontId="7" fillId="0" borderId="1" xfId="0" applyNumberFormat="1" applyFont="1" applyBorder="1" applyAlignment="1">
      <alignment horizontal="centerContinuous"/>
    </xf>
    <xf numFmtId="0" fontId="7" fillId="0" borderId="0" xfId="0" applyFont="1" applyAlignment="1">
      <alignment horizontal="right"/>
    </xf>
    <xf numFmtId="49" fontId="7" fillId="0" borderId="0" xfId="0" applyNumberFormat="1" applyFont="1" applyAlignment="1">
      <alignment horizontal="right"/>
    </xf>
    <xf numFmtId="4" fontId="7" fillId="0" borderId="0" xfId="0" applyNumberFormat="1" applyFont="1"/>
    <xf numFmtId="189" fontId="7" fillId="0" borderId="1" xfId="0" applyNumberFormat="1" applyFont="1" applyBorder="1" applyAlignment="1">
      <alignment horizontal="right"/>
    </xf>
    <xf numFmtId="187" fontId="11" fillId="0" borderId="0" xfId="0" applyNumberFormat="1" applyFont="1" applyAlignment="1">
      <alignment horizontal="right" vertical="center"/>
    </xf>
    <xf numFmtId="38" fontId="11" fillId="0" borderId="0" xfId="0" applyNumberFormat="1" applyFont="1" applyAlignment="1">
      <alignment vertical="center"/>
    </xf>
    <xf numFmtId="189" fontId="13" fillId="0" borderId="0" xfId="0" applyNumberFormat="1" applyFont="1"/>
    <xf numFmtId="0" fontId="10" fillId="0" borderId="0" xfId="0" applyFont="1"/>
    <xf numFmtId="0" fontId="13" fillId="0" borderId="0" xfId="0" applyFont="1" applyAlignment="1">
      <alignment horizontal="center"/>
    </xf>
    <xf numFmtId="189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87" fontId="11" fillId="0" borderId="4" xfId="0" applyNumberFormat="1" applyFont="1" applyBorder="1" applyAlignment="1">
      <alignment horizontal="right" vertical="center"/>
    </xf>
    <xf numFmtId="187" fontId="7" fillId="0" borderId="3" xfId="0" applyNumberFormat="1" applyFont="1" applyBorder="1" applyAlignment="1">
      <alignment horizontal="center"/>
    </xf>
    <xf numFmtId="0" fontId="6" fillId="0" borderId="0" xfId="0" applyFont="1" applyAlignment="1">
      <alignment horizontal="right"/>
    </xf>
    <xf numFmtId="49" fontId="6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center" vertical="center"/>
    </xf>
    <xf numFmtId="38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87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center"/>
    </xf>
    <xf numFmtId="190" fontId="7" fillId="0" borderId="3" xfId="0" applyNumberFormat="1" applyFont="1" applyBorder="1" applyAlignment="1">
      <alignment horizontal="right" vertical="center"/>
    </xf>
    <xf numFmtId="189" fontId="7" fillId="0" borderId="0" xfId="0" applyNumberFormat="1" applyFont="1" applyAlignment="1">
      <alignment horizontal="right" vertical="top"/>
    </xf>
    <xf numFmtId="187" fontId="7" fillId="0" borderId="0" xfId="1" applyNumberFormat="1" applyFont="1" applyFill="1" applyBorder="1" applyAlignment="1">
      <alignment horizontal="right" vertical="center"/>
    </xf>
    <xf numFmtId="187" fontId="7" fillId="0" borderId="0" xfId="1" quotePrefix="1" applyNumberFormat="1" applyFont="1" applyFill="1" applyBorder="1" applyAlignment="1">
      <alignment horizontal="right" vertical="center"/>
    </xf>
    <xf numFmtId="187" fontId="7" fillId="0" borderId="0" xfId="1" applyNumberFormat="1" applyFont="1" applyFill="1" applyBorder="1" applyAlignment="1">
      <alignment horizontal="right" vertical="top"/>
    </xf>
    <xf numFmtId="187" fontId="7" fillId="0" borderId="1" xfId="1" applyNumberFormat="1" applyFont="1" applyFill="1" applyBorder="1" applyAlignment="1">
      <alignment horizontal="right" vertical="center"/>
    </xf>
    <xf numFmtId="187" fontId="7" fillId="0" borderId="1" xfId="1" applyNumberFormat="1" applyFont="1" applyFill="1" applyBorder="1" applyAlignment="1">
      <alignment horizontal="right" vertical="top"/>
    </xf>
    <xf numFmtId="37" fontId="11" fillId="0" borderId="0" xfId="0" applyNumberFormat="1" applyFont="1" applyAlignment="1">
      <alignment vertical="center"/>
    </xf>
    <xf numFmtId="187" fontId="11" fillId="0" borderId="1" xfId="0" applyNumberFormat="1" applyFont="1" applyBorder="1" applyAlignment="1">
      <alignment horizontal="right" vertical="center"/>
    </xf>
    <xf numFmtId="0" fontId="6" fillId="0" borderId="4" xfId="0" applyFont="1" applyBorder="1" applyAlignment="1">
      <alignment horizontal="center"/>
    </xf>
    <xf numFmtId="189" fontId="6" fillId="0" borderId="4" xfId="0" applyNumberFormat="1" applyFont="1" applyBorder="1" applyAlignment="1">
      <alignment horizontal="center" wrapText="1"/>
    </xf>
    <xf numFmtId="189" fontId="6" fillId="0" borderId="1" xfId="0" applyNumberFormat="1" applyFont="1" applyBorder="1" applyAlignment="1">
      <alignment horizontal="center" wrapText="1"/>
    </xf>
    <xf numFmtId="37" fontId="6" fillId="0" borderId="0" xfId="0" applyNumberFormat="1" applyFont="1" applyAlignment="1">
      <alignment horizontal="center" vertical="center"/>
    </xf>
    <xf numFmtId="38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Comma 4" xfId="6" xr:uid="{00000000-0005-0000-0000-000003000000}"/>
    <cellStyle name="Normal" xfId="0" builtinId="0"/>
    <cellStyle name="Normal 2" xfId="4" xr:uid="{00000000-0005-0000-0000-000005000000}"/>
    <cellStyle name="ปกติ_SENAT2_Mar_06 update 2มิย.49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50"/>
  <sheetViews>
    <sheetView view="pageBreakPreview" topLeftCell="A103" zoomScale="96" zoomScaleNormal="115" zoomScaleSheetLayoutView="55" workbookViewId="0">
      <pane xSplit="4" topLeftCell="E1" activePane="topRight" state="frozen"/>
      <selection activeCell="S47" sqref="S47"/>
      <selection pane="topRight" activeCell="M128" sqref="M128"/>
    </sheetView>
  </sheetViews>
  <sheetFormatPr defaultColWidth="10.5546875" defaultRowHeight="24" customHeight="1"/>
  <cols>
    <col min="1" max="3" width="2.5546875" style="17" customWidth="1"/>
    <col min="4" max="4" width="39.5546875" style="2" customWidth="1"/>
    <col min="5" max="5" width="11.88671875" style="17" customWidth="1"/>
    <col min="6" max="6" width="1.44140625" style="17" customWidth="1"/>
    <col min="7" max="7" width="15.88671875" style="17" customWidth="1"/>
    <col min="8" max="8" width="1.44140625" style="2" customWidth="1"/>
    <col min="9" max="9" width="15.88671875" style="2" customWidth="1"/>
    <col min="10" max="10" width="1.44140625" style="2" customWidth="1"/>
    <col min="11" max="11" width="15.88671875" style="2" customWidth="1"/>
    <col min="12" max="12" width="1.109375" style="2" customWidth="1"/>
    <col min="13" max="13" width="15.88671875" style="2" customWidth="1"/>
    <col min="14" max="14" width="1.109375" style="2" customWidth="1"/>
    <col min="15" max="15" width="15.88671875" style="2" customWidth="1"/>
    <col min="16" max="16" width="1.44140625" style="2" customWidth="1"/>
    <col min="17" max="17" width="13.5546875" style="2" bestFit="1" customWidth="1"/>
    <col min="18" max="16384" width="10.5546875" style="2"/>
  </cols>
  <sheetData>
    <row r="1" spans="1:15" s="26" customFormat="1" ht="24" customHeight="1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26" customFormat="1" ht="24" customHeight="1">
      <c r="A2" s="1" t="s">
        <v>100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s="26" customFormat="1" ht="24" customHeight="1">
      <c r="A3" s="1" t="s">
        <v>150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s="26" customFormat="1" ht="1.5" customHeight="1">
      <c r="A4" s="1"/>
      <c r="B4" s="1"/>
      <c r="C4" s="1"/>
      <c r="D4" s="25"/>
      <c r="E4" s="27"/>
      <c r="F4" s="27"/>
      <c r="G4" s="27"/>
      <c r="H4" s="25"/>
      <c r="I4" s="25"/>
      <c r="J4" s="25"/>
      <c r="K4" s="25"/>
      <c r="L4" s="25"/>
      <c r="M4" s="25"/>
      <c r="N4" s="25"/>
      <c r="O4" s="25"/>
    </row>
    <row r="5" spans="1:15" s="26" customFormat="1" ht="4.5" customHeight="1">
      <c r="A5" s="1"/>
      <c r="B5" s="1"/>
      <c r="C5" s="1"/>
      <c r="D5" s="25"/>
      <c r="E5" s="27"/>
      <c r="F5" s="27"/>
      <c r="G5" s="27"/>
      <c r="H5" s="25"/>
      <c r="I5" s="25"/>
      <c r="J5" s="25"/>
      <c r="K5" s="25"/>
      <c r="L5" s="25"/>
      <c r="M5" s="25"/>
      <c r="N5" s="25"/>
      <c r="O5" s="25"/>
    </row>
    <row r="6" spans="1:15" s="26" customFormat="1" ht="1.5" customHeight="1">
      <c r="A6" s="1"/>
      <c r="B6" s="1"/>
      <c r="C6" s="1"/>
      <c r="D6" s="25"/>
      <c r="E6" s="27"/>
      <c r="F6" s="27"/>
      <c r="G6" s="27"/>
      <c r="H6" s="25"/>
      <c r="I6" s="25"/>
      <c r="J6" s="25"/>
      <c r="K6" s="25"/>
      <c r="L6" s="25"/>
      <c r="M6" s="25"/>
      <c r="N6" s="25"/>
      <c r="O6" s="25"/>
    </row>
    <row r="7" spans="1:15" s="26" customFormat="1" ht="24" customHeight="1">
      <c r="D7" s="25"/>
      <c r="E7" s="27"/>
      <c r="F7" s="27"/>
      <c r="G7" s="103"/>
      <c r="H7" s="101"/>
      <c r="I7" s="101"/>
      <c r="J7" s="101"/>
      <c r="K7" s="101"/>
      <c r="L7" s="101"/>
      <c r="M7" s="101"/>
      <c r="N7" s="101"/>
      <c r="O7" s="7" t="s">
        <v>75</v>
      </c>
    </row>
    <row r="8" spans="1:15" s="26" customFormat="1" ht="24" customHeight="1">
      <c r="D8" s="25"/>
      <c r="E8" s="27"/>
      <c r="F8" s="27"/>
      <c r="G8" s="144" t="s">
        <v>72</v>
      </c>
      <c r="H8" s="144"/>
      <c r="I8" s="144"/>
      <c r="J8" s="144"/>
      <c r="K8" s="144"/>
      <c r="L8" s="25"/>
      <c r="M8" s="145" t="s">
        <v>67</v>
      </c>
      <c r="N8" s="145"/>
      <c r="O8" s="145"/>
    </row>
    <row r="9" spans="1:15" ht="24" customHeight="1">
      <c r="E9" s="2"/>
      <c r="F9" s="28"/>
      <c r="G9" s="29" t="s">
        <v>166</v>
      </c>
      <c r="H9" s="10"/>
      <c r="I9" s="30" t="s">
        <v>79</v>
      </c>
      <c r="J9" s="10"/>
      <c r="K9" s="29" t="s">
        <v>154</v>
      </c>
      <c r="L9" s="10"/>
      <c r="M9" s="29" t="s">
        <v>166</v>
      </c>
      <c r="N9" s="10"/>
      <c r="O9" s="30" t="s">
        <v>79</v>
      </c>
    </row>
    <row r="10" spans="1:15" ht="24" customHeight="1">
      <c r="E10" s="28"/>
      <c r="F10" s="28"/>
      <c r="G10" s="31" t="s">
        <v>76</v>
      </c>
      <c r="H10" s="31"/>
      <c r="I10" s="12" t="s">
        <v>78</v>
      </c>
      <c r="J10" s="10"/>
      <c r="K10" s="10"/>
      <c r="L10" s="10"/>
      <c r="M10" s="31" t="s">
        <v>76</v>
      </c>
      <c r="N10" s="31"/>
      <c r="O10" s="12" t="s">
        <v>78</v>
      </c>
    </row>
    <row r="11" spans="1:15" ht="24" customHeight="1">
      <c r="E11" s="13" t="s">
        <v>106</v>
      </c>
      <c r="F11" s="28"/>
      <c r="G11" s="132" t="s">
        <v>77</v>
      </c>
      <c r="H11" s="31"/>
      <c r="I11" s="82" t="s">
        <v>155</v>
      </c>
      <c r="J11" s="10"/>
      <c r="K11" s="82" t="s">
        <v>155</v>
      </c>
      <c r="L11" s="10"/>
      <c r="M11" s="132" t="s">
        <v>77</v>
      </c>
      <c r="N11" s="31"/>
      <c r="O11" s="82"/>
    </row>
    <row r="12" spans="1:15" ht="24" customHeight="1">
      <c r="A12" s="1" t="s">
        <v>0</v>
      </c>
      <c r="B12" s="1"/>
      <c r="C12" s="1"/>
      <c r="E12" s="32"/>
      <c r="F12" s="33"/>
      <c r="G12" s="33"/>
      <c r="I12" s="34"/>
      <c r="M12" s="34"/>
      <c r="N12" s="34"/>
    </row>
    <row r="13" spans="1:15" ht="24" customHeight="1">
      <c r="A13" s="1" t="s">
        <v>1</v>
      </c>
      <c r="B13" s="1"/>
      <c r="C13" s="2"/>
      <c r="E13" s="35"/>
      <c r="F13" s="33"/>
      <c r="G13" s="33"/>
      <c r="I13" s="34"/>
      <c r="M13" s="34"/>
      <c r="N13" s="34"/>
      <c r="O13" s="34"/>
    </row>
    <row r="14" spans="1:15" ht="24" customHeight="1">
      <c r="B14" s="17" t="s">
        <v>2</v>
      </c>
      <c r="C14" s="2"/>
      <c r="D14" s="36"/>
      <c r="E14" s="37"/>
      <c r="F14" s="33"/>
      <c r="G14" s="48">
        <v>8356</v>
      </c>
      <c r="H14" s="39"/>
      <c r="I14" s="38">
        <v>9104</v>
      </c>
      <c r="J14" s="39"/>
      <c r="K14" s="48">
        <v>5164</v>
      </c>
      <c r="L14" s="39"/>
      <c r="M14" s="48">
        <v>8346</v>
      </c>
      <c r="N14" s="40"/>
      <c r="O14" s="38">
        <v>9094</v>
      </c>
    </row>
    <row r="15" spans="1:15" ht="24" customHeight="1">
      <c r="B15" s="17" t="s">
        <v>107</v>
      </c>
      <c r="C15" s="2"/>
      <c r="E15" s="37">
        <v>4</v>
      </c>
      <c r="F15" s="33"/>
      <c r="G15" s="48">
        <v>92091</v>
      </c>
      <c r="H15" s="42"/>
      <c r="I15" s="38">
        <v>72494</v>
      </c>
      <c r="J15" s="42"/>
      <c r="K15" s="48">
        <v>49123</v>
      </c>
      <c r="L15" s="42"/>
      <c r="M15" s="48">
        <v>89774</v>
      </c>
      <c r="N15" s="43"/>
      <c r="O15" s="38">
        <v>109490</v>
      </c>
    </row>
    <row r="16" spans="1:15" ht="24" customHeight="1">
      <c r="B16" s="17" t="s">
        <v>120</v>
      </c>
      <c r="C16" s="2"/>
      <c r="E16" s="37">
        <v>3</v>
      </c>
      <c r="F16" s="33"/>
      <c r="G16" s="48">
        <v>0</v>
      </c>
      <c r="H16" s="42"/>
      <c r="I16" s="38">
        <v>0</v>
      </c>
      <c r="J16" s="42"/>
      <c r="K16" s="48">
        <v>0</v>
      </c>
      <c r="L16" s="42"/>
      <c r="M16" s="48">
        <v>46333</v>
      </c>
      <c r="N16" s="43"/>
      <c r="O16" s="38">
        <v>0</v>
      </c>
    </row>
    <row r="17" spans="1:15" ht="24" customHeight="1">
      <c r="B17" s="17" t="s">
        <v>31</v>
      </c>
      <c r="C17" s="2"/>
      <c r="D17" s="26"/>
      <c r="E17" s="37"/>
      <c r="F17" s="33"/>
      <c r="G17" s="48">
        <v>41848</v>
      </c>
      <c r="H17" s="39"/>
      <c r="I17" s="38">
        <v>51025</v>
      </c>
      <c r="J17" s="39"/>
      <c r="K17" s="48">
        <v>49848</v>
      </c>
      <c r="L17" s="39"/>
      <c r="M17" s="48">
        <v>41848</v>
      </c>
      <c r="N17" s="40"/>
      <c r="O17" s="38">
        <v>51025</v>
      </c>
    </row>
    <row r="18" spans="1:15" ht="24" customHeight="1">
      <c r="B18" s="17" t="s">
        <v>3</v>
      </c>
      <c r="C18" s="2"/>
      <c r="D18" s="26"/>
      <c r="E18" s="37"/>
      <c r="F18" s="33"/>
      <c r="G18" s="48">
        <v>31911</v>
      </c>
      <c r="H18" s="39"/>
      <c r="I18" s="38">
        <v>22232</v>
      </c>
      <c r="J18" s="39"/>
      <c r="K18" s="48">
        <v>20954</v>
      </c>
      <c r="L18" s="39"/>
      <c r="M18" s="48">
        <v>31911</v>
      </c>
      <c r="N18" s="40"/>
      <c r="O18" s="38">
        <v>22232</v>
      </c>
    </row>
    <row r="19" spans="1:15" ht="24" customHeight="1">
      <c r="A19" s="2"/>
      <c r="B19" s="17" t="s">
        <v>108</v>
      </c>
      <c r="E19" s="37"/>
      <c r="F19" s="33"/>
      <c r="G19" s="66">
        <v>824</v>
      </c>
      <c r="H19" s="39"/>
      <c r="I19" s="38">
        <v>702</v>
      </c>
      <c r="J19" s="39"/>
      <c r="K19" s="66">
        <v>0</v>
      </c>
      <c r="L19" s="39"/>
      <c r="M19" s="66">
        <v>824</v>
      </c>
      <c r="N19" s="40"/>
      <c r="O19" s="38">
        <v>702</v>
      </c>
    </row>
    <row r="20" spans="1:15" ht="24" customHeight="1">
      <c r="A20" s="1" t="s">
        <v>4</v>
      </c>
      <c r="B20" s="1"/>
      <c r="E20" s="37"/>
      <c r="F20" s="33"/>
      <c r="G20" s="44">
        <f>SUM(G14:G19)</f>
        <v>175030</v>
      </c>
      <c r="I20" s="44">
        <f>SUM(I14:I19)</f>
        <v>155557</v>
      </c>
      <c r="K20" s="44">
        <f>SUM(K14:K19)</f>
        <v>125089</v>
      </c>
      <c r="M20" s="44">
        <f>SUM(M14:M19)</f>
        <v>219036</v>
      </c>
      <c r="N20" s="41"/>
      <c r="O20" s="44">
        <f>SUM(O14:O19)</f>
        <v>192543</v>
      </c>
    </row>
    <row r="21" spans="1:15" s="45" customFormat="1" ht="15" customHeight="1">
      <c r="B21" s="46"/>
      <c r="C21" s="46"/>
      <c r="D21" s="46"/>
      <c r="E21" s="47"/>
      <c r="F21" s="48"/>
      <c r="G21" s="47"/>
      <c r="H21" s="48"/>
      <c r="I21" s="49"/>
      <c r="J21" s="48"/>
      <c r="K21" s="48"/>
      <c r="L21" s="48"/>
      <c r="M21" s="48"/>
      <c r="N21" s="48"/>
    </row>
    <row r="22" spans="1:15" ht="24" customHeight="1">
      <c r="A22" s="1" t="s">
        <v>183</v>
      </c>
      <c r="B22" s="1"/>
      <c r="C22" s="1"/>
      <c r="E22" s="37"/>
      <c r="F22" s="33"/>
      <c r="G22" s="33"/>
      <c r="I22" s="15"/>
      <c r="M22" s="33"/>
      <c r="N22" s="15"/>
      <c r="O22" s="15"/>
    </row>
    <row r="23" spans="1:15" ht="24" customHeight="1">
      <c r="A23" s="2"/>
      <c r="B23" s="17" t="s">
        <v>42</v>
      </c>
      <c r="E23" s="37"/>
      <c r="F23" s="33"/>
      <c r="G23" s="48">
        <v>3000</v>
      </c>
      <c r="I23" s="38">
        <v>3000</v>
      </c>
      <c r="K23" s="48">
        <v>3000</v>
      </c>
      <c r="M23" s="48">
        <v>3000</v>
      </c>
      <c r="N23" s="15"/>
      <c r="O23" s="38">
        <v>3000</v>
      </c>
    </row>
    <row r="24" spans="1:15" ht="24" customHeight="1">
      <c r="A24" s="2"/>
      <c r="B24" s="17" t="s">
        <v>68</v>
      </c>
      <c r="E24" s="37">
        <v>5</v>
      </c>
      <c r="F24" s="33"/>
      <c r="G24" s="48">
        <v>0</v>
      </c>
      <c r="I24" s="38">
        <v>0</v>
      </c>
      <c r="K24" s="48">
        <v>0</v>
      </c>
      <c r="M24" s="48">
        <v>30000</v>
      </c>
      <c r="N24" s="15"/>
      <c r="O24" s="38">
        <v>30000</v>
      </c>
    </row>
    <row r="25" spans="1:15" ht="24" customHeight="1">
      <c r="A25" s="2"/>
      <c r="B25" s="17" t="s">
        <v>69</v>
      </c>
      <c r="E25" s="37" t="s">
        <v>190</v>
      </c>
      <c r="F25" s="33"/>
      <c r="G25" s="48">
        <v>167974</v>
      </c>
      <c r="I25" s="48">
        <v>167974</v>
      </c>
      <c r="K25" s="48">
        <v>0</v>
      </c>
      <c r="M25" s="48">
        <v>0</v>
      </c>
      <c r="N25" s="15"/>
      <c r="O25" s="38">
        <v>0</v>
      </c>
    </row>
    <row r="26" spans="1:15" ht="24" customHeight="1">
      <c r="A26" s="2"/>
      <c r="B26" s="17" t="s">
        <v>32</v>
      </c>
      <c r="D26" s="26"/>
      <c r="E26" s="37">
        <v>7</v>
      </c>
      <c r="F26" s="33"/>
      <c r="G26" s="48">
        <v>657785</v>
      </c>
      <c r="I26" s="38">
        <v>654167</v>
      </c>
      <c r="K26" s="48">
        <v>427566</v>
      </c>
      <c r="M26" s="48">
        <v>441857</v>
      </c>
      <c r="N26" s="15"/>
      <c r="O26" s="38">
        <v>439372</v>
      </c>
    </row>
    <row r="27" spans="1:15" ht="24" customHeight="1">
      <c r="A27" s="2"/>
      <c r="B27" s="17" t="s">
        <v>122</v>
      </c>
      <c r="D27" s="26"/>
      <c r="E27" s="50">
        <v>8</v>
      </c>
      <c r="F27" s="51"/>
      <c r="G27" s="48">
        <v>179793</v>
      </c>
      <c r="I27" s="38">
        <v>232079</v>
      </c>
      <c r="K27" s="48">
        <v>415477</v>
      </c>
      <c r="M27" s="48">
        <v>179793</v>
      </c>
      <c r="N27" s="15"/>
      <c r="O27" s="38">
        <v>232079</v>
      </c>
    </row>
    <row r="28" spans="1:15" ht="24" customHeight="1">
      <c r="A28" s="2"/>
      <c r="B28" s="17" t="s">
        <v>33</v>
      </c>
      <c r="D28" s="26"/>
      <c r="E28" s="37"/>
      <c r="F28" s="51"/>
      <c r="G28" s="48">
        <v>8614</v>
      </c>
      <c r="I28" s="38">
        <v>2640</v>
      </c>
      <c r="K28" s="48">
        <v>3829</v>
      </c>
      <c r="M28" s="48">
        <v>8614</v>
      </c>
      <c r="N28" s="15"/>
      <c r="O28" s="38">
        <v>2640</v>
      </c>
    </row>
    <row r="29" spans="1:15" ht="24" customHeight="1">
      <c r="A29" s="2"/>
      <c r="B29" s="17" t="s">
        <v>121</v>
      </c>
      <c r="D29" s="26"/>
      <c r="E29" s="37"/>
      <c r="F29" s="33"/>
      <c r="G29" s="66">
        <v>69258</v>
      </c>
      <c r="I29" s="52">
        <v>67091</v>
      </c>
      <c r="K29" s="48">
        <v>77875</v>
      </c>
      <c r="M29" s="66">
        <v>69258</v>
      </c>
      <c r="N29" s="15"/>
      <c r="O29" s="52">
        <v>67091</v>
      </c>
    </row>
    <row r="30" spans="1:15" ht="24" customHeight="1">
      <c r="A30" s="1" t="s">
        <v>184</v>
      </c>
      <c r="B30" s="2"/>
      <c r="E30" s="35"/>
      <c r="F30" s="33"/>
      <c r="G30" s="15">
        <f>SUM(G23:G29)</f>
        <v>1086424</v>
      </c>
      <c r="I30" s="15">
        <f>SUM(I23:I29)</f>
        <v>1126951</v>
      </c>
      <c r="K30" s="56">
        <f>SUM(K23:K29)</f>
        <v>927747</v>
      </c>
      <c r="M30" s="15">
        <f>SUM(M23:M29)</f>
        <v>732522</v>
      </c>
      <c r="N30" s="15"/>
      <c r="O30" s="15">
        <f>SUM(O23:O29)</f>
        <v>774182</v>
      </c>
    </row>
    <row r="31" spans="1:15" ht="24" customHeight="1" thickBot="1">
      <c r="A31" s="1" t="s">
        <v>5</v>
      </c>
      <c r="B31" s="1"/>
      <c r="C31" s="1"/>
      <c r="G31" s="53">
        <f>SUM(G20,G30)</f>
        <v>1261454</v>
      </c>
      <c r="I31" s="53">
        <f>SUM(I20,I30)</f>
        <v>1282508</v>
      </c>
      <c r="K31" s="53">
        <f>SUM(K20,K30)</f>
        <v>1052836</v>
      </c>
      <c r="M31" s="53">
        <f>SUM(M20,M30)</f>
        <v>951558</v>
      </c>
      <c r="N31" s="15"/>
      <c r="O31" s="53">
        <f>SUM(O20,O30)</f>
        <v>966725</v>
      </c>
    </row>
    <row r="32" spans="1:15" ht="24" customHeight="1" thickTop="1">
      <c r="I32" s="54"/>
      <c r="M32" s="54"/>
      <c r="N32" s="54"/>
      <c r="O32" s="54"/>
    </row>
    <row r="33" spans="1:15" ht="24" customHeight="1">
      <c r="I33" s="54"/>
      <c r="M33" s="54"/>
      <c r="N33" s="54"/>
      <c r="O33" s="54"/>
    </row>
    <row r="34" spans="1:15" ht="24" customHeight="1">
      <c r="I34" s="54"/>
      <c r="M34" s="54"/>
      <c r="N34" s="54"/>
      <c r="O34" s="54"/>
    </row>
    <row r="35" spans="1:15" ht="24" customHeight="1">
      <c r="I35" s="54"/>
      <c r="M35" s="54"/>
      <c r="N35" s="54"/>
      <c r="O35" s="54"/>
    </row>
    <row r="36" spans="1:15" ht="24" customHeight="1">
      <c r="I36" s="54"/>
      <c r="M36" s="54"/>
      <c r="N36" s="54"/>
      <c r="O36" s="54"/>
    </row>
    <row r="37" spans="1:15" ht="24" customHeight="1">
      <c r="I37" s="54"/>
      <c r="M37" s="54"/>
      <c r="N37" s="54"/>
      <c r="O37" s="54"/>
    </row>
    <row r="38" spans="1:15" ht="24" customHeight="1">
      <c r="I38" s="54"/>
      <c r="M38" s="54"/>
      <c r="N38" s="54"/>
      <c r="O38" s="54"/>
    </row>
    <row r="39" spans="1:15" ht="24" customHeight="1">
      <c r="I39" s="54"/>
      <c r="M39" s="54"/>
      <c r="N39" s="54"/>
      <c r="O39" s="54"/>
    </row>
    <row r="40" spans="1:15" ht="24" customHeight="1">
      <c r="I40" s="54"/>
      <c r="M40" s="54"/>
      <c r="N40" s="54"/>
      <c r="O40" s="54"/>
    </row>
    <row r="41" spans="1:15" ht="24" customHeight="1">
      <c r="I41" s="54"/>
      <c r="M41" s="54"/>
      <c r="N41" s="54"/>
      <c r="O41" s="54"/>
    </row>
    <row r="42" spans="1:15" ht="24" customHeight="1">
      <c r="I42" s="54"/>
      <c r="M42" s="54"/>
      <c r="N42" s="54"/>
      <c r="O42" s="54"/>
    </row>
    <row r="43" spans="1:15" ht="24" customHeight="1">
      <c r="I43" s="54"/>
      <c r="M43" s="54"/>
      <c r="N43" s="54"/>
      <c r="O43" s="54"/>
    </row>
    <row r="44" spans="1:15" ht="24" customHeight="1">
      <c r="I44" s="54"/>
      <c r="M44" s="54"/>
      <c r="N44" s="54"/>
      <c r="O44" s="54"/>
    </row>
    <row r="45" spans="1:15" s="26" customFormat="1" ht="24" customHeight="1">
      <c r="A45" s="1" t="s">
        <v>99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s="26" customFormat="1" ht="24" customHeight="1">
      <c r="A46" s="1" t="s">
        <v>101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s="26" customFormat="1" ht="24" customHeight="1">
      <c r="A47" s="1" t="s">
        <v>151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s="26" customFormat="1" ht="1.5" customHeight="1">
      <c r="A48" s="1"/>
      <c r="B48" s="1"/>
      <c r="C48" s="1"/>
      <c r="D48" s="25"/>
      <c r="E48" s="27"/>
      <c r="F48" s="27"/>
      <c r="G48" s="27"/>
      <c r="H48" s="25"/>
      <c r="I48" s="25"/>
      <c r="J48" s="25"/>
      <c r="K48" s="25"/>
      <c r="L48" s="25"/>
      <c r="M48" s="25"/>
      <c r="N48" s="25"/>
      <c r="O48" s="25"/>
    </row>
    <row r="49" spans="1:15" s="26" customFormat="1" ht="4.5" customHeight="1">
      <c r="A49" s="1"/>
      <c r="B49" s="1"/>
      <c r="C49" s="1"/>
      <c r="D49" s="25"/>
      <c r="E49" s="27"/>
      <c r="F49" s="27"/>
      <c r="G49" s="27"/>
      <c r="H49" s="25"/>
      <c r="I49" s="25"/>
      <c r="J49" s="25"/>
      <c r="K49" s="25"/>
      <c r="L49" s="25"/>
      <c r="M49" s="25"/>
      <c r="N49" s="25"/>
      <c r="O49" s="25"/>
    </row>
    <row r="50" spans="1:15" s="26" customFormat="1" ht="1.5" customHeight="1">
      <c r="A50" s="1"/>
      <c r="B50" s="1"/>
      <c r="C50" s="1"/>
      <c r="D50" s="25"/>
      <c r="E50" s="27"/>
      <c r="F50" s="27"/>
      <c r="G50" s="27"/>
      <c r="H50" s="25"/>
      <c r="I50" s="25"/>
      <c r="J50" s="25"/>
      <c r="K50" s="25"/>
      <c r="L50" s="25"/>
      <c r="M50" s="25"/>
      <c r="N50" s="25"/>
      <c r="O50" s="25"/>
    </row>
    <row r="51" spans="1:15" s="26" customFormat="1" ht="24" customHeight="1">
      <c r="D51" s="25"/>
      <c r="E51" s="27"/>
      <c r="F51" s="27"/>
      <c r="G51" s="103"/>
      <c r="H51" s="101"/>
      <c r="I51" s="101"/>
      <c r="J51" s="101"/>
      <c r="K51" s="101"/>
      <c r="L51" s="101"/>
      <c r="M51" s="101"/>
      <c r="N51" s="101"/>
      <c r="O51" s="7" t="s">
        <v>75</v>
      </c>
    </row>
    <row r="52" spans="1:15" s="26" customFormat="1" ht="24" customHeight="1">
      <c r="D52" s="25"/>
      <c r="E52" s="27"/>
      <c r="F52" s="27"/>
      <c r="G52" s="144" t="s">
        <v>72</v>
      </c>
      <c r="H52" s="144"/>
      <c r="I52" s="144"/>
      <c r="J52" s="144"/>
      <c r="K52" s="144"/>
      <c r="L52" s="25"/>
      <c r="M52" s="145" t="s">
        <v>67</v>
      </c>
      <c r="N52" s="145"/>
      <c r="O52" s="145"/>
    </row>
    <row r="53" spans="1:15" ht="24" customHeight="1">
      <c r="E53" s="2"/>
      <c r="F53" s="28"/>
      <c r="G53" s="29" t="s">
        <v>166</v>
      </c>
      <c r="H53" s="10"/>
      <c r="I53" s="30" t="s">
        <v>79</v>
      </c>
      <c r="J53" s="10"/>
      <c r="K53" s="29" t="s">
        <v>154</v>
      </c>
      <c r="L53" s="10"/>
      <c r="M53" s="29" t="s">
        <v>166</v>
      </c>
      <c r="N53" s="10"/>
      <c r="O53" s="30" t="s">
        <v>79</v>
      </c>
    </row>
    <row r="54" spans="1:15" ht="24" customHeight="1">
      <c r="E54" s="28"/>
      <c r="F54" s="28"/>
      <c r="G54" s="31" t="s">
        <v>76</v>
      </c>
      <c r="H54" s="31"/>
      <c r="I54" s="12" t="s">
        <v>78</v>
      </c>
      <c r="J54" s="10"/>
      <c r="K54" s="10"/>
      <c r="L54" s="10"/>
      <c r="M54" s="31" t="s">
        <v>76</v>
      </c>
      <c r="N54" s="31"/>
      <c r="O54" s="12" t="s">
        <v>78</v>
      </c>
    </row>
    <row r="55" spans="1:15" ht="24" customHeight="1">
      <c r="E55" s="13" t="s">
        <v>106</v>
      </c>
      <c r="F55" s="28"/>
      <c r="G55" s="132" t="s">
        <v>77</v>
      </c>
      <c r="H55" s="31"/>
      <c r="I55" s="82" t="s">
        <v>155</v>
      </c>
      <c r="J55" s="10"/>
      <c r="K55" s="82" t="s">
        <v>155</v>
      </c>
      <c r="L55" s="10"/>
      <c r="M55" s="132" t="s">
        <v>77</v>
      </c>
      <c r="N55" s="31"/>
      <c r="O55" s="82"/>
    </row>
    <row r="56" spans="1:15" ht="24" customHeight="1">
      <c r="A56" s="1" t="s">
        <v>6</v>
      </c>
      <c r="B56" s="1"/>
      <c r="C56" s="1"/>
      <c r="E56" s="35"/>
      <c r="F56" s="33"/>
      <c r="G56" s="34"/>
      <c r="I56" s="34"/>
      <c r="M56" s="34"/>
      <c r="N56" s="34"/>
      <c r="O56" s="34"/>
    </row>
    <row r="57" spans="1:15" ht="24" customHeight="1">
      <c r="A57" s="1" t="s">
        <v>7</v>
      </c>
      <c r="B57" s="1"/>
      <c r="C57" s="1"/>
      <c r="E57" s="35"/>
      <c r="F57" s="33"/>
      <c r="G57" s="34"/>
      <c r="I57" s="34"/>
      <c r="M57" s="34"/>
      <c r="N57" s="34"/>
      <c r="O57" s="34"/>
    </row>
    <row r="58" spans="1:15" ht="24" customHeight="1">
      <c r="A58" s="2"/>
      <c r="B58" s="17" t="s">
        <v>123</v>
      </c>
      <c r="E58" s="35"/>
      <c r="F58" s="33"/>
      <c r="G58" s="34"/>
      <c r="I58" s="34"/>
      <c r="M58" s="34"/>
      <c r="N58" s="34"/>
      <c r="O58" s="34"/>
    </row>
    <row r="59" spans="1:15" ht="24" customHeight="1">
      <c r="A59" s="2"/>
      <c r="B59" s="2"/>
      <c r="C59" s="17" t="s">
        <v>80</v>
      </c>
      <c r="E59" s="35">
        <v>9</v>
      </c>
      <c r="F59" s="33"/>
      <c r="G59" s="45">
        <v>87628</v>
      </c>
      <c r="I59" s="34">
        <v>88791</v>
      </c>
      <c r="J59" s="34"/>
      <c r="K59" s="45">
        <v>93153</v>
      </c>
      <c r="L59" s="34"/>
      <c r="M59" s="45">
        <v>87628</v>
      </c>
      <c r="N59" s="34"/>
      <c r="O59" s="34">
        <v>88791</v>
      </c>
    </row>
    <row r="60" spans="1:15" ht="24" customHeight="1">
      <c r="A60" s="2"/>
      <c r="B60" s="17" t="s">
        <v>181</v>
      </c>
      <c r="E60" s="35">
        <v>10</v>
      </c>
      <c r="F60" s="33"/>
      <c r="G60" s="45">
        <v>123341</v>
      </c>
      <c r="I60" s="38">
        <v>124241</v>
      </c>
      <c r="J60" s="55"/>
      <c r="K60" s="45">
        <v>101595</v>
      </c>
      <c r="L60" s="55"/>
      <c r="M60" s="45">
        <v>123341</v>
      </c>
      <c r="N60" s="38"/>
      <c r="O60" s="38">
        <v>124241</v>
      </c>
    </row>
    <row r="61" spans="1:15" ht="24" customHeight="1">
      <c r="A61" s="2"/>
      <c r="B61" s="17" t="s">
        <v>109</v>
      </c>
      <c r="E61" s="35"/>
      <c r="F61" s="33"/>
      <c r="G61" s="45">
        <v>338594</v>
      </c>
      <c r="I61" s="38">
        <v>329811</v>
      </c>
      <c r="J61" s="55"/>
      <c r="K61" s="45">
        <v>215031</v>
      </c>
      <c r="L61" s="55"/>
      <c r="M61" s="45">
        <v>225362</v>
      </c>
      <c r="N61" s="38"/>
      <c r="O61" s="38">
        <v>220191</v>
      </c>
    </row>
    <row r="62" spans="1:15" ht="24" customHeight="1">
      <c r="A62" s="2"/>
      <c r="B62" s="17" t="s">
        <v>141</v>
      </c>
      <c r="D62" s="45"/>
      <c r="E62" s="2"/>
      <c r="F62" s="2"/>
      <c r="G62" s="2"/>
    </row>
    <row r="63" spans="1:15" ht="24" customHeight="1">
      <c r="A63" s="2"/>
      <c r="C63" s="17" t="s">
        <v>142</v>
      </c>
      <c r="D63" s="45"/>
      <c r="E63" s="35">
        <v>11</v>
      </c>
      <c r="F63" s="33"/>
      <c r="G63" s="45">
        <v>58290</v>
      </c>
      <c r="I63" s="38">
        <v>59796</v>
      </c>
      <c r="K63" s="45">
        <v>15000</v>
      </c>
      <c r="M63" s="45">
        <v>12253</v>
      </c>
      <c r="N63" s="15"/>
      <c r="O63" s="38">
        <v>15000</v>
      </c>
    </row>
    <row r="64" spans="1:15" ht="24" customHeight="1">
      <c r="A64" s="2"/>
      <c r="B64" s="17" t="s">
        <v>58</v>
      </c>
      <c r="D64" s="45"/>
      <c r="E64" s="35">
        <v>12</v>
      </c>
      <c r="F64" s="33"/>
      <c r="G64" s="45">
        <v>91356</v>
      </c>
      <c r="I64" s="34">
        <v>118541</v>
      </c>
      <c r="K64" s="45">
        <v>198624</v>
      </c>
      <c r="M64" s="45">
        <v>91356</v>
      </c>
      <c r="N64" s="15"/>
      <c r="O64" s="34">
        <v>118541</v>
      </c>
    </row>
    <row r="65" spans="1:17" ht="24" customHeight="1">
      <c r="A65" s="2"/>
      <c r="B65" s="17" t="s">
        <v>8</v>
      </c>
      <c r="E65" s="35"/>
      <c r="F65" s="33"/>
      <c r="G65" s="45">
        <v>120982</v>
      </c>
      <c r="H65" s="47"/>
      <c r="I65" s="66">
        <v>92057</v>
      </c>
      <c r="J65" s="49"/>
      <c r="K65" s="45">
        <v>76397</v>
      </c>
      <c r="M65" s="45">
        <v>120982</v>
      </c>
      <c r="N65" s="15"/>
      <c r="O65" s="38">
        <v>92057</v>
      </c>
    </row>
    <row r="66" spans="1:17" ht="24" customHeight="1">
      <c r="A66" s="1" t="s">
        <v>9</v>
      </c>
      <c r="B66" s="1"/>
      <c r="E66" s="35"/>
      <c r="F66" s="33"/>
      <c r="G66" s="56">
        <f>SUM(G59:G65)</f>
        <v>820191</v>
      </c>
      <c r="I66" s="56">
        <f>SUM(I59:I65)</f>
        <v>813237</v>
      </c>
      <c r="K66" s="56">
        <f>SUM(K59:K65)</f>
        <v>699800</v>
      </c>
      <c r="M66" s="56">
        <f>SUM(M59:M65)</f>
        <v>660922</v>
      </c>
      <c r="N66" s="15"/>
      <c r="O66" s="56">
        <f>SUM(O59:O65)</f>
        <v>658821</v>
      </c>
    </row>
    <row r="67" spans="1:17" ht="13.5" customHeight="1">
      <c r="A67" s="1"/>
      <c r="B67" s="1"/>
      <c r="E67" s="35"/>
      <c r="F67" s="33"/>
      <c r="G67" s="15"/>
      <c r="I67" s="15"/>
      <c r="M67" s="15"/>
      <c r="N67" s="15"/>
      <c r="O67" s="15"/>
    </row>
    <row r="68" spans="1:17" ht="24" customHeight="1">
      <c r="A68" s="1" t="s">
        <v>134</v>
      </c>
      <c r="B68" s="1"/>
      <c r="C68" s="1"/>
      <c r="E68" s="35"/>
      <c r="F68" s="33"/>
      <c r="G68" s="15"/>
      <c r="I68" s="15"/>
      <c r="M68" s="15"/>
      <c r="N68" s="15"/>
      <c r="O68" s="15"/>
    </row>
    <row r="69" spans="1:17" ht="24" customHeight="1">
      <c r="A69" s="2"/>
      <c r="B69" s="17" t="s">
        <v>135</v>
      </c>
      <c r="E69" s="35"/>
      <c r="F69" s="33"/>
      <c r="G69" s="15"/>
      <c r="I69" s="15"/>
      <c r="M69" s="15"/>
      <c r="N69" s="15"/>
      <c r="O69" s="15"/>
    </row>
    <row r="70" spans="1:17" ht="24" customHeight="1">
      <c r="A70" s="2"/>
      <c r="B70" s="2"/>
      <c r="C70" s="17" t="s">
        <v>81</v>
      </c>
      <c r="D70" s="45"/>
      <c r="E70" s="57">
        <v>11</v>
      </c>
      <c r="F70" s="21"/>
      <c r="G70" s="48">
        <v>65312</v>
      </c>
      <c r="I70" s="38">
        <v>73108</v>
      </c>
      <c r="J70" s="55"/>
      <c r="K70" s="48">
        <v>6253</v>
      </c>
      <c r="L70" s="55"/>
      <c r="M70" s="48">
        <v>0</v>
      </c>
      <c r="N70" s="38"/>
      <c r="O70" s="38">
        <v>6253</v>
      </c>
    </row>
    <row r="71" spans="1:17" ht="24" customHeight="1">
      <c r="A71" s="2"/>
      <c r="B71" s="17" t="s">
        <v>59</v>
      </c>
      <c r="D71" s="45"/>
      <c r="E71" s="57">
        <v>12</v>
      </c>
      <c r="F71" s="58"/>
      <c r="G71" s="48">
        <v>119265</v>
      </c>
      <c r="I71" s="38">
        <v>151740</v>
      </c>
      <c r="J71" s="55"/>
      <c r="K71" s="48">
        <v>218904</v>
      </c>
      <c r="L71" s="55"/>
      <c r="M71" s="48">
        <v>119265</v>
      </c>
      <c r="N71" s="59"/>
      <c r="O71" s="38">
        <v>151740</v>
      </c>
    </row>
    <row r="72" spans="1:17" ht="24" customHeight="1">
      <c r="A72" s="2"/>
      <c r="B72" s="17" t="s">
        <v>34</v>
      </c>
      <c r="D72" s="45"/>
      <c r="E72" s="57">
        <v>13</v>
      </c>
      <c r="F72" s="21"/>
      <c r="G72" s="48">
        <v>14274</v>
      </c>
      <c r="H72" s="21"/>
      <c r="I72" s="38">
        <v>16963</v>
      </c>
      <c r="J72" s="55"/>
      <c r="K72" s="48">
        <v>22051</v>
      </c>
      <c r="L72" s="55"/>
      <c r="M72" s="48">
        <v>14274</v>
      </c>
      <c r="N72" s="38"/>
      <c r="O72" s="38">
        <v>16963</v>
      </c>
    </row>
    <row r="73" spans="1:17" ht="24" customHeight="1">
      <c r="A73" s="2"/>
      <c r="B73" s="17" t="s">
        <v>43</v>
      </c>
      <c r="D73" s="45"/>
      <c r="E73" s="57"/>
      <c r="F73" s="21"/>
      <c r="G73" s="48">
        <v>90966</v>
      </c>
      <c r="H73" s="21"/>
      <c r="I73" s="48">
        <v>89959</v>
      </c>
      <c r="J73" s="55"/>
      <c r="K73" s="48">
        <v>60819</v>
      </c>
      <c r="L73" s="55"/>
      <c r="M73" s="48">
        <v>59656</v>
      </c>
      <c r="N73" s="38"/>
      <c r="O73" s="38">
        <v>58650</v>
      </c>
    </row>
    <row r="74" spans="1:17" ht="24" customHeight="1">
      <c r="A74" s="2"/>
      <c r="B74" s="17" t="s">
        <v>127</v>
      </c>
      <c r="D74" s="45"/>
      <c r="E74" s="57"/>
      <c r="F74" s="21"/>
      <c r="G74" s="48">
        <v>3925</v>
      </c>
      <c r="H74" s="21"/>
      <c r="I74" s="38">
        <v>4389</v>
      </c>
      <c r="J74" s="55"/>
      <c r="K74" s="48">
        <v>3525</v>
      </c>
      <c r="L74" s="55"/>
      <c r="M74" s="48">
        <v>3925</v>
      </c>
      <c r="N74" s="38"/>
      <c r="O74" s="38">
        <v>4389</v>
      </c>
      <c r="Q74" s="17"/>
    </row>
    <row r="75" spans="1:17" ht="24" customHeight="1">
      <c r="A75" s="2"/>
      <c r="B75" s="17" t="s">
        <v>70</v>
      </c>
      <c r="D75" s="45"/>
      <c r="E75" s="57">
        <v>14</v>
      </c>
      <c r="F75" s="21"/>
      <c r="G75" s="64">
        <v>19667</v>
      </c>
      <c r="H75" s="21"/>
      <c r="I75" s="38">
        <v>25659</v>
      </c>
      <c r="J75" s="55"/>
      <c r="K75" s="64">
        <v>0</v>
      </c>
      <c r="L75" s="55"/>
      <c r="M75" s="64">
        <v>19667</v>
      </c>
      <c r="N75" s="38"/>
      <c r="O75" s="38">
        <v>25659</v>
      </c>
      <c r="Q75" s="17"/>
    </row>
    <row r="76" spans="1:17" ht="24" customHeight="1">
      <c r="A76" s="2"/>
      <c r="B76" s="17" t="s">
        <v>71</v>
      </c>
      <c r="D76" s="45"/>
      <c r="E76" s="57">
        <v>14</v>
      </c>
      <c r="F76" s="21"/>
      <c r="G76" s="48">
        <v>3333</v>
      </c>
      <c r="H76" s="21"/>
      <c r="I76" s="38">
        <v>3889</v>
      </c>
      <c r="J76" s="55"/>
      <c r="K76" s="48">
        <v>0</v>
      </c>
      <c r="L76" s="55"/>
      <c r="M76" s="48">
        <v>3333</v>
      </c>
      <c r="N76" s="38"/>
      <c r="O76" s="38">
        <v>3889</v>
      </c>
      <c r="Q76" s="17"/>
    </row>
    <row r="77" spans="1:17" ht="24" customHeight="1">
      <c r="A77" s="2"/>
      <c r="B77" s="17" t="s">
        <v>124</v>
      </c>
      <c r="D77" s="45"/>
      <c r="E77" s="57"/>
      <c r="F77" s="21"/>
      <c r="G77" s="48">
        <v>20400</v>
      </c>
      <c r="H77" s="21"/>
      <c r="I77" s="38">
        <v>20400</v>
      </c>
      <c r="J77" s="55"/>
      <c r="K77" s="48">
        <v>0</v>
      </c>
      <c r="L77" s="55"/>
      <c r="M77" s="48">
        <v>0</v>
      </c>
      <c r="N77" s="38"/>
      <c r="O77" s="38">
        <v>0</v>
      </c>
      <c r="Q77" s="17"/>
    </row>
    <row r="78" spans="1:17" ht="24" customHeight="1">
      <c r="A78" s="1" t="s">
        <v>125</v>
      </c>
      <c r="B78" s="1"/>
      <c r="E78" s="35"/>
      <c r="F78" s="33"/>
      <c r="G78" s="56">
        <f>SUM(G70:G77)</f>
        <v>337142</v>
      </c>
      <c r="I78" s="56">
        <f>SUM(I70:I77)</f>
        <v>386107</v>
      </c>
      <c r="K78" s="56">
        <f>SUM(K70:K77)</f>
        <v>311552</v>
      </c>
      <c r="M78" s="56">
        <f>SUM(M70:M77)</f>
        <v>220120</v>
      </c>
      <c r="N78" s="15"/>
      <c r="O78" s="56">
        <f>SUM(O70:O77)</f>
        <v>267543</v>
      </c>
    </row>
    <row r="79" spans="1:17" ht="24" customHeight="1">
      <c r="A79" s="1" t="s">
        <v>10</v>
      </c>
      <c r="B79" s="1"/>
      <c r="C79" s="1"/>
      <c r="G79" s="56">
        <f>SUM(G66,G78)</f>
        <v>1157333</v>
      </c>
      <c r="I79" s="56">
        <f>SUM(I66,I78)</f>
        <v>1199344</v>
      </c>
      <c r="K79" s="56">
        <f>SUM(K66,K78)</f>
        <v>1011352</v>
      </c>
      <c r="M79" s="56">
        <f>SUM(M66,M78)</f>
        <v>881042</v>
      </c>
      <c r="N79" s="15"/>
      <c r="O79" s="56">
        <f>SUM(O66,O78)</f>
        <v>926364</v>
      </c>
    </row>
    <row r="80" spans="1:17" ht="24" customHeight="1">
      <c r="I80" s="54"/>
      <c r="M80" s="54"/>
      <c r="N80" s="54"/>
      <c r="O80" s="54"/>
    </row>
    <row r="81" spans="1:15" ht="24" customHeight="1">
      <c r="I81" s="54"/>
      <c r="M81" s="54"/>
      <c r="N81" s="54"/>
      <c r="O81" s="54"/>
    </row>
    <row r="82" spans="1:15" ht="24" customHeight="1">
      <c r="I82" s="54"/>
      <c r="M82" s="54"/>
      <c r="N82" s="54"/>
      <c r="O82" s="54"/>
    </row>
    <row r="83" spans="1:15" ht="24" customHeight="1">
      <c r="I83" s="54"/>
      <c r="M83" s="54"/>
      <c r="N83" s="54"/>
      <c r="O83" s="54"/>
    </row>
    <row r="84" spans="1:15" ht="24" customHeight="1">
      <c r="I84" s="54"/>
      <c r="M84" s="54"/>
      <c r="N84" s="54"/>
      <c r="O84" s="54"/>
    </row>
    <row r="85" spans="1:15" ht="24" customHeight="1">
      <c r="I85" s="54"/>
      <c r="M85" s="54"/>
      <c r="N85" s="54"/>
      <c r="O85" s="54"/>
    </row>
    <row r="86" spans="1:15" ht="24" customHeight="1">
      <c r="I86" s="54"/>
      <c r="M86" s="54"/>
      <c r="N86" s="54"/>
      <c r="O86" s="54"/>
    </row>
    <row r="87" spans="1:15" ht="24" customHeight="1">
      <c r="I87" s="54"/>
      <c r="M87" s="54"/>
      <c r="N87" s="54"/>
      <c r="O87" s="54"/>
    </row>
    <row r="88" spans="1:15" ht="24" customHeight="1">
      <c r="I88" s="54"/>
      <c r="M88" s="54"/>
      <c r="N88" s="54"/>
      <c r="O88" s="54"/>
    </row>
    <row r="89" spans="1:15" ht="24" customHeight="1">
      <c r="I89" s="54"/>
      <c r="M89" s="54"/>
      <c r="N89" s="54"/>
      <c r="O89" s="54"/>
    </row>
    <row r="90" spans="1:15" s="26" customFormat="1" ht="24" customHeight="1">
      <c r="A90" s="1" t="s">
        <v>99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s="26" customFormat="1" ht="24" customHeight="1">
      <c r="A91" s="1" t="s">
        <v>101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s="26" customFormat="1" ht="24" customHeight="1">
      <c r="A92" s="1" t="s">
        <v>151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s="26" customFormat="1" ht="1.5" customHeight="1">
      <c r="A93" s="1"/>
      <c r="B93" s="1"/>
      <c r="C93" s="1"/>
      <c r="D93" s="25"/>
      <c r="E93" s="27"/>
      <c r="F93" s="27"/>
      <c r="G93" s="27"/>
      <c r="H93" s="25"/>
      <c r="I93" s="25"/>
      <c r="J93" s="25"/>
      <c r="K93" s="25"/>
      <c r="L93" s="25"/>
      <c r="M93" s="25"/>
      <c r="N93" s="25"/>
      <c r="O93" s="25"/>
    </row>
    <row r="94" spans="1:15" s="26" customFormat="1" ht="4.5" customHeight="1">
      <c r="A94" s="1"/>
      <c r="B94" s="1"/>
      <c r="C94" s="1"/>
      <c r="D94" s="25"/>
      <c r="E94" s="27"/>
      <c r="F94" s="27"/>
      <c r="G94" s="27"/>
      <c r="H94" s="25"/>
      <c r="I94" s="25"/>
      <c r="J94" s="25"/>
      <c r="K94" s="25"/>
      <c r="L94" s="25"/>
      <c r="M94" s="25"/>
      <c r="N94" s="25"/>
      <c r="O94" s="25"/>
    </row>
    <row r="95" spans="1:15" s="26" customFormat="1" ht="1.5" customHeight="1">
      <c r="A95" s="1"/>
      <c r="B95" s="1"/>
      <c r="C95" s="1"/>
      <c r="D95" s="25"/>
      <c r="E95" s="27"/>
      <c r="F95" s="27"/>
      <c r="G95" s="27"/>
      <c r="H95" s="25"/>
      <c r="I95" s="25"/>
      <c r="J95" s="25"/>
      <c r="K95" s="25"/>
      <c r="L95" s="25"/>
      <c r="M95" s="25"/>
      <c r="N95" s="25"/>
      <c r="O95" s="25"/>
    </row>
    <row r="96" spans="1:15" s="26" customFormat="1" ht="24" customHeight="1">
      <c r="D96" s="25"/>
      <c r="E96" s="27"/>
      <c r="F96" s="27"/>
      <c r="G96" s="103"/>
      <c r="H96" s="101"/>
      <c r="I96" s="101"/>
      <c r="J96" s="101"/>
      <c r="K96" s="101"/>
      <c r="L96" s="101"/>
      <c r="M96" s="101"/>
      <c r="N96" s="101"/>
      <c r="O96" s="7" t="s">
        <v>75</v>
      </c>
    </row>
    <row r="97" spans="1:15" s="26" customFormat="1" ht="24" customHeight="1">
      <c r="D97" s="25"/>
      <c r="E97" s="27"/>
      <c r="F97" s="27"/>
      <c r="G97" s="144" t="s">
        <v>72</v>
      </c>
      <c r="H97" s="144"/>
      <c r="I97" s="144"/>
      <c r="J97" s="144"/>
      <c r="K97" s="144"/>
      <c r="L97" s="25"/>
      <c r="M97" s="145" t="s">
        <v>67</v>
      </c>
      <c r="N97" s="145"/>
      <c r="O97" s="145"/>
    </row>
    <row r="98" spans="1:15" ht="24" customHeight="1">
      <c r="E98" s="2"/>
      <c r="F98" s="28"/>
      <c r="G98" s="29" t="s">
        <v>166</v>
      </c>
      <c r="H98" s="10"/>
      <c r="I98" s="30" t="s">
        <v>79</v>
      </c>
      <c r="J98" s="10"/>
      <c r="K98" s="29" t="s">
        <v>154</v>
      </c>
      <c r="L98" s="10"/>
      <c r="M98" s="29" t="s">
        <v>166</v>
      </c>
      <c r="N98" s="10"/>
      <c r="O98" s="30" t="s">
        <v>79</v>
      </c>
    </row>
    <row r="99" spans="1:15" ht="24" customHeight="1">
      <c r="E99" s="28"/>
      <c r="F99" s="28"/>
      <c r="G99" s="31" t="s">
        <v>76</v>
      </c>
      <c r="H99" s="31"/>
      <c r="I99" s="12" t="s">
        <v>78</v>
      </c>
      <c r="J99" s="10"/>
      <c r="K99" s="10"/>
      <c r="L99" s="10"/>
      <c r="M99" s="31" t="s">
        <v>76</v>
      </c>
      <c r="N99" s="31"/>
      <c r="O99" s="12" t="s">
        <v>78</v>
      </c>
    </row>
    <row r="100" spans="1:15" ht="24" customHeight="1">
      <c r="E100" s="13" t="s">
        <v>106</v>
      </c>
      <c r="F100" s="28"/>
      <c r="G100" s="132" t="s">
        <v>77</v>
      </c>
      <c r="H100" s="31"/>
      <c r="I100" s="82" t="s">
        <v>155</v>
      </c>
      <c r="J100" s="10"/>
      <c r="K100" s="82" t="s">
        <v>155</v>
      </c>
      <c r="L100" s="10"/>
      <c r="M100" s="132" t="s">
        <v>77</v>
      </c>
      <c r="N100" s="31"/>
      <c r="O100" s="82"/>
    </row>
    <row r="101" spans="1:15" ht="24" customHeight="1">
      <c r="A101" s="1" t="s">
        <v>11</v>
      </c>
      <c r="B101" s="1"/>
      <c r="C101" s="1"/>
      <c r="G101" s="38"/>
      <c r="I101" s="38"/>
      <c r="M101" s="38"/>
      <c r="N101" s="38"/>
      <c r="O101" s="60"/>
    </row>
    <row r="102" spans="1:15" ht="24" customHeight="1">
      <c r="B102" s="1" t="s">
        <v>12</v>
      </c>
      <c r="E102" s="35"/>
      <c r="F102" s="33"/>
      <c r="G102" s="38"/>
      <c r="I102" s="38"/>
      <c r="M102" s="38"/>
      <c r="N102" s="38"/>
      <c r="O102" s="38"/>
    </row>
    <row r="103" spans="1:15" ht="24" customHeight="1">
      <c r="C103" s="17" t="s">
        <v>117</v>
      </c>
      <c r="D103" s="36"/>
      <c r="E103" s="35"/>
      <c r="F103" s="33"/>
      <c r="G103" s="38"/>
      <c r="I103" s="38"/>
      <c r="M103" s="38"/>
      <c r="N103" s="38"/>
      <c r="O103" s="38"/>
    </row>
    <row r="104" spans="1:15" ht="24" customHeight="1" thickBot="1">
      <c r="C104" s="17" t="s">
        <v>172</v>
      </c>
      <c r="D104" s="36"/>
      <c r="E104" s="35"/>
      <c r="F104" s="33"/>
      <c r="G104" s="61">
        <v>701490</v>
      </c>
      <c r="I104" s="38"/>
      <c r="M104" s="61">
        <v>701490</v>
      </c>
      <c r="N104" s="38"/>
      <c r="O104" s="38"/>
    </row>
    <row r="105" spans="1:15" ht="24" customHeight="1" thickTop="1" thickBot="1">
      <c r="A105" s="2"/>
      <c r="C105" s="17" t="s">
        <v>140</v>
      </c>
      <c r="D105" s="45"/>
      <c r="E105" s="37"/>
      <c r="F105" s="37"/>
      <c r="G105" s="64"/>
      <c r="H105" s="62"/>
      <c r="I105" s="61">
        <v>537448</v>
      </c>
      <c r="J105" s="63"/>
      <c r="K105" s="64"/>
      <c r="L105" s="63"/>
      <c r="M105" s="64"/>
      <c r="N105" s="64"/>
      <c r="O105" s="61">
        <v>537448</v>
      </c>
    </row>
    <row r="106" spans="1:15" ht="24" customHeight="1" thickTop="1" thickBot="1">
      <c r="A106" s="2"/>
      <c r="C106" s="17" t="s">
        <v>173</v>
      </c>
      <c r="D106" s="45"/>
      <c r="E106" s="37"/>
      <c r="F106" s="37"/>
      <c r="G106" s="64"/>
      <c r="H106" s="62"/>
      <c r="I106" s="64"/>
      <c r="J106" s="63"/>
      <c r="K106" s="61">
        <v>203215</v>
      </c>
      <c r="L106" s="63"/>
      <c r="M106" s="64"/>
      <c r="N106" s="64"/>
      <c r="O106" s="64"/>
    </row>
    <row r="107" spans="1:15" ht="24" customHeight="1" thickTop="1">
      <c r="A107" s="2"/>
      <c r="C107" s="17" t="s">
        <v>185</v>
      </c>
      <c r="D107" s="45"/>
      <c r="E107" s="35">
        <v>15</v>
      </c>
      <c r="F107" s="37"/>
      <c r="G107" s="34"/>
      <c r="H107" s="37"/>
      <c r="I107" s="34"/>
      <c r="M107" s="34"/>
      <c r="N107" s="34"/>
      <c r="O107" s="34"/>
    </row>
    <row r="108" spans="1:15" ht="24" customHeight="1">
      <c r="A108" s="2"/>
      <c r="C108" s="17" t="s">
        <v>177</v>
      </c>
      <c r="D108" s="45"/>
      <c r="E108" s="37"/>
      <c r="F108" s="37"/>
      <c r="G108" s="64">
        <v>513831</v>
      </c>
      <c r="H108" s="62"/>
      <c r="I108" s="64"/>
      <c r="J108" s="63"/>
      <c r="K108" s="63"/>
      <c r="L108" s="63"/>
      <c r="M108" s="64">
        <v>513831</v>
      </c>
      <c r="N108" s="64"/>
      <c r="O108" s="64"/>
    </row>
    <row r="109" spans="1:15" ht="24" customHeight="1">
      <c r="A109" s="2"/>
      <c r="C109" s="17" t="s">
        <v>186</v>
      </c>
      <c r="D109" s="45"/>
      <c r="E109" s="37"/>
      <c r="F109" s="37"/>
      <c r="G109" s="2"/>
      <c r="H109" s="62"/>
      <c r="I109" s="64"/>
      <c r="J109" s="63"/>
      <c r="K109" s="63"/>
      <c r="L109" s="63"/>
      <c r="N109" s="64"/>
      <c r="O109" s="64"/>
    </row>
    <row r="110" spans="1:15" ht="24" customHeight="1">
      <c r="A110" s="2"/>
      <c r="C110" s="17" t="s">
        <v>110</v>
      </c>
      <c r="D110" s="45"/>
      <c r="E110" s="37"/>
      <c r="F110" s="37"/>
      <c r="G110" s="64"/>
      <c r="H110" s="62"/>
      <c r="I110" s="64">
        <v>329341</v>
      </c>
      <c r="J110" s="64"/>
      <c r="L110" s="64"/>
      <c r="M110" s="64"/>
      <c r="N110" s="64"/>
      <c r="O110" s="64">
        <v>329341</v>
      </c>
    </row>
    <row r="111" spans="1:15" ht="24" customHeight="1">
      <c r="A111" s="2"/>
      <c r="C111" s="17" t="s">
        <v>174</v>
      </c>
      <c r="D111" s="45"/>
      <c r="E111" s="37"/>
      <c r="F111" s="37"/>
      <c r="G111" s="64"/>
      <c r="H111" s="62"/>
      <c r="I111" s="64"/>
      <c r="J111" s="64"/>
      <c r="K111" s="64"/>
      <c r="L111" s="64"/>
      <c r="M111" s="64"/>
      <c r="N111" s="64"/>
      <c r="O111" s="64"/>
    </row>
    <row r="112" spans="1:15" ht="24" customHeight="1">
      <c r="A112" s="2"/>
      <c r="C112" s="17" t="s">
        <v>110</v>
      </c>
      <c r="D112" s="45"/>
      <c r="E112" s="37"/>
      <c r="F112" s="37"/>
      <c r="G112" s="64"/>
      <c r="H112" s="62"/>
      <c r="I112" s="64"/>
      <c r="J112" s="64"/>
      <c r="K112" s="64">
        <v>203215</v>
      </c>
      <c r="L112" s="64"/>
      <c r="M112" s="64"/>
      <c r="N112" s="64"/>
      <c r="O112" s="64"/>
    </row>
    <row r="113" spans="1:15" ht="24" customHeight="1">
      <c r="A113" s="2"/>
      <c r="C113" s="17" t="s">
        <v>39</v>
      </c>
      <c r="D113" s="26"/>
      <c r="E113" s="35"/>
      <c r="F113" s="33"/>
      <c r="G113" s="48">
        <v>587475</v>
      </c>
      <c r="H113" s="47"/>
      <c r="I113" s="48">
        <v>601187</v>
      </c>
      <c r="J113" s="49"/>
      <c r="K113" s="133">
        <v>470845</v>
      </c>
      <c r="L113" s="49"/>
      <c r="M113" s="48">
        <v>587475</v>
      </c>
      <c r="N113" s="48"/>
      <c r="O113" s="48">
        <v>601187</v>
      </c>
    </row>
    <row r="114" spans="1:15" ht="24" hidden="1" customHeight="1">
      <c r="A114" s="2"/>
      <c r="C114" s="17" t="s">
        <v>137</v>
      </c>
      <c r="D114" s="26"/>
      <c r="E114" s="35"/>
      <c r="F114" s="33"/>
      <c r="G114" s="48">
        <v>0</v>
      </c>
      <c r="H114" s="47"/>
      <c r="I114" s="48"/>
      <c r="J114" s="49"/>
      <c r="K114" s="49"/>
      <c r="L114" s="49"/>
      <c r="M114" s="48"/>
      <c r="N114" s="48"/>
      <c r="O114" s="48"/>
    </row>
    <row r="115" spans="1:15" ht="24" customHeight="1">
      <c r="A115" s="2"/>
      <c r="C115" s="17" t="s">
        <v>35</v>
      </c>
      <c r="D115" s="26"/>
      <c r="E115" s="35"/>
      <c r="F115" s="33"/>
      <c r="G115" s="48"/>
      <c r="H115" s="47"/>
      <c r="I115" s="48"/>
      <c r="J115" s="49"/>
      <c r="K115" s="49"/>
      <c r="L115" s="49"/>
      <c r="M115" s="48"/>
      <c r="N115" s="48"/>
      <c r="O115" s="48"/>
    </row>
    <row r="116" spans="1:15" ht="24" customHeight="1">
      <c r="A116" s="2"/>
      <c r="C116" s="17" t="s">
        <v>93</v>
      </c>
      <c r="D116" s="26"/>
      <c r="E116" s="35"/>
      <c r="F116" s="33"/>
      <c r="G116" s="48">
        <v>7056</v>
      </c>
      <c r="H116" s="45"/>
      <c r="I116" s="48">
        <v>7056</v>
      </c>
      <c r="J116" s="65"/>
      <c r="K116" s="48">
        <v>7056</v>
      </c>
      <c r="L116" s="65"/>
      <c r="M116" s="48">
        <v>7056</v>
      </c>
      <c r="N116" s="48"/>
      <c r="O116" s="48">
        <v>7056</v>
      </c>
    </row>
    <row r="117" spans="1:15" ht="24" customHeight="1">
      <c r="A117" s="2"/>
      <c r="C117" s="17" t="s">
        <v>94</v>
      </c>
      <c r="D117" s="26"/>
      <c r="E117" s="35"/>
      <c r="F117" s="33"/>
      <c r="G117" s="48">
        <f>'SOE(EQ)'!M21</f>
        <v>-1227078</v>
      </c>
      <c r="H117" s="45"/>
      <c r="I117" s="48">
        <f>'SOE(EQ)'!M16</f>
        <v>-1079052</v>
      </c>
      <c r="J117" s="65"/>
      <c r="K117" s="48">
        <v>-810577</v>
      </c>
      <c r="L117" s="65"/>
      <c r="M117" s="48">
        <f>+SOE!M19</f>
        <v>-1204522</v>
      </c>
      <c r="N117" s="48"/>
      <c r="O117" s="48">
        <f>+SOE!M14</f>
        <v>-1065694</v>
      </c>
    </row>
    <row r="118" spans="1:15" ht="24" customHeight="1">
      <c r="A118" s="2"/>
      <c r="C118" s="17" t="s">
        <v>44</v>
      </c>
      <c r="D118" s="26"/>
      <c r="E118" s="37">
        <v>17</v>
      </c>
      <c r="G118" s="48">
        <v>222837</v>
      </c>
      <c r="H118" s="45"/>
      <c r="I118" s="66">
        <v>224632</v>
      </c>
      <c r="J118" s="65"/>
      <c r="K118" s="48">
        <v>170945</v>
      </c>
      <c r="L118" s="65"/>
      <c r="M118" s="48">
        <v>166676</v>
      </c>
      <c r="N118" s="48"/>
      <c r="O118" s="66">
        <v>168471</v>
      </c>
    </row>
    <row r="119" spans="1:15" ht="24" customHeight="1">
      <c r="A119" s="1" t="s">
        <v>13</v>
      </c>
      <c r="B119" s="1"/>
      <c r="C119" s="2"/>
      <c r="G119" s="104">
        <f>SUM(G108:G118)</f>
        <v>104121</v>
      </c>
      <c r="H119" s="45"/>
      <c r="I119" s="104">
        <f>SUM(I108:I118)</f>
        <v>83164</v>
      </c>
      <c r="J119" s="65"/>
      <c r="K119" s="104">
        <f>SUM(K108:K118)</f>
        <v>41484</v>
      </c>
      <c r="L119" s="65"/>
      <c r="M119" s="104">
        <f>SUM(M108:M118)</f>
        <v>70516</v>
      </c>
      <c r="N119" s="48"/>
      <c r="O119" s="66">
        <f>SUM(O108:O118)</f>
        <v>40361</v>
      </c>
    </row>
    <row r="120" spans="1:15" ht="24" customHeight="1" thickBot="1">
      <c r="A120" s="1" t="s">
        <v>14</v>
      </c>
      <c r="B120" s="1"/>
      <c r="C120" s="1"/>
      <c r="G120" s="67">
        <f>SUM(G79,G119)</f>
        <v>1261454</v>
      </c>
      <c r="H120" s="45"/>
      <c r="I120" s="67">
        <f>SUM(I79,I119)</f>
        <v>1282508</v>
      </c>
      <c r="J120" s="65"/>
      <c r="K120" s="67">
        <f>SUM(K79,K119)</f>
        <v>1052836</v>
      </c>
      <c r="L120" s="65"/>
      <c r="M120" s="67">
        <f>SUM(M79,M119)</f>
        <v>951558</v>
      </c>
      <c r="N120" s="48"/>
      <c r="O120" s="67">
        <f>SUM(O79,O119)</f>
        <v>966725</v>
      </c>
    </row>
    <row r="121" spans="1:15" ht="24" customHeight="1" thickTop="1">
      <c r="G121" s="2"/>
    </row>
    <row r="122" spans="1:15" ht="24" customHeight="1">
      <c r="G122" s="2"/>
    </row>
    <row r="123" spans="1:15" ht="24" customHeight="1">
      <c r="G123" s="2"/>
    </row>
    <row r="124" spans="1:15" ht="24" customHeight="1">
      <c r="G124" s="2"/>
    </row>
    <row r="125" spans="1:15" ht="24" customHeight="1">
      <c r="G125" s="2"/>
    </row>
    <row r="126" spans="1:15" ht="24" customHeight="1">
      <c r="G126" s="2"/>
    </row>
    <row r="127" spans="1:15" ht="24" customHeight="1">
      <c r="G127" s="2"/>
    </row>
    <row r="128" spans="1:15" ht="24" customHeight="1">
      <c r="G128" s="2"/>
    </row>
    <row r="129" s="2" customFormat="1" ht="24" customHeight="1"/>
    <row r="130" s="2" customFormat="1" ht="24" customHeight="1"/>
    <row r="131" s="2" customFormat="1" ht="24" customHeight="1"/>
    <row r="132" s="2" customFormat="1" ht="24" customHeight="1"/>
    <row r="133" s="2" customFormat="1" ht="24" customHeight="1"/>
    <row r="134" s="2" customFormat="1" ht="24" customHeight="1"/>
    <row r="135" s="2" customFormat="1" ht="24" customHeight="1"/>
    <row r="136" s="2" customFormat="1" ht="24" customHeight="1"/>
    <row r="137" s="2" customFormat="1" ht="24" customHeight="1"/>
    <row r="138" s="2" customFormat="1" ht="24" customHeight="1"/>
    <row r="139" s="2" customFormat="1" ht="24" customHeight="1"/>
    <row r="140" s="2" customFormat="1" ht="24" customHeight="1"/>
    <row r="141" s="2" customFormat="1" ht="24" customHeight="1"/>
    <row r="142" s="2" customFormat="1" ht="24" customHeight="1"/>
    <row r="143" s="2" customFormat="1" ht="24" customHeight="1"/>
    <row r="144" s="2" customFormat="1" ht="24" customHeight="1"/>
    <row r="145" spans="1:15" ht="24" customHeight="1">
      <c r="B145" s="68"/>
      <c r="C145" s="68"/>
      <c r="D145" s="36"/>
      <c r="E145" s="69"/>
      <c r="F145" s="69"/>
      <c r="G145" s="2"/>
    </row>
    <row r="146" spans="1:15" ht="24" customHeight="1">
      <c r="A146" s="70"/>
      <c r="E146" s="69"/>
      <c r="F146" s="69"/>
      <c r="G146" s="38">
        <f>G120-G31</f>
        <v>0</v>
      </c>
      <c r="I146" s="38">
        <f>I120-I31</f>
        <v>0</v>
      </c>
      <c r="M146" s="38">
        <f>M120-M31</f>
        <v>0</v>
      </c>
      <c r="N146" s="38"/>
      <c r="O146" s="38">
        <f>O120-O31</f>
        <v>0</v>
      </c>
    </row>
    <row r="147" spans="1:15" ht="24" customHeight="1">
      <c r="A147" s="68"/>
      <c r="B147" s="68"/>
      <c r="C147" s="68"/>
      <c r="D147" s="36"/>
      <c r="E147" s="69"/>
      <c r="F147" s="69"/>
      <c r="G147" s="69"/>
    </row>
    <row r="148" spans="1:15" ht="24" customHeight="1">
      <c r="A148" s="68"/>
      <c r="B148" s="68"/>
      <c r="C148" s="68"/>
      <c r="D148" s="71"/>
      <c r="E148" s="2"/>
      <c r="F148" s="2"/>
      <c r="G148" s="2"/>
    </row>
    <row r="149" spans="1:15" ht="24" customHeight="1">
      <c r="A149" s="70"/>
      <c r="E149" s="35"/>
      <c r="F149" s="35"/>
      <c r="G149" s="35"/>
    </row>
    <row r="150" spans="1:15" ht="24" customHeight="1">
      <c r="E150" s="35"/>
      <c r="F150" s="35"/>
      <c r="G150" s="35"/>
    </row>
  </sheetData>
  <mergeCells count="6">
    <mergeCell ref="G8:K8"/>
    <mergeCell ref="G52:K52"/>
    <mergeCell ref="M52:O52"/>
    <mergeCell ref="G97:K97"/>
    <mergeCell ref="M8:O8"/>
    <mergeCell ref="M97:O97"/>
  </mergeCells>
  <printOptions horizontalCentered="1"/>
  <pageMargins left="0.82677165354330717" right="0.47244094488188981" top="0.74803149606299213" bottom="0.74803149606299213" header="0.31496062992125984" footer="0.31496062992125984"/>
  <pageSetup paperSize="9" scale="62" fitToHeight="0" orientation="portrait" r:id="rId1"/>
  <headerFooter>
    <oddFooter>&amp;L&amp;"Angsana New,Regular"&amp;15The condensed notes to the interim financial information are an integral part of this  interim financial information.&amp;R&amp;"Angsana New,Regular"&amp;14&amp;P</oddFooter>
  </headerFooter>
  <rowBreaks count="2" manualBreakCount="2">
    <brk id="44" max="14" man="1"/>
    <brk id="8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88"/>
  <sheetViews>
    <sheetView tabSelected="1" view="pageBreakPreview" topLeftCell="A58" zoomScale="70" zoomScaleNormal="100" zoomScaleSheetLayoutView="70" workbookViewId="0">
      <selection activeCell="D79" sqref="D79"/>
    </sheetView>
  </sheetViews>
  <sheetFormatPr defaultColWidth="10.5546875" defaultRowHeight="23.1" customHeight="1"/>
  <cols>
    <col min="1" max="3" width="2.5546875" style="17" customWidth="1"/>
    <col min="4" max="4" width="39" style="17" customWidth="1"/>
    <col min="5" max="5" width="10.88671875" style="17" customWidth="1"/>
    <col min="6" max="6" width="2.44140625" style="17" customWidth="1"/>
    <col min="7" max="7" width="15.6640625" style="17" customWidth="1"/>
    <col min="8" max="8" width="2.44140625" style="17" customWidth="1"/>
    <col min="9" max="9" width="15.6640625" style="17" customWidth="1"/>
    <col min="10" max="10" width="2.5546875" style="2" customWidth="1"/>
    <col min="11" max="11" width="15.6640625" style="2" customWidth="1"/>
    <col min="12" max="12" width="2.44140625" style="2" customWidth="1"/>
    <col min="13" max="13" width="15.6640625" style="2" customWidth="1"/>
    <col min="14" max="14" width="1.5546875" style="2" customWidth="1"/>
    <col min="15" max="16384" width="10.5546875" style="2"/>
  </cols>
  <sheetData>
    <row r="1" spans="1:23" ht="23.1" customHeight="1">
      <c r="A1" s="1" t="s">
        <v>99</v>
      </c>
      <c r="M1" s="3" t="s">
        <v>73</v>
      </c>
    </row>
    <row r="2" spans="1:23" ht="23.1" customHeight="1">
      <c r="A2" s="1" t="s">
        <v>102</v>
      </c>
      <c r="B2" s="71"/>
      <c r="C2" s="71"/>
      <c r="D2" s="71"/>
      <c r="E2" s="35"/>
      <c r="F2" s="35"/>
      <c r="G2" s="35"/>
      <c r="H2" s="35"/>
      <c r="I2" s="35"/>
      <c r="M2" s="3" t="s">
        <v>74</v>
      </c>
    </row>
    <row r="3" spans="1:23" s="74" customFormat="1" ht="22.5" customHeight="1">
      <c r="A3" s="72" t="s">
        <v>152</v>
      </c>
      <c r="B3" s="72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73"/>
      <c r="O3" s="73"/>
      <c r="P3" s="73"/>
    </row>
    <row r="4" spans="1:23" s="73" customFormat="1" ht="1.5" customHeight="1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</row>
    <row r="5" spans="1:23" s="73" customFormat="1" ht="4.5" customHeight="1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</row>
    <row r="6" spans="1:23" s="74" customFormat="1" ht="22.5" customHeight="1">
      <c r="A6" s="75"/>
      <c r="B6" s="75"/>
      <c r="C6" s="75"/>
      <c r="D6" s="76"/>
      <c r="E6" s="76"/>
      <c r="F6" s="76"/>
      <c r="G6" s="76"/>
      <c r="H6" s="76"/>
      <c r="I6" s="76"/>
      <c r="J6" s="77"/>
      <c r="K6" s="78"/>
      <c r="L6" s="79"/>
      <c r="M6" s="80" t="s">
        <v>75</v>
      </c>
    </row>
    <row r="7" spans="1:23" s="26" customFormat="1" ht="23.1" customHeight="1">
      <c r="E7" s="27"/>
      <c r="F7" s="27"/>
      <c r="G7" s="144" t="s">
        <v>72</v>
      </c>
      <c r="H7" s="144"/>
      <c r="I7" s="144"/>
      <c r="J7" s="25"/>
      <c r="K7" s="146" t="s">
        <v>67</v>
      </c>
      <c r="L7" s="146"/>
      <c r="M7" s="146"/>
      <c r="N7" s="81"/>
      <c r="O7" s="81"/>
      <c r="P7" s="81"/>
      <c r="Q7" s="81"/>
      <c r="R7" s="81"/>
      <c r="S7" s="81"/>
      <c r="T7" s="81"/>
      <c r="U7" s="81"/>
      <c r="V7" s="81"/>
      <c r="W7" s="81"/>
    </row>
    <row r="8" spans="1:23" s="26" customFormat="1" ht="23.1" customHeight="1">
      <c r="E8" s="27"/>
      <c r="F8" s="27"/>
      <c r="G8" s="30">
        <v>2022</v>
      </c>
      <c r="H8" s="30"/>
      <c r="I8" s="30">
        <v>2021</v>
      </c>
      <c r="J8" s="128"/>
      <c r="K8" s="30">
        <v>2022</v>
      </c>
      <c r="L8" s="129"/>
      <c r="M8" s="30">
        <v>2021</v>
      </c>
      <c r="N8" s="81"/>
      <c r="O8" s="81"/>
      <c r="P8" s="81"/>
      <c r="Q8" s="81"/>
      <c r="R8" s="81"/>
      <c r="S8" s="81"/>
      <c r="T8" s="81"/>
      <c r="U8" s="81"/>
      <c r="V8" s="81"/>
      <c r="W8" s="81"/>
    </row>
    <row r="9" spans="1:23" ht="23.1" customHeight="1">
      <c r="E9" s="13" t="s">
        <v>106</v>
      </c>
      <c r="F9" s="31"/>
      <c r="G9" s="82"/>
      <c r="H9" s="30"/>
      <c r="I9" s="82" t="s">
        <v>155</v>
      </c>
      <c r="J9" s="128"/>
      <c r="K9" s="82"/>
      <c r="L9" s="129"/>
      <c r="M9" s="82"/>
    </row>
    <row r="10" spans="1:23" ht="23.1" customHeight="1">
      <c r="A10" s="1" t="s">
        <v>15</v>
      </c>
      <c r="B10" s="1"/>
      <c r="C10" s="1"/>
      <c r="D10" s="1"/>
      <c r="G10" s="34"/>
      <c r="H10" s="34"/>
      <c r="I10" s="34"/>
      <c r="J10" s="83"/>
      <c r="K10" s="34"/>
      <c r="L10" s="34"/>
      <c r="M10" s="34"/>
    </row>
    <row r="11" spans="1:23" ht="23.1" customHeight="1">
      <c r="A11" s="2"/>
      <c r="B11" s="17" t="s">
        <v>198</v>
      </c>
      <c r="E11" s="35"/>
      <c r="F11" s="33"/>
      <c r="G11" s="86">
        <v>135892</v>
      </c>
      <c r="H11" s="38"/>
      <c r="I11" s="86">
        <v>57966</v>
      </c>
      <c r="J11" s="11"/>
      <c r="K11" s="86">
        <v>135892</v>
      </c>
      <c r="M11" s="15">
        <v>57966</v>
      </c>
    </row>
    <row r="12" spans="1:23" ht="23.1" customHeight="1">
      <c r="A12" s="2"/>
      <c r="B12" s="17" t="s">
        <v>16</v>
      </c>
      <c r="E12" s="35"/>
      <c r="F12" s="33"/>
      <c r="G12" s="86">
        <v>20030</v>
      </c>
      <c r="H12" s="38"/>
      <c r="I12" s="38">
        <v>2888</v>
      </c>
      <c r="J12" s="11"/>
      <c r="K12" s="86">
        <v>20810</v>
      </c>
      <c r="M12" s="15">
        <v>2888</v>
      </c>
    </row>
    <row r="13" spans="1:23" ht="23.1" customHeight="1">
      <c r="A13" s="2"/>
      <c r="B13" s="17" t="s">
        <v>178</v>
      </c>
      <c r="E13" s="24">
        <v>2.5</v>
      </c>
      <c r="F13" s="134"/>
      <c r="G13" s="86">
        <v>0</v>
      </c>
      <c r="H13" s="86"/>
      <c r="I13" s="86">
        <v>86347</v>
      </c>
      <c r="J13" s="134"/>
      <c r="K13" s="86">
        <v>0</v>
      </c>
      <c r="L13" s="87"/>
      <c r="M13" s="86">
        <v>0</v>
      </c>
    </row>
    <row r="14" spans="1:23" ht="23.1" customHeight="1">
      <c r="A14" s="1" t="s">
        <v>17</v>
      </c>
      <c r="B14" s="1"/>
      <c r="D14" s="1"/>
      <c r="E14" s="15"/>
      <c r="F14" s="15"/>
      <c r="G14" s="56">
        <f>SUM(G11:G13)</f>
        <v>155922</v>
      </c>
      <c r="H14" s="15"/>
      <c r="I14" s="56">
        <f>SUM(I11:I13)</f>
        <v>147201</v>
      </c>
      <c r="J14" s="11"/>
      <c r="K14" s="56">
        <f>SUM(K11:K13)</f>
        <v>156702</v>
      </c>
      <c r="L14" s="15"/>
      <c r="M14" s="56">
        <f>SUM(M11:M13)</f>
        <v>60854</v>
      </c>
    </row>
    <row r="15" spans="1:23" ht="23.1" customHeight="1">
      <c r="A15" s="1" t="s">
        <v>18</v>
      </c>
      <c r="B15" s="1"/>
      <c r="C15" s="1"/>
      <c r="D15" s="1"/>
      <c r="E15" s="57"/>
      <c r="F15" s="21"/>
      <c r="G15" s="15"/>
      <c r="H15" s="15"/>
      <c r="I15" s="15"/>
      <c r="J15" s="11"/>
      <c r="K15" s="15"/>
      <c r="L15" s="15"/>
      <c r="M15" s="15"/>
    </row>
    <row r="16" spans="1:23" ht="23.1" customHeight="1">
      <c r="A16" s="2"/>
      <c r="B16" s="17" t="s">
        <v>171</v>
      </c>
      <c r="E16" s="57"/>
      <c r="F16" s="21"/>
      <c r="G16" s="86">
        <v>-65398</v>
      </c>
      <c r="H16" s="38"/>
      <c r="I16" s="38">
        <v>-33947</v>
      </c>
      <c r="J16" s="11"/>
      <c r="K16" s="86">
        <v>-65398</v>
      </c>
      <c r="M16" s="15">
        <v>-33947</v>
      </c>
    </row>
    <row r="17" spans="1:13" ht="23.1" customHeight="1">
      <c r="A17" s="2"/>
      <c r="B17" s="17" t="s">
        <v>45</v>
      </c>
      <c r="E17" s="35"/>
      <c r="F17" s="33"/>
      <c r="G17" s="86">
        <v>-79747</v>
      </c>
      <c r="H17" s="38"/>
      <c r="I17" s="38">
        <v>-38130</v>
      </c>
      <c r="J17" s="11"/>
      <c r="K17" s="86">
        <v>-79747</v>
      </c>
      <c r="M17" s="15">
        <v>-38130</v>
      </c>
    </row>
    <row r="18" spans="1:13" ht="22.5" customHeight="1">
      <c r="A18" s="2"/>
      <c r="B18" s="17" t="s">
        <v>19</v>
      </c>
      <c r="E18" s="35"/>
      <c r="F18" s="33"/>
      <c r="G18" s="86">
        <v>-36678</v>
      </c>
      <c r="H18" s="15"/>
      <c r="I18" s="15">
        <v>-36501</v>
      </c>
      <c r="J18" s="11"/>
      <c r="K18" s="86">
        <v>-36189</v>
      </c>
      <c r="M18" s="15">
        <v>-36086</v>
      </c>
    </row>
    <row r="19" spans="1:13" ht="23.1" customHeight="1">
      <c r="A19" s="1" t="s">
        <v>20</v>
      </c>
      <c r="B19" s="1"/>
      <c r="D19" s="1"/>
      <c r="E19" s="57"/>
      <c r="F19" s="21"/>
      <c r="G19" s="56">
        <f>SUM(G16:G18)</f>
        <v>-181823</v>
      </c>
      <c r="H19" s="15"/>
      <c r="I19" s="56">
        <f>SUM(I16:I18)</f>
        <v>-108578</v>
      </c>
      <c r="J19" s="11"/>
      <c r="K19" s="56">
        <f>SUM(K16:K18)</f>
        <v>-181334</v>
      </c>
      <c r="L19" s="15"/>
      <c r="M19" s="56">
        <f>SUM(M16:M18)</f>
        <v>-108163</v>
      </c>
    </row>
    <row r="20" spans="1:13" s="74" customFormat="1" ht="9" customHeight="1">
      <c r="A20" s="84"/>
      <c r="B20" s="84"/>
      <c r="E20" s="85"/>
      <c r="F20" s="85"/>
      <c r="G20" s="86"/>
      <c r="H20" s="86"/>
      <c r="I20" s="86"/>
      <c r="J20" s="85"/>
      <c r="K20" s="86"/>
      <c r="L20" s="87"/>
      <c r="M20" s="86"/>
    </row>
    <row r="21" spans="1:13" ht="23.1" customHeight="1">
      <c r="A21" s="1" t="s">
        <v>60</v>
      </c>
      <c r="B21" s="1"/>
      <c r="C21" s="1"/>
      <c r="E21" s="57"/>
      <c r="F21" s="21"/>
      <c r="G21" s="86">
        <f>+G14+G19</f>
        <v>-25901</v>
      </c>
      <c r="H21" s="15"/>
      <c r="I21" s="86">
        <f>+I14+I19</f>
        <v>38623</v>
      </c>
      <c r="J21" s="11"/>
      <c r="K21" s="86">
        <f>+K14+K19</f>
        <v>-24632</v>
      </c>
      <c r="L21" s="15"/>
      <c r="M21" s="86">
        <f>+M14+M19</f>
        <v>-47309</v>
      </c>
    </row>
    <row r="22" spans="1:13" ht="23.1" customHeight="1">
      <c r="A22" s="2"/>
      <c r="B22" s="17" t="s">
        <v>21</v>
      </c>
      <c r="E22" s="57"/>
      <c r="F22" s="21"/>
      <c r="G22" s="108">
        <v>-8834</v>
      </c>
      <c r="H22" s="38"/>
      <c r="I22" s="52">
        <v>-8966</v>
      </c>
      <c r="J22" s="11"/>
      <c r="K22" s="108">
        <v>-7062</v>
      </c>
      <c r="M22" s="23">
        <v>-7714</v>
      </c>
    </row>
    <row r="23" spans="1:13" ht="23.1" customHeight="1">
      <c r="A23" s="1" t="s">
        <v>65</v>
      </c>
      <c r="B23" s="1"/>
      <c r="C23" s="1"/>
      <c r="D23" s="1"/>
      <c r="E23" s="57"/>
      <c r="F23" s="21"/>
      <c r="G23" s="15">
        <f>SUM(G21:G22)</f>
        <v>-34735</v>
      </c>
      <c r="H23" s="15"/>
      <c r="I23" s="15">
        <f>SUM(I21:I22)</f>
        <v>29657</v>
      </c>
      <c r="J23" s="11"/>
      <c r="K23" s="15">
        <f>SUM(K21:K22)</f>
        <v>-31694</v>
      </c>
      <c r="L23" s="15"/>
      <c r="M23" s="15">
        <f>SUM(M21:M22)</f>
        <v>-55023</v>
      </c>
    </row>
    <row r="24" spans="1:13" ht="23.1" customHeight="1">
      <c r="A24" s="2"/>
      <c r="B24" s="17" t="s">
        <v>63</v>
      </c>
      <c r="E24" s="35"/>
      <c r="F24" s="33"/>
      <c r="G24" s="108">
        <v>341</v>
      </c>
      <c r="H24" s="38"/>
      <c r="I24" s="52">
        <v>-16765</v>
      </c>
      <c r="J24" s="11"/>
      <c r="K24" s="108">
        <v>341</v>
      </c>
      <c r="M24" s="23">
        <v>504</v>
      </c>
    </row>
    <row r="25" spans="1:13" ht="23.1" customHeight="1">
      <c r="A25" s="1" t="s">
        <v>53</v>
      </c>
      <c r="B25" s="1"/>
      <c r="C25" s="1"/>
      <c r="D25" s="1"/>
      <c r="E25" s="57"/>
      <c r="F25" s="21"/>
      <c r="G25" s="15">
        <f>SUM(G23:G24)</f>
        <v>-34394</v>
      </c>
      <c r="H25" s="15"/>
      <c r="I25" s="15">
        <f>SUM(I23:I24)</f>
        <v>12892</v>
      </c>
      <c r="J25" s="11"/>
      <c r="K25" s="15">
        <f>SUM(K23:K24)</f>
        <v>-31353</v>
      </c>
      <c r="L25" s="15"/>
      <c r="M25" s="15">
        <f>SUM(M23:M24)</f>
        <v>-54519</v>
      </c>
    </row>
    <row r="26" spans="1:13" ht="23.1" customHeight="1">
      <c r="A26" s="2"/>
      <c r="B26" s="17" t="s">
        <v>144</v>
      </c>
      <c r="E26" s="57"/>
      <c r="F26" s="21"/>
      <c r="G26" s="108">
        <v>0</v>
      </c>
      <c r="H26" s="15"/>
      <c r="I26" s="15">
        <v>122346</v>
      </c>
      <c r="J26" s="11"/>
      <c r="K26" s="108">
        <v>0</v>
      </c>
      <c r="L26" s="15"/>
      <c r="M26" s="23">
        <v>0</v>
      </c>
    </row>
    <row r="27" spans="1:13" ht="23.1" customHeight="1" thickBot="1">
      <c r="A27" s="1" t="s">
        <v>145</v>
      </c>
      <c r="B27" s="1"/>
      <c r="C27" s="1"/>
      <c r="D27" s="1"/>
      <c r="E27" s="57"/>
      <c r="F27" s="21"/>
      <c r="G27" s="53">
        <f>SUM(G25:G26)</f>
        <v>-34394</v>
      </c>
      <c r="H27" s="15"/>
      <c r="I27" s="53">
        <f>SUM(I25:I26)</f>
        <v>135238</v>
      </c>
      <c r="J27" s="11"/>
      <c r="K27" s="53">
        <f>SUM(K25:K26)</f>
        <v>-31353</v>
      </c>
      <c r="L27" s="15"/>
      <c r="M27" s="53">
        <f>SUM(M25:M26)</f>
        <v>-54519</v>
      </c>
    </row>
    <row r="28" spans="1:13" ht="23.1" customHeight="1" thickTop="1">
      <c r="A28" s="88"/>
      <c r="B28" s="88"/>
      <c r="C28" s="88"/>
      <c r="D28" s="88"/>
      <c r="E28" s="15"/>
      <c r="F28" s="15"/>
      <c r="G28" s="38"/>
      <c r="H28" s="38"/>
      <c r="I28" s="38"/>
      <c r="J28" s="89"/>
      <c r="K28" s="38"/>
      <c r="L28" s="34"/>
      <c r="M28" s="38"/>
    </row>
    <row r="29" spans="1:13" ht="23.1" customHeight="1">
      <c r="A29" s="1" t="s">
        <v>22</v>
      </c>
      <c r="B29" s="1"/>
      <c r="C29" s="1"/>
      <c r="D29" s="1"/>
      <c r="E29" s="35"/>
      <c r="F29" s="33"/>
      <c r="G29" s="38"/>
      <c r="H29" s="38"/>
      <c r="I29" s="38"/>
      <c r="K29" s="38"/>
      <c r="L29" s="38"/>
      <c r="M29" s="38"/>
    </row>
    <row r="30" spans="1:13" ht="23.1" customHeight="1">
      <c r="B30" s="17" t="s">
        <v>95</v>
      </c>
    </row>
    <row r="31" spans="1:13" ht="23.1" customHeight="1" thickBot="1">
      <c r="C31" s="17" t="s">
        <v>96</v>
      </c>
      <c r="E31" s="35">
        <v>18</v>
      </c>
      <c r="G31" s="135">
        <v>-0.02</v>
      </c>
      <c r="H31" s="91"/>
      <c r="I31" s="90">
        <v>0.02</v>
      </c>
      <c r="K31" s="135">
        <v>-0.02</v>
      </c>
      <c r="M31" s="90">
        <v>-0.06</v>
      </c>
    </row>
    <row r="32" spans="1:13" ht="23.1" customHeight="1" thickTop="1">
      <c r="E32" s="35"/>
      <c r="G32" s="91"/>
      <c r="H32" s="91"/>
      <c r="I32" s="91"/>
      <c r="K32" s="91"/>
      <c r="M32" s="91"/>
    </row>
    <row r="33" spans="1:13" ht="21.75" customHeight="1">
      <c r="E33" s="35"/>
      <c r="G33" s="91"/>
      <c r="H33" s="91"/>
      <c r="I33" s="91"/>
      <c r="K33" s="91"/>
      <c r="M33" s="91"/>
    </row>
    <row r="34" spans="1:13" ht="23.1" customHeight="1">
      <c r="E34" s="35"/>
      <c r="G34" s="91"/>
      <c r="H34" s="91"/>
      <c r="I34" s="91"/>
      <c r="K34" s="91"/>
      <c r="M34" s="91"/>
    </row>
    <row r="35" spans="1:13" ht="23.1" customHeight="1">
      <c r="E35" s="35"/>
      <c r="G35" s="91"/>
      <c r="H35" s="91"/>
      <c r="I35" s="91"/>
      <c r="K35" s="91"/>
      <c r="M35" s="91"/>
    </row>
    <row r="36" spans="1:13" ht="23.1" customHeight="1">
      <c r="E36" s="35"/>
      <c r="G36" s="91"/>
      <c r="H36" s="91"/>
      <c r="I36" s="91"/>
      <c r="K36" s="91"/>
      <c r="M36" s="91"/>
    </row>
    <row r="37" spans="1:13" ht="23.1" customHeight="1">
      <c r="E37" s="35"/>
      <c r="G37" s="91"/>
      <c r="H37" s="91"/>
      <c r="I37" s="91"/>
      <c r="K37" s="91"/>
      <c r="M37" s="91"/>
    </row>
    <row r="38" spans="1:13" ht="23.1" customHeight="1">
      <c r="E38" s="35"/>
      <c r="G38" s="91"/>
      <c r="H38" s="91"/>
      <c r="I38" s="91"/>
      <c r="K38" s="91"/>
      <c r="M38" s="91"/>
    </row>
    <row r="39" spans="1:13" ht="23.1" customHeight="1">
      <c r="E39" s="35"/>
      <c r="G39" s="91"/>
      <c r="H39" s="91"/>
      <c r="I39" s="91"/>
      <c r="K39" s="91"/>
      <c r="M39" s="91"/>
    </row>
    <row r="40" spans="1:13" ht="23.1" customHeight="1">
      <c r="E40" s="35"/>
      <c r="G40" s="91"/>
      <c r="H40" s="91"/>
      <c r="I40" s="91"/>
      <c r="K40" s="91"/>
      <c r="M40" s="91"/>
    </row>
    <row r="41" spans="1:13" ht="23.1" customHeight="1">
      <c r="E41" s="35"/>
      <c r="G41" s="91"/>
      <c r="H41" s="91"/>
      <c r="I41" s="91"/>
      <c r="K41" s="91"/>
      <c r="M41" s="91"/>
    </row>
    <row r="42" spans="1:13" ht="23.1" customHeight="1">
      <c r="E42" s="35"/>
      <c r="G42" s="91"/>
      <c r="H42" s="91"/>
      <c r="I42" s="91"/>
      <c r="K42" s="91"/>
      <c r="M42" s="91"/>
    </row>
    <row r="43" spans="1:13" ht="23.1" customHeight="1">
      <c r="E43" s="35"/>
      <c r="G43" s="91"/>
      <c r="H43" s="91"/>
      <c r="I43" s="91"/>
      <c r="K43" s="91"/>
      <c r="M43" s="91"/>
    </row>
    <row r="44" spans="1:13" ht="23.1" customHeight="1">
      <c r="A44" s="1" t="s">
        <v>99</v>
      </c>
      <c r="M44" s="3" t="s">
        <v>73</v>
      </c>
    </row>
    <row r="45" spans="1:13" ht="23.1" customHeight="1">
      <c r="A45" s="1" t="s">
        <v>102</v>
      </c>
      <c r="B45" s="71"/>
      <c r="C45" s="71"/>
      <c r="D45" s="71"/>
      <c r="E45" s="35"/>
      <c r="F45" s="35"/>
      <c r="G45" s="35"/>
      <c r="H45" s="35"/>
      <c r="I45" s="35"/>
      <c r="M45" s="3" t="s">
        <v>74</v>
      </c>
    </row>
    <row r="46" spans="1:13" ht="23.1" customHeight="1">
      <c r="A46" s="1" t="s">
        <v>153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s="26" customFormat="1" ht="1.5" customHeight="1">
      <c r="A47" s="1"/>
      <c r="B47" s="1"/>
      <c r="C47" s="1"/>
      <c r="D47" s="1"/>
      <c r="E47" s="27"/>
      <c r="F47" s="27"/>
      <c r="G47" s="27"/>
      <c r="H47" s="27"/>
      <c r="I47" s="27"/>
      <c r="J47" s="25"/>
      <c r="K47" s="25"/>
      <c r="L47" s="25"/>
      <c r="M47" s="25"/>
    </row>
    <row r="48" spans="1:13" s="26" customFormat="1" ht="4.5" customHeight="1">
      <c r="A48" s="1"/>
      <c r="B48" s="1"/>
      <c r="C48" s="1"/>
      <c r="D48" s="1"/>
      <c r="E48" s="27"/>
      <c r="F48" s="27"/>
      <c r="G48" s="27"/>
      <c r="H48" s="27"/>
      <c r="I48" s="27"/>
      <c r="J48" s="25"/>
      <c r="K48" s="25"/>
      <c r="L48" s="25"/>
      <c r="M48" s="25"/>
    </row>
    <row r="49" spans="1:23" s="26" customFormat="1" ht="1.5" customHeight="1">
      <c r="A49" s="1"/>
      <c r="B49" s="1"/>
      <c r="C49" s="1"/>
      <c r="D49" s="1"/>
      <c r="E49" s="27"/>
      <c r="F49" s="27"/>
      <c r="G49" s="27"/>
      <c r="H49" s="27"/>
      <c r="I49" s="27"/>
      <c r="J49" s="25"/>
      <c r="K49" s="25"/>
      <c r="L49" s="25"/>
      <c r="M49" s="25"/>
    </row>
    <row r="50" spans="1:23" s="26" customFormat="1" ht="23.1" customHeight="1">
      <c r="E50" s="27"/>
      <c r="F50" s="27"/>
      <c r="G50" s="76"/>
      <c r="H50" s="76"/>
      <c r="I50" s="76"/>
      <c r="J50" s="77"/>
      <c r="K50" s="78"/>
      <c r="L50" s="79"/>
      <c r="M50" s="80" t="s">
        <v>75</v>
      </c>
      <c r="N50" s="81"/>
      <c r="O50" s="81"/>
      <c r="P50" s="81"/>
      <c r="Q50" s="81"/>
      <c r="R50" s="81"/>
      <c r="S50" s="81"/>
      <c r="T50" s="81"/>
      <c r="U50" s="81"/>
      <c r="V50" s="81"/>
      <c r="W50" s="81"/>
    </row>
    <row r="51" spans="1:23" s="26" customFormat="1" ht="23.1" customHeight="1">
      <c r="E51" s="27"/>
      <c r="F51" s="27"/>
      <c r="G51" s="144" t="s">
        <v>72</v>
      </c>
      <c r="H51" s="144"/>
      <c r="I51" s="144"/>
      <c r="J51" s="25"/>
      <c r="K51" s="146" t="s">
        <v>67</v>
      </c>
      <c r="L51" s="146"/>
      <c r="M51" s="146"/>
      <c r="N51" s="81"/>
      <c r="O51" s="81"/>
      <c r="P51" s="81"/>
      <c r="Q51" s="81"/>
      <c r="R51" s="81"/>
      <c r="S51" s="81"/>
      <c r="T51" s="81"/>
      <c r="U51" s="81"/>
      <c r="V51" s="81"/>
      <c r="W51" s="81"/>
    </row>
    <row r="52" spans="1:23" s="26" customFormat="1" ht="23.1" customHeight="1">
      <c r="E52" s="27"/>
      <c r="F52" s="27"/>
      <c r="G52" s="30">
        <v>2022</v>
      </c>
      <c r="H52" s="30"/>
      <c r="I52" s="30">
        <v>2021</v>
      </c>
      <c r="J52" s="128"/>
      <c r="K52" s="30">
        <v>2022</v>
      </c>
      <c r="L52" s="129"/>
      <c r="M52" s="30">
        <v>2021</v>
      </c>
      <c r="N52" s="81"/>
      <c r="O52" s="81"/>
      <c r="P52" s="81"/>
      <c r="Q52" s="81"/>
      <c r="R52" s="81"/>
      <c r="S52" s="81"/>
      <c r="T52" s="81"/>
      <c r="U52" s="81"/>
      <c r="V52" s="81"/>
      <c r="W52" s="81"/>
    </row>
    <row r="53" spans="1:23" ht="23.1" customHeight="1">
      <c r="E53" s="13" t="s">
        <v>106</v>
      </c>
      <c r="F53" s="31"/>
      <c r="G53" s="82"/>
      <c r="H53" s="30"/>
      <c r="I53" s="82" t="s">
        <v>155</v>
      </c>
      <c r="J53" s="128"/>
      <c r="K53" s="82"/>
      <c r="L53" s="129"/>
      <c r="M53" s="82"/>
    </row>
    <row r="54" spans="1:23" ht="23.1" customHeight="1">
      <c r="A54" s="1" t="s">
        <v>15</v>
      </c>
      <c r="B54" s="1"/>
      <c r="C54" s="1"/>
      <c r="D54" s="1"/>
      <c r="G54" s="34"/>
      <c r="H54" s="34"/>
      <c r="I54" s="34"/>
      <c r="J54" s="83"/>
      <c r="K54" s="34"/>
      <c r="L54" s="34"/>
      <c r="M54" s="34"/>
    </row>
    <row r="55" spans="1:23" ht="23.1" customHeight="1">
      <c r="A55" s="2"/>
      <c r="B55" s="17" t="s">
        <v>198</v>
      </c>
      <c r="E55" s="35"/>
      <c r="F55" s="33"/>
      <c r="G55" s="86">
        <v>403283</v>
      </c>
      <c r="H55" s="38"/>
      <c r="I55" s="86">
        <v>290258</v>
      </c>
      <c r="J55" s="11"/>
      <c r="K55" s="86">
        <v>403283</v>
      </c>
      <c r="M55" s="86">
        <v>290258</v>
      </c>
    </row>
    <row r="56" spans="1:23" ht="23.1" customHeight="1">
      <c r="A56" s="2"/>
      <c r="B56" s="17" t="s">
        <v>16</v>
      </c>
      <c r="E56" s="35"/>
      <c r="F56" s="33"/>
      <c r="G56" s="86">
        <v>25464</v>
      </c>
      <c r="H56" s="38"/>
      <c r="I56" s="86">
        <v>7464</v>
      </c>
      <c r="J56" s="11"/>
      <c r="K56" s="86">
        <v>27705</v>
      </c>
      <c r="M56" s="86">
        <v>7464</v>
      </c>
    </row>
    <row r="57" spans="1:23" ht="23.1" customHeight="1">
      <c r="A57" s="2"/>
      <c r="B57" s="17" t="s">
        <v>178</v>
      </c>
      <c r="E57" s="24">
        <v>2.5</v>
      </c>
      <c r="F57" s="134"/>
      <c r="G57" s="86">
        <v>0</v>
      </c>
      <c r="H57" s="86"/>
      <c r="I57" s="86">
        <v>86347</v>
      </c>
      <c r="J57" s="134"/>
      <c r="K57" s="86">
        <v>0</v>
      </c>
      <c r="L57" s="87"/>
      <c r="M57" s="86">
        <v>0</v>
      </c>
    </row>
    <row r="58" spans="1:23" ht="23.1" customHeight="1">
      <c r="A58" s="1" t="s">
        <v>17</v>
      </c>
      <c r="B58" s="1"/>
      <c r="D58" s="1"/>
      <c r="E58" s="15"/>
      <c r="F58" s="15"/>
      <c r="G58" s="56">
        <f>SUM(G55:G57)</f>
        <v>428747</v>
      </c>
      <c r="H58" s="15"/>
      <c r="I58" s="56">
        <f>SUM(I55:I57)</f>
        <v>384069</v>
      </c>
      <c r="J58" s="11"/>
      <c r="K58" s="56">
        <f>SUM(K55:K57)</f>
        <v>430988</v>
      </c>
      <c r="L58" s="15"/>
      <c r="M58" s="56">
        <f>SUM(M55:M57)</f>
        <v>297722</v>
      </c>
    </row>
    <row r="59" spans="1:23" s="74" customFormat="1" ht="9" customHeight="1">
      <c r="A59" s="92"/>
      <c r="B59" s="92"/>
      <c r="E59" s="93"/>
      <c r="F59" s="93"/>
      <c r="G59" s="86"/>
      <c r="H59" s="86"/>
      <c r="I59" s="86"/>
      <c r="J59" s="93"/>
      <c r="K59" s="86"/>
      <c r="L59" s="87"/>
      <c r="M59" s="86"/>
    </row>
    <row r="60" spans="1:23" ht="23.1" customHeight="1">
      <c r="A60" s="1" t="s">
        <v>18</v>
      </c>
      <c r="B60" s="1"/>
      <c r="C60" s="1"/>
      <c r="D60" s="1"/>
      <c r="E60" s="57"/>
      <c r="F60" s="21"/>
      <c r="G60" s="15"/>
      <c r="H60" s="15"/>
      <c r="I60" s="15"/>
      <c r="J60" s="11"/>
      <c r="K60" s="15"/>
      <c r="L60" s="15"/>
      <c r="M60" s="15"/>
    </row>
    <row r="61" spans="1:23" ht="23.1" customHeight="1">
      <c r="A61" s="2"/>
      <c r="B61" s="17" t="s">
        <v>171</v>
      </c>
      <c r="E61" s="57"/>
      <c r="F61" s="21"/>
      <c r="G61" s="86">
        <v>-202230</v>
      </c>
      <c r="H61" s="38"/>
      <c r="I61" s="38">
        <v>-153033</v>
      </c>
      <c r="J61" s="11"/>
      <c r="K61" s="86">
        <v>-202230</v>
      </c>
      <c r="M61" s="15">
        <v>-153033</v>
      </c>
    </row>
    <row r="62" spans="1:23" ht="23.1" customHeight="1">
      <c r="A62" s="2"/>
      <c r="B62" s="17" t="s">
        <v>45</v>
      </c>
      <c r="E62" s="35"/>
      <c r="F62" s="33"/>
      <c r="G62" s="86">
        <v>-235855</v>
      </c>
      <c r="H62" s="38"/>
      <c r="I62" s="38">
        <v>-176629</v>
      </c>
      <c r="J62" s="11"/>
      <c r="K62" s="86">
        <v>-235855</v>
      </c>
      <c r="M62" s="15">
        <v>-176629</v>
      </c>
    </row>
    <row r="63" spans="1:23" ht="23.1" customHeight="1">
      <c r="A63" s="2"/>
      <c r="B63" s="17" t="s">
        <v>19</v>
      </c>
      <c r="E63" s="35"/>
      <c r="F63" s="33"/>
      <c r="G63" s="86">
        <v>-113305</v>
      </c>
      <c r="H63" s="38"/>
      <c r="I63" s="38">
        <v>-109821</v>
      </c>
      <c r="J63" s="11"/>
      <c r="K63" s="86">
        <v>-111615</v>
      </c>
      <c r="M63" s="15">
        <v>-109406</v>
      </c>
    </row>
    <row r="64" spans="1:23" ht="23.1" customHeight="1">
      <c r="A64" s="1" t="s">
        <v>20</v>
      </c>
      <c r="B64" s="1"/>
      <c r="D64" s="1"/>
      <c r="E64" s="57"/>
      <c r="F64" s="21"/>
      <c r="G64" s="56">
        <f>SUM(G61:G63)</f>
        <v>-551390</v>
      </c>
      <c r="H64" s="15"/>
      <c r="I64" s="56">
        <f>SUM(I61:I63)</f>
        <v>-439483</v>
      </c>
      <c r="J64" s="11"/>
      <c r="K64" s="56">
        <f>SUM(K61:K63)</f>
        <v>-549700</v>
      </c>
      <c r="L64" s="15"/>
      <c r="M64" s="56">
        <f>SUM(M61:M63)</f>
        <v>-439068</v>
      </c>
    </row>
    <row r="65" spans="1:13" ht="10.5" customHeight="1">
      <c r="B65" s="1"/>
      <c r="C65" s="1"/>
      <c r="D65" s="1"/>
      <c r="E65" s="57"/>
      <c r="F65" s="21"/>
      <c r="G65" s="15"/>
      <c r="H65" s="15"/>
      <c r="I65" s="15"/>
      <c r="J65" s="11"/>
      <c r="K65" s="15"/>
      <c r="L65" s="15"/>
      <c r="M65" s="15"/>
    </row>
    <row r="66" spans="1:13" ht="23.1" customHeight="1">
      <c r="A66" s="1" t="s">
        <v>60</v>
      </c>
      <c r="B66" s="1"/>
      <c r="C66" s="1"/>
      <c r="D66" s="1"/>
      <c r="E66" s="57"/>
      <c r="F66" s="21"/>
      <c r="G66" s="15">
        <f>+G58+G64</f>
        <v>-122643</v>
      </c>
      <c r="H66" s="15"/>
      <c r="I66" s="15">
        <f>+I58+I64</f>
        <v>-55414</v>
      </c>
      <c r="J66" s="11"/>
      <c r="K66" s="15">
        <f>+K58+K64</f>
        <v>-118712</v>
      </c>
      <c r="L66" s="15"/>
      <c r="M66" s="15">
        <f>+M58+M64</f>
        <v>-141346</v>
      </c>
    </row>
    <row r="67" spans="1:13" ht="23.1" customHeight="1">
      <c r="A67" s="2"/>
      <c r="B67" s="17" t="s">
        <v>21</v>
      </c>
      <c r="E67" s="57"/>
      <c r="F67" s="21"/>
      <c r="G67" s="108">
        <v>-26172</v>
      </c>
      <c r="H67" s="38"/>
      <c r="I67" s="38">
        <v>-24846</v>
      </c>
      <c r="J67" s="11"/>
      <c r="K67" s="108">
        <v>-20905</v>
      </c>
      <c r="M67" s="23">
        <v>-23595</v>
      </c>
    </row>
    <row r="68" spans="1:13" ht="23.1" customHeight="1">
      <c r="A68" s="1" t="s">
        <v>65</v>
      </c>
      <c r="B68" s="1"/>
      <c r="C68" s="1"/>
      <c r="D68" s="1"/>
      <c r="E68" s="57"/>
      <c r="F68" s="21"/>
      <c r="G68" s="15">
        <f>SUM(G66:G67)</f>
        <v>-148815</v>
      </c>
      <c r="H68" s="15"/>
      <c r="I68" s="22">
        <f>SUM(I66:I67)</f>
        <v>-80260</v>
      </c>
      <c r="J68" s="11"/>
      <c r="K68" s="15">
        <f>SUM(K66:K67)</f>
        <v>-139617</v>
      </c>
      <c r="L68" s="15"/>
      <c r="M68" s="15">
        <f>SUM(M66:M67)</f>
        <v>-164941</v>
      </c>
    </row>
    <row r="69" spans="1:13" ht="23.1" customHeight="1">
      <c r="A69" s="2"/>
      <c r="B69" s="17" t="s">
        <v>63</v>
      </c>
      <c r="E69" s="35"/>
      <c r="F69" s="33"/>
      <c r="G69" s="108">
        <v>-1006</v>
      </c>
      <c r="H69" s="38"/>
      <c r="I69" s="108">
        <v>-15353</v>
      </c>
      <c r="J69" s="11"/>
      <c r="K69" s="108">
        <v>-1006</v>
      </c>
      <c r="M69" s="23">
        <v>1916</v>
      </c>
    </row>
    <row r="70" spans="1:13" ht="23.1" customHeight="1">
      <c r="A70" s="1" t="s">
        <v>53</v>
      </c>
      <c r="B70" s="1"/>
      <c r="C70" s="1"/>
      <c r="D70" s="1"/>
      <c r="E70" s="57"/>
      <c r="F70" s="21"/>
      <c r="G70" s="15">
        <f>SUM(G68:G69)</f>
        <v>-149821</v>
      </c>
      <c r="H70" s="15"/>
      <c r="I70" s="22">
        <f>SUM(I68:I69)</f>
        <v>-95613</v>
      </c>
      <c r="J70" s="11"/>
      <c r="K70" s="15">
        <f>SUM(K68:K69)</f>
        <v>-140623</v>
      </c>
      <c r="L70" s="15"/>
      <c r="M70" s="15">
        <f>SUM(M68:M69)</f>
        <v>-163025</v>
      </c>
    </row>
    <row r="71" spans="1:13" ht="23.1" customHeight="1">
      <c r="A71" s="2"/>
      <c r="B71" s="17" t="s">
        <v>144</v>
      </c>
      <c r="E71" s="57"/>
      <c r="F71" s="21"/>
      <c r="G71" s="108">
        <v>0</v>
      </c>
      <c r="H71" s="15"/>
      <c r="I71" s="15">
        <v>122346</v>
      </c>
      <c r="J71" s="11"/>
      <c r="K71" s="108">
        <v>0</v>
      </c>
      <c r="L71" s="15"/>
      <c r="M71" s="23">
        <v>0</v>
      </c>
    </row>
    <row r="72" spans="1:13" ht="23.1" customHeight="1" thickBot="1">
      <c r="A72" s="1" t="s">
        <v>145</v>
      </c>
      <c r="B72" s="1"/>
      <c r="C72" s="1"/>
      <c r="D72" s="1"/>
      <c r="E72" s="57"/>
      <c r="F72" s="21"/>
      <c r="G72" s="53">
        <f>SUM(G70:G71)</f>
        <v>-149821</v>
      </c>
      <c r="H72" s="15"/>
      <c r="I72" s="53">
        <f>SUM(I70:I71)</f>
        <v>26733</v>
      </c>
      <c r="J72" s="11"/>
      <c r="K72" s="53">
        <f>SUM(K70:K71)</f>
        <v>-140623</v>
      </c>
      <c r="L72" s="15"/>
      <c r="M72" s="53">
        <f>SUM(M70:M71)</f>
        <v>-163025</v>
      </c>
    </row>
    <row r="73" spans="1:13" ht="23.1" customHeight="1" thickTop="1">
      <c r="A73" s="88"/>
      <c r="B73" s="88"/>
      <c r="C73" s="88"/>
      <c r="D73" s="88"/>
      <c r="E73" s="15"/>
      <c r="F73" s="15"/>
      <c r="G73" s="38"/>
      <c r="H73" s="38"/>
      <c r="I73" s="38"/>
      <c r="J73" s="89"/>
      <c r="K73" s="38"/>
      <c r="L73" s="34"/>
      <c r="M73" s="38"/>
    </row>
    <row r="74" spans="1:13" ht="23.1" customHeight="1">
      <c r="A74" s="1" t="s">
        <v>22</v>
      </c>
      <c r="B74" s="1"/>
      <c r="C74" s="1"/>
      <c r="D74" s="1"/>
      <c r="E74" s="35"/>
      <c r="F74" s="33"/>
      <c r="G74" s="38"/>
      <c r="H74" s="38"/>
      <c r="I74" s="38"/>
      <c r="K74" s="38"/>
      <c r="L74" s="38"/>
      <c r="M74" s="38"/>
    </row>
    <row r="75" spans="1:13" ht="23.1" customHeight="1">
      <c r="B75" s="17" t="s">
        <v>95</v>
      </c>
    </row>
    <row r="76" spans="1:13" ht="23.1" customHeight="1" thickBot="1">
      <c r="A76" s="17" t="s">
        <v>82</v>
      </c>
      <c r="C76" s="17" t="s">
        <v>96</v>
      </c>
      <c r="E76" s="35">
        <v>18</v>
      </c>
      <c r="G76" s="135">
        <v>-0.09</v>
      </c>
      <c r="H76" s="91"/>
      <c r="I76" s="135">
        <v>-0.12</v>
      </c>
      <c r="K76" s="135">
        <v>-0.08</v>
      </c>
      <c r="M76" s="135">
        <v>-0.18</v>
      </c>
    </row>
    <row r="77" spans="1:13" ht="23.1" customHeight="1" thickTop="1">
      <c r="E77" s="35"/>
      <c r="G77" s="91"/>
      <c r="H77" s="91"/>
      <c r="I77" s="91"/>
      <c r="K77" s="91"/>
      <c r="M77" s="91"/>
    </row>
    <row r="78" spans="1:13" ht="21.75" customHeight="1">
      <c r="E78" s="35"/>
      <c r="G78" s="91"/>
      <c r="H78" s="91"/>
      <c r="I78" s="91"/>
      <c r="K78" s="91"/>
      <c r="M78" s="91"/>
    </row>
    <row r="79" spans="1:13" ht="23.1" customHeight="1">
      <c r="E79" s="35"/>
      <c r="G79" s="91"/>
      <c r="H79" s="91"/>
      <c r="I79" s="91"/>
      <c r="K79" s="91"/>
      <c r="M79" s="91"/>
    </row>
    <row r="80" spans="1:13" ht="23.1" customHeight="1">
      <c r="E80" s="35"/>
      <c r="G80" s="91"/>
      <c r="H80" s="91"/>
      <c r="I80" s="91"/>
      <c r="K80" s="91"/>
      <c r="M80" s="91"/>
    </row>
    <row r="81" spans="5:13" ht="23.1" customHeight="1">
      <c r="E81" s="35"/>
      <c r="G81" s="91"/>
      <c r="H81" s="91"/>
      <c r="I81" s="91"/>
      <c r="K81" s="91"/>
      <c r="M81" s="91"/>
    </row>
    <row r="82" spans="5:13" ht="23.1" customHeight="1">
      <c r="E82" s="35"/>
      <c r="G82" s="91"/>
      <c r="H82" s="91"/>
      <c r="I82" s="91"/>
      <c r="K82" s="91"/>
      <c r="M82" s="91"/>
    </row>
    <row r="83" spans="5:13" ht="23.1" customHeight="1">
      <c r="E83" s="35"/>
      <c r="G83" s="91"/>
      <c r="H83" s="91"/>
      <c r="I83" s="91"/>
      <c r="K83" s="91"/>
      <c r="M83" s="91"/>
    </row>
    <row r="84" spans="5:13" ht="23.1" customHeight="1">
      <c r="E84" s="35"/>
      <c r="G84" s="91"/>
      <c r="H84" s="91"/>
      <c r="I84" s="91"/>
      <c r="K84" s="91"/>
      <c r="M84" s="91"/>
    </row>
    <row r="85" spans="5:13" ht="23.1" customHeight="1">
      <c r="E85" s="35"/>
      <c r="G85" s="91"/>
      <c r="H85" s="91"/>
      <c r="I85" s="91"/>
      <c r="K85" s="91"/>
      <c r="M85" s="91"/>
    </row>
    <row r="86" spans="5:13" ht="23.1" customHeight="1">
      <c r="E86" s="35"/>
      <c r="G86" s="91"/>
      <c r="H86" s="91"/>
      <c r="I86" s="91"/>
      <c r="K86" s="91"/>
      <c r="M86" s="91"/>
    </row>
    <row r="87" spans="5:13" ht="23.1" customHeight="1">
      <c r="E87" s="35"/>
      <c r="G87" s="91"/>
      <c r="H87" s="91"/>
      <c r="I87" s="91"/>
      <c r="K87" s="91"/>
      <c r="M87" s="91"/>
    </row>
    <row r="88" spans="5:13" ht="23.1" customHeight="1">
      <c r="E88" s="69"/>
      <c r="F88" s="69"/>
      <c r="G88" s="69"/>
      <c r="H88" s="69"/>
      <c r="I88" s="69"/>
      <c r="K88" s="54"/>
      <c r="L88" s="54"/>
      <c r="M88" s="54"/>
    </row>
  </sheetData>
  <mergeCells count="5">
    <mergeCell ref="K7:M7"/>
    <mergeCell ref="K51:M51"/>
    <mergeCell ref="A4:M4"/>
    <mergeCell ref="G7:I7"/>
    <mergeCell ref="G51:I5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8" fitToHeight="0" orientation="portrait" r:id="rId1"/>
  <headerFooter>
    <oddFooter>&amp;L&amp;"Angsana New,Regular"&amp;15The condensed notes to the interim financial information are an integral part of this  interim financial information.&amp;R&amp;"Angsana New,Regular"&amp;14&amp;P</oddFooter>
  </headerFooter>
  <rowBreaks count="2" manualBreakCount="2">
    <brk id="43" max="11" man="1"/>
    <brk id="8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6"/>
  <sheetViews>
    <sheetView view="pageBreakPreview" topLeftCell="A16" zoomScale="84" zoomScaleNormal="100" zoomScaleSheetLayoutView="70" workbookViewId="0">
      <selection activeCell="S47" sqref="S47"/>
    </sheetView>
  </sheetViews>
  <sheetFormatPr defaultColWidth="9.109375" defaultRowHeight="24" customHeight="1"/>
  <cols>
    <col min="1" max="3" width="2.5546875" style="2" customWidth="1"/>
    <col min="4" max="4" width="36.88671875" style="2" customWidth="1"/>
    <col min="5" max="5" width="13" style="2" customWidth="1"/>
    <col min="6" max="6" width="2.44140625" style="2" customWidth="1"/>
    <col min="7" max="7" width="17.109375" style="2" customWidth="1"/>
    <col min="8" max="8" width="1.44140625" style="2" customWidth="1"/>
    <col min="9" max="9" width="17.109375" style="2" customWidth="1"/>
    <col min="10" max="10" width="1.44140625" style="2" customWidth="1"/>
    <col min="11" max="11" width="17.109375" style="2" customWidth="1"/>
    <col min="12" max="12" width="1.44140625" style="2" customWidth="1"/>
    <col min="13" max="13" width="17.109375" style="2" customWidth="1"/>
    <col min="14" max="14" width="1.44140625" style="2" customWidth="1"/>
    <col min="15" max="15" width="17.109375" style="2" customWidth="1"/>
    <col min="16" max="16" width="1.44140625" style="2" customWidth="1"/>
    <col min="17" max="17" width="17.109375" style="2" customWidth="1"/>
    <col min="18" max="18" width="1.44140625" style="2" customWidth="1"/>
    <col min="19" max="19" width="17.109375" style="2" customWidth="1"/>
    <col min="20" max="16384" width="9.109375" style="2"/>
  </cols>
  <sheetData>
    <row r="1" spans="1:19" ht="24" customHeight="1">
      <c r="A1" s="1" t="s">
        <v>99</v>
      </c>
      <c r="S1" s="3" t="s">
        <v>73</v>
      </c>
    </row>
    <row r="2" spans="1:19" ht="24" customHeight="1">
      <c r="A2" s="1" t="s">
        <v>103</v>
      </c>
      <c r="S2" s="3" t="s">
        <v>74</v>
      </c>
    </row>
    <row r="3" spans="1:19" ht="24" customHeight="1">
      <c r="A3" s="1" t="s">
        <v>153</v>
      </c>
      <c r="B3" s="1"/>
      <c r="C3" s="1"/>
      <c r="D3" s="1"/>
      <c r="E3" s="1"/>
      <c r="F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4.5" customHeight="1">
      <c r="A4" s="1"/>
      <c r="B4" s="1"/>
      <c r="C4" s="1"/>
      <c r="D4" s="1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</row>
    <row r="5" spans="1:19" ht="1.5" customHeight="1">
      <c r="A5" s="1"/>
      <c r="B5" s="1"/>
      <c r="C5" s="1"/>
      <c r="D5" s="1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</row>
    <row r="6" spans="1:19" ht="4.5" customHeight="1">
      <c r="A6" s="1"/>
      <c r="B6" s="1"/>
      <c r="C6" s="1"/>
      <c r="D6" s="1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ht="22.5" customHeight="1">
      <c r="E7" s="5"/>
      <c r="F7" s="5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7" t="s">
        <v>75</v>
      </c>
    </row>
    <row r="8" spans="1:19" ht="20.399999999999999" customHeight="1">
      <c r="E8" s="5"/>
      <c r="F8" s="5"/>
      <c r="G8" s="146" t="s">
        <v>72</v>
      </c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</row>
    <row r="9" spans="1:19" ht="20.399999999999999" customHeight="1">
      <c r="E9" s="95"/>
      <c r="F9" s="95"/>
      <c r="G9" s="8"/>
      <c r="H9" s="8"/>
      <c r="I9" s="8"/>
      <c r="J9" s="8"/>
      <c r="K9" s="8"/>
      <c r="L9" s="8"/>
      <c r="M9" s="8"/>
      <c r="N9" s="8"/>
      <c r="O9" s="148" t="s">
        <v>143</v>
      </c>
      <c r="P9" s="148"/>
      <c r="Q9" s="148"/>
      <c r="R9" s="8"/>
      <c r="S9" s="8"/>
    </row>
    <row r="10" spans="1:19" ht="20.399999999999999" customHeight="1">
      <c r="E10" s="95"/>
      <c r="F10" s="95"/>
      <c r="G10" s="8"/>
      <c r="H10" s="8"/>
      <c r="I10" s="8"/>
      <c r="J10" s="8"/>
      <c r="K10" s="8"/>
      <c r="L10" s="8"/>
      <c r="M10" s="8"/>
      <c r="N10" s="8"/>
      <c r="O10" s="9" t="s">
        <v>195</v>
      </c>
      <c r="P10" s="10"/>
      <c r="Q10" s="10"/>
      <c r="R10" s="8"/>
      <c r="S10" s="8"/>
    </row>
    <row r="11" spans="1:19" ht="20.399999999999999" customHeight="1">
      <c r="A11" s="11"/>
      <c r="B11" s="11"/>
      <c r="C11" s="11"/>
      <c r="D11" s="11"/>
      <c r="E11" s="12"/>
      <c r="F11" s="12"/>
      <c r="G11" s="12" t="s">
        <v>29</v>
      </c>
      <c r="H11" s="12"/>
      <c r="I11" s="12"/>
      <c r="J11" s="12"/>
      <c r="K11" s="148" t="s">
        <v>35</v>
      </c>
      <c r="L11" s="148"/>
      <c r="M11" s="148"/>
      <c r="N11" s="8"/>
      <c r="O11" s="131" t="s">
        <v>196</v>
      </c>
      <c r="P11" s="12"/>
      <c r="Q11" s="8" t="s">
        <v>47</v>
      </c>
      <c r="R11" s="12"/>
      <c r="S11" s="12"/>
    </row>
    <row r="12" spans="1:19" ht="20.399999999999999" customHeight="1">
      <c r="A12" s="11"/>
      <c r="B12" s="11"/>
      <c r="C12" s="11"/>
      <c r="D12" s="11"/>
      <c r="E12" s="12"/>
      <c r="F12" s="12"/>
      <c r="G12" s="12" t="s">
        <v>126</v>
      </c>
      <c r="H12" s="12"/>
      <c r="I12" s="12" t="s">
        <v>40</v>
      </c>
      <c r="J12" s="12"/>
      <c r="K12" s="12" t="s">
        <v>167</v>
      </c>
      <c r="L12" s="12"/>
      <c r="M12" s="12" t="s">
        <v>36</v>
      </c>
      <c r="N12" s="12"/>
      <c r="O12" s="8" t="s">
        <v>46</v>
      </c>
      <c r="P12" s="12"/>
      <c r="Q12" s="8" t="s">
        <v>48</v>
      </c>
      <c r="R12" s="12"/>
      <c r="S12" s="12"/>
    </row>
    <row r="13" spans="1:19" ht="20.399999999999999" customHeight="1">
      <c r="A13" s="11"/>
      <c r="B13" s="11"/>
      <c r="C13" s="11"/>
      <c r="D13" s="11"/>
      <c r="E13" s="13" t="s">
        <v>106</v>
      </c>
      <c r="F13" s="12"/>
      <c r="G13" s="13" t="s">
        <v>30</v>
      </c>
      <c r="H13" s="12"/>
      <c r="I13" s="13" t="s">
        <v>41</v>
      </c>
      <c r="J13" s="12"/>
      <c r="K13" s="13" t="s">
        <v>37</v>
      </c>
      <c r="L13" s="12"/>
      <c r="M13" s="13" t="s">
        <v>57</v>
      </c>
      <c r="N13" s="12"/>
      <c r="O13" s="13" t="s">
        <v>50</v>
      </c>
      <c r="P13" s="12"/>
      <c r="Q13" s="13" t="s">
        <v>136</v>
      </c>
      <c r="R13" s="12"/>
      <c r="S13" s="13" t="s">
        <v>28</v>
      </c>
    </row>
    <row r="14" spans="1:19" ht="20.399999999999999" customHeight="1">
      <c r="A14" s="1" t="s">
        <v>193</v>
      </c>
      <c r="B14" s="11"/>
      <c r="C14" s="11"/>
      <c r="D14" s="11"/>
      <c r="E14" s="12"/>
      <c r="F14" s="12"/>
      <c r="G14" s="96">
        <v>329341</v>
      </c>
      <c r="H14" s="96"/>
      <c r="I14" s="96">
        <v>601187</v>
      </c>
      <c r="J14" s="96"/>
      <c r="K14" s="97">
        <v>7056</v>
      </c>
      <c r="L14" s="97"/>
      <c r="M14" s="98">
        <v>-1148130</v>
      </c>
      <c r="N14" s="98"/>
      <c r="O14" s="98">
        <v>224632</v>
      </c>
      <c r="P14" s="98"/>
      <c r="Q14" s="98">
        <f>O14</f>
        <v>224632</v>
      </c>
      <c r="R14" s="96"/>
      <c r="S14" s="96">
        <f>SUM(G14:M14,Q14)</f>
        <v>14086</v>
      </c>
    </row>
    <row r="15" spans="1:19" ht="20.399999999999999" customHeight="1">
      <c r="A15" s="17" t="s">
        <v>157</v>
      </c>
      <c r="B15" s="11"/>
      <c r="C15" s="11"/>
      <c r="D15" s="11"/>
      <c r="E15" s="12"/>
      <c r="F15" s="12"/>
      <c r="G15" s="105">
        <v>0</v>
      </c>
      <c r="H15" s="96"/>
      <c r="I15" s="105">
        <v>0</v>
      </c>
      <c r="J15" s="96"/>
      <c r="K15" s="106">
        <v>0</v>
      </c>
      <c r="L15" s="97"/>
      <c r="M15" s="136">
        <v>69078</v>
      </c>
      <c r="N15" s="98"/>
      <c r="O15" s="107">
        <v>0</v>
      </c>
      <c r="P15" s="98"/>
      <c r="Q15" s="107">
        <f t="shared" ref="Q15:Q16" si="0">O15</f>
        <v>0</v>
      </c>
      <c r="R15" s="96"/>
      <c r="S15" s="96">
        <f>SUM(G15:M15,Q15)</f>
        <v>69078</v>
      </c>
    </row>
    <row r="16" spans="1:19" ht="20.399999999999999" customHeight="1">
      <c r="A16" s="1" t="s">
        <v>169</v>
      </c>
      <c r="B16" s="11"/>
      <c r="C16" s="11"/>
      <c r="D16" s="11"/>
      <c r="E16" s="12"/>
      <c r="F16" s="12"/>
      <c r="G16" s="96">
        <f>SUM(G14:G15)</f>
        <v>329341</v>
      </c>
      <c r="H16" s="96"/>
      <c r="I16" s="96">
        <f>SUM(I14:I15)</f>
        <v>601187</v>
      </c>
      <c r="J16" s="96"/>
      <c r="K16" s="96">
        <f>SUM(K14:K15)</f>
        <v>7056</v>
      </c>
      <c r="L16" s="97"/>
      <c r="M16" s="111">
        <f>SUM(M14:M15)</f>
        <v>-1079052</v>
      </c>
      <c r="N16" s="98"/>
      <c r="O16" s="96">
        <f>SUM(O14:O15)</f>
        <v>224632</v>
      </c>
      <c r="P16" s="98"/>
      <c r="Q16" s="98">
        <f t="shared" si="0"/>
        <v>224632</v>
      </c>
      <c r="R16" s="96"/>
      <c r="S16" s="111">
        <f>SUM(S14:S15)</f>
        <v>83164</v>
      </c>
    </row>
    <row r="17" spans="1:20" s="17" customFormat="1" ht="20.399999999999999" customHeight="1">
      <c r="A17" s="16" t="s">
        <v>97</v>
      </c>
      <c r="B17" s="16"/>
      <c r="C17" s="16"/>
      <c r="D17" s="24"/>
      <c r="E17" s="24"/>
      <c r="F17" s="24"/>
      <c r="G17" s="96"/>
      <c r="H17" s="96"/>
      <c r="I17" s="96"/>
      <c r="J17" s="96"/>
      <c r="K17" s="97"/>
      <c r="L17" s="97"/>
      <c r="M17" s="98"/>
      <c r="N17" s="98"/>
      <c r="O17" s="98"/>
      <c r="P17" s="98"/>
      <c r="Q17" s="98"/>
      <c r="R17" s="96"/>
      <c r="S17" s="96"/>
    </row>
    <row r="18" spans="1:20" s="17" customFormat="1" ht="20.399999999999999" customHeight="1">
      <c r="A18" s="18" t="s">
        <v>91</v>
      </c>
      <c r="B18" s="16"/>
      <c r="C18" s="16"/>
      <c r="D18" s="24"/>
      <c r="E18" s="24">
        <v>15</v>
      </c>
      <c r="F18" s="24"/>
      <c r="G18" s="137">
        <v>184490</v>
      </c>
      <c r="H18" s="96"/>
      <c r="I18" s="137">
        <v>-13712</v>
      </c>
      <c r="J18" s="96"/>
      <c r="K18" s="138">
        <v>0</v>
      </c>
      <c r="L18" s="97"/>
      <c r="M18" s="138">
        <v>0</v>
      </c>
      <c r="N18" s="98"/>
      <c r="O18" s="138">
        <v>0</v>
      </c>
      <c r="P18" s="98"/>
      <c r="Q18" s="137">
        <f t="shared" ref="Q18:Q19" si="1">O18</f>
        <v>0</v>
      </c>
      <c r="R18" s="96"/>
      <c r="S18" s="96">
        <f>SUM(G18:M18,Q18)</f>
        <v>170778</v>
      </c>
    </row>
    <row r="19" spans="1:20" s="17" customFormat="1" ht="20.399999999999999" customHeight="1">
      <c r="A19" s="17" t="s">
        <v>199</v>
      </c>
      <c r="B19" s="16"/>
      <c r="C19" s="16"/>
      <c r="D19" s="24"/>
      <c r="E19" s="24"/>
      <c r="F19" s="24"/>
      <c r="G19" s="138">
        <v>0</v>
      </c>
      <c r="H19" s="86"/>
      <c r="I19" s="138">
        <v>0</v>
      </c>
      <c r="J19" s="86"/>
      <c r="K19" s="138">
        <v>0</v>
      </c>
      <c r="L19" s="86"/>
      <c r="M19" s="139">
        <f>PL!G72</f>
        <v>-149821</v>
      </c>
      <c r="N19" s="86"/>
      <c r="O19" s="138">
        <v>0</v>
      </c>
      <c r="P19" s="86"/>
      <c r="Q19" s="137">
        <f t="shared" si="1"/>
        <v>0</v>
      </c>
      <c r="R19" s="86"/>
      <c r="S19" s="86">
        <f>SUM(G19:M19,Q19)</f>
        <v>-149821</v>
      </c>
    </row>
    <row r="20" spans="1:20" s="17" customFormat="1" ht="20.399999999999999" customHeight="1">
      <c r="A20" s="17" t="s">
        <v>92</v>
      </c>
      <c r="C20" s="16"/>
      <c r="D20" s="24"/>
      <c r="E20" s="24">
        <v>17</v>
      </c>
      <c r="F20" s="24"/>
      <c r="G20" s="140">
        <v>0</v>
      </c>
      <c r="H20" s="86"/>
      <c r="I20" s="140">
        <v>0</v>
      </c>
      <c r="J20" s="86"/>
      <c r="K20" s="140">
        <v>0</v>
      </c>
      <c r="L20" s="86"/>
      <c r="M20" s="141">
        <v>1795</v>
      </c>
      <c r="N20" s="98"/>
      <c r="O20" s="141">
        <f>-M20</f>
        <v>-1795</v>
      </c>
      <c r="P20" s="86"/>
      <c r="Q20" s="140">
        <f>O20</f>
        <v>-1795</v>
      </c>
      <c r="R20" s="96"/>
      <c r="S20" s="108">
        <f>SUM(G20:M20,Q20)</f>
        <v>0</v>
      </c>
    </row>
    <row r="21" spans="1:20" ht="20.399999999999999" customHeight="1" thickBot="1">
      <c r="A21" s="1" t="s">
        <v>156</v>
      </c>
      <c r="B21" s="1"/>
      <c r="C21" s="1"/>
      <c r="F21" s="11"/>
      <c r="G21" s="20">
        <f>SUM(G16:G18,G20:G20)</f>
        <v>513831</v>
      </c>
      <c r="H21" s="15"/>
      <c r="I21" s="20">
        <f>SUM(I16:I18,I20:I20)</f>
        <v>587475</v>
      </c>
      <c r="J21" s="15"/>
      <c r="K21" s="20">
        <f>SUM(K16:K18,K20:K20)</f>
        <v>7056</v>
      </c>
      <c r="L21" s="15"/>
      <c r="M21" s="20">
        <f>SUM(M16:M18,M19:M20)</f>
        <v>-1227078</v>
      </c>
      <c r="N21" s="15"/>
      <c r="O21" s="20">
        <f>SUM(O16:O18,O20:O20)</f>
        <v>222837</v>
      </c>
      <c r="P21" s="15"/>
      <c r="Q21" s="20">
        <f>SUM(Q16:Q18,Q20:Q20)</f>
        <v>222837</v>
      </c>
      <c r="R21" s="15"/>
      <c r="S21" s="20">
        <f>SUM(S16:S18,S19:S20)</f>
        <v>104121</v>
      </c>
      <c r="T21" s="2">
        <f>S21-BS!G119</f>
        <v>0</v>
      </c>
    </row>
    <row r="22" spans="1:20" ht="20.399999999999999" customHeight="1" thickTop="1"/>
    <row r="23" spans="1:20" ht="20.399999999999999" customHeight="1">
      <c r="A23" s="1" t="s">
        <v>194</v>
      </c>
      <c r="B23" s="11"/>
      <c r="C23" s="11"/>
      <c r="D23" s="11"/>
      <c r="E23" s="12"/>
      <c r="F23" s="12"/>
      <c r="G23" s="96">
        <v>203215</v>
      </c>
      <c r="H23" s="96"/>
      <c r="I23" s="96">
        <v>470845</v>
      </c>
      <c r="J23" s="96"/>
      <c r="K23" s="97">
        <v>7056</v>
      </c>
      <c r="L23" s="97"/>
      <c r="M23" s="98">
        <v>-810578</v>
      </c>
      <c r="N23" s="98"/>
      <c r="O23" s="98">
        <v>170945</v>
      </c>
      <c r="P23" s="98"/>
      <c r="Q23" s="98">
        <v>170945</v>
      </c>
      <c r="R23" s="96"/>
      <c r="S23" s="96">
        <f>SUM(G23:M23,Q23)</f>
        <v>41483</v>
      </c>
    </row>
    <row r="24" spans="1:20" ht="20.399999999999999" customHeight="1">
      <c r="A24" s="1" t="s">
        <v>179</v>
      </c>
      <c r="B24" s="11"/>
      <c r="C24" s="11"/>
      <c r="D24" s="11"/>
      <c r="E24" s="12"/>
      <c r="F24" s="12"/>
      <c r="G24" s="96"/>
      <c r="H24" s="96"/>
      <c r="I24" s="96"/>
      <c r="J24" s="96"/>
      <c r="K24" s="97"/>
      <c r="L24" s="97"/>
      <c r="M24" s="98"/>
      <c r="N24" s="98"/>
      <c r="O24" s="98"/>
      <c r="P24" s="98"/>
      <c r="Q24" s="98"/>
      <c r="R24" s="96"/>
      <c r="S24" s="96"/>
    </row>
    <row r="25" spans="1:20" s="17" customFormat="1" ht="20.399999999999999" customHeight="1">
      <c r="A25" s="16" t="s">
        <v>97</v>
      </c>
      <c r="B25" s="16"/>
      <c r="C25" s="16"/>
      <c r="D25" s="24"/>
      <c r="E25" s="24"/>
      <c r="F25" s="24"/>
      <c r="G25" s="96"/>
      <c r="H25" s="96"/>
      <c r="I25" s="96"/>
      <c r="J25" s="96"/>
      <c r="K25" s="97"/>
      <c r="L25" s="97"/>
      <c r="M25" s="98"/>
      <c r="N25" s="98"/>
      <c r="O25" s="98"/>
      <c r="P25" s="98"/>
      <c r="Q25" s="98"/>
      <c r="R25" s="96"/>
      <c r="S25" s="96"/>
    </row>
    <row r="26" spans="1:20" s="17" customFormat="1" ht="20.399999999999999" customHeight="1">
      <c r="A26" s="18" t="s">
        <v>132</v>
      </c>
      <c r="B26" s="16"/>
      <c r="C26" s="16"/>
      <c r="D26" s="24"/>
      <c r="E26" s="24"/>
      <c r="F26" s="24"/>
      <c r="G26" s="96">
        <v>38592</v>
      </c>
      <c r="H26" s="96"/>
      <c r="I26" s="96">
        <v>69617</v>
      </c>
      <c r="J26" s="96"/>
      <c r="K26" s="97">
        <v>0</v>
      </c>
      <c r="L26" s="97"/>
      <c r="M26" s="98">
        <v>0</v>
      </c>
      <c r="N26" s="98"/>
      <c r="O26" s="98">
        <v>0</v>
      </c>
      <c r="P26" s="98"/>
      <c r="Q26" s="98">
        <v>0</v>
      </c>
      <c r="R26" s="96"/>
      <c r="S26" s="96">
        <f t="shared" ref="S26:S32" si="2">SUM(G26:M26,Q26)</f>
        <v>108209</v>
      </c>
    </row>
    <row r="27" spans="1:20" s="17" customFormat="1" ht="20.399999999999999" customHeight="1">
      <c r="A27" s="18" t="s">
        <v>91</v>
      </c>
      <c r="B27" s="16"/>
      <c r="C27" s="16"/>
      <c r="D27" s="24"/>
      <c r="E27" s="24"/>
      <c r="F27" s="24"/>
      <c r="G27" s="96">
        <v>29258</v>
      </c>
      <c r="H27" s="96"/>
      <c r="I27" s="96">
        <v>25852</v>
      </c>
      <c r="J27" s="96"/>
      <c r="K27" s="86">
        <v>0</v>
      </c>
      <c r="L27" s="97"/>
      <c r="M27" s="86">
        <v>0</v>
      </c>
      <c r="N27" s="98"/>
      <c r="O27" s="86">
        <v>0</v>
      </c>
      <c r="P27" s="98"/>
      <c r="Q27" s="98">
        <v>0</v>
      </c>
      <c r="R27" s="96"/>
      <c r="S27" s="96">
        <f t="shared" si="2"/>
        <v>55110</v>
      </c>
    </row>
    <row r="28" spans="1:20" s="17" customFormat="1" ht="20.399999999999999" customHeight="1">
      <c r="A28" s="18" t="s">
        <v>158</v>
      </c>
      <c r="B28" s="16"/>
      <c r="C28" s="16"/>
      <c r="D28" s="24"/>
      <c r="E28" s="24"/>
      <c r="F28" s="24"/>
      <c r="G28" s="96"/>
      <c r="H28" s="96"/>
      <c r="I28" s="96"/>
      <c r="J28" s="96"/>
      <c r="K28" s="86"/>
      <c r="L28" s="97"/>
      <c r="M28" s="86"/>
      <c r="N28" s="98"/>
      <c r="O28" s="86"/>
      <c r="P28" s="98"/>
      <c r="Q28" s="98"/>
      <c r="R28" s="96"/>
      <c r="S28" s="96"/>
    </row>
    <row r="29" spans="1:20" s="17" customFormat="1" ht="20.399999999999999" customHeight="1">
      <c r="A29" s="18" t="s">
        <v>159</v>
      </c>
      <c r="B29" s="16"/>
      <c r="C29" s="16"/>
      <c r="D29" s="24"/>
      <c r="E29" s="24"/>
      <c r="F29" s="24"/>
      <c r="G29" s="96">
        <v>37</v>
      </c>
      <c r="H29" s="96"/>
      <c r="I29" s="96">
        <v>0</v>
      </c>
      <c r="J29" s="96"/>
      <c r="K29" s="86">
        <v>0</v>
      </c>
      <c r="L29" s="97"/>
      <c r="M29" s="86">
        <v>0</v>
      </c>
      <c r="N29" s="98"/>
      <c r="O29" s="86">
        <v>0</v>
      </c>
      <c r="P29" s="98"/>
      <c r="Q29" s="98">
        <v>0</v>
      </c>
      <c r="R29" s="96"/>
      <c r="S29" s="96">
        <f t="shared" si="2"/>
        <v>37</v>
      </c>
    </row>
    <row r="30" spans="1:20" s="17" customFormat="1" ht="20.399999999999999" customHeight="1">
      <c r="A30" s="17" t="s">
        <v>145</v>
      </c>
      <c r="B30" s="16"/>
      <c r="C30" s="16"/>
      <c r="D30" s="24"/>
      <c r="E30" s="24"/>
      <c r="F30" s="24"/>
      <c r="G30" s="96">
        <v>0</v>
      </c>
      <c r="H30" s="96"/>
      <c r="I30" s="96">
        <v>0</v>
      </c>
      <c r="J30" s="96"/>
      <c r="K30" s="86">
        <v>0</v>
      </c>
      <c r="L30" s="97"/>
      <c r="M30" s="86">
        <f>PL!I72</f>
        <v>26733</v>
      </c>
      <c r="N30" s="98"/>
      <c r="O30" s="86">
        <v>0</v>
      </c>
      <c r="P30" s="98"/>
      <c r="Q30" s="98">
        <v>0</v>
      </c>
      <c r="R30" s="96"/>
      <c r="S30" s="96">
        <f t="shared" si="2"/>
        <v>26733</v>
      </c>
    </row>
    <row r="31" spans="1:20" s="17" customFormat="1" ht="20.399999999999999" customHeight="1">
      <c r="A31" s="17" t="s">
        <v>160</v>
      </c>
      <c r="B31" s="16"/>
      <c r="C31" s="16"/>
      <c r="D31" s="24"/>
      <c r="E31" s="24"/>
      <c r="F31" s="24"/>
      <c r="G31" s="86">
        <v>0</v>
      </c>
      <c r="H31" s="86"/>
      <c r="I31" s="86">
        <v>0</v>
      </c>
      <c r="J31" s="86"/>
      <c r="K31" s="86"/>
      <c r="L31" s="86"/>
      <c r="M31" s="86">
        <v>0</v>
      </c>
      <c r="N31" s="86"/>
      <c r="O31" s="86">
        <v>122346</v>
      </c>
      <c r="P31" s="86"/>
      <c r="Q31" s="86">
        <v>122346</v>
      </c>
      <c r="R31" s="86"/>
      <c r="S31" s="96">
        <f t="shared" si="2"/>
        <v>122346</v>
      </c>
    </row>
    <row r="32" spans="1:20" s="17" customFormat="1" ht="20.399999999999999" customHeight="1">
      <c r="A32" s="17" t="s">
        <v>92</v>
      </c>
      <c r="C32" s="16"/>
      <c r="D32" s="24"/>
      <c r="E32" s="24"/>
      <c r="F32" s="24"/>
      <c r="G32" s="108">
        <v>0</v>
      </c>
      <c r="H32" s="86">
        <v>0</v>
      </c>
      <c r="I32" s="108">
        <v>0</v>
      </c>
      <c r="J32" s="86"/>
      <c r="K32" s="108">
        <v>0</v>
      </c>
      <c r="L32" s="86"/>
      <c r="M32" s="108">
        <v>1859</v>
      </c>
      <c r="N32" s="98"/>
      <c r="O32" s="108">
        <v>-1859</v>
      </c>
      <c r="P32" s="86"/>
      <c r="Q32" s="108">
        <v>-1859</v>
      </c>
      <c r="R32" s="96"/>
      <c r="S32" s="105">
        <f t="shared" si="2"/>
        <v>0</v>
      </c>
    </row>
    <row r="33" spans="1:19" ht="20.399999999999999" customHeight="1" thickBot="1">
      <c r="A33" s="1" t="s">
        <v>180</v>
      </c>
      <c r="B33" s="1"/>
      <c r="C33" s="1"/>
      <c r="F33" s="11"/>
      <c r="G33" s="20">
        <f>SUM(G23:G31,G32:G32)</f>
        <v>271102</v>
      </c>
      <c r="H33" s="15"/>
      <c r="I33" s="20">
        <f>SUM(I23:I31,I32:I32)</f>
        <v>566314</v>
      </c>
      <c r="J33" s="15"/>
      <c r="K33" s="20">
        <f>SUM(K23:K31,K32:K32)</f>
        <v>7056</v>
      </c>
      <c r="L33" s="15"/>
      <c r="M33" s="20">
        <f>SUM(M23:M31,M32:M32)</f>
        <v>-781986</v>
      </c>
      <c r="N33" s="15"/>
      <c r="O33" s="20">
        <f>SUM(O23:O31,O32:O32)</f>
        <v>291432</v>
      </c>
      <c r="P33" s="15"/>
      <c r="Q33" s="20">
        <f>SUM(Q23:Q31,Q32:Q32)</f>
        <v>291432</v>
      </c>
      <c r="R33" s="15"/>
      <c r="S33" s="20">
        <f>SUM(S23:S31,S32:S32)</f>
        <v>353918</v>
      </c>
    </row>
    <row r="34" spans="1:19" ht="24" customHeight="1" thickTop="1"/>
    <row r="36" spans="1:19" ht="24" customHeight="1">
      <c r="A36" s="17"/>
      <c r="B36" s="17"/>
      <c r="C36" s="17"/>
      <c r="D36" s="17"/>
    </row>
  </sheetData>
  <mergeCells count="3">
    <mergeCell ref="K11:M11"/>
    <mergeCell ref="G8:S8"/>
    <mergeCell ref="O9:Q9"/>
  </mergeCells>
  <printOptions horizontalCentered="1"/>
  <pageMargins left="0.70866141732283472" right="0.51181102362204722" top="0.74803149606299213" bottom="0.74803149606299213" header="0.31496062992125984" footer="0.31496062992125984"/>
  <pageSetup paperSize="9" scale="72" fitToHeight="0" orientation="landscape" r:id="rId1"/>
  <headerFooter>
    <oddFooter>&amp;L&amp;"Angsana New,Regular"&amp;15The condensed notes to the interim financial information are an integral part of this  interim financial information.&amp;R&amp;"Angsana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5"/>
  <sheetViews>
    <sheetView view="pageBreakPreview" topLeftCell="E13" zoomScaleNormal="85" zoomScaleSheetLayoutView="100" workbookViewId="0">
      <selection activeCell="I28" sqref="I28"/>
    </sheetView>
  </sheetViews>
  <sheetFormatPr defaultColWidth="9.109375" defaultRowHeight="24" customHeight="1"/>
  <cols>
    <col min="1" max="3" width="2.5546875" style="2" customWidth="1"/>
    <col min="4" max="4" width="41.5546875" style="2" customWidth="1"/>
    <col min="5" max="5" width="12.109375" style="2" customWidth="1"/>
    <col min="6" max="6" width="2.44140625" style="2" customWidth="1"/>
    <col min="7" max="7" width="16.88671875" style="2" customWidth="1"/>
    <col min="8" max="8" width="1.44140625" style="2" customWidth="1"/>
    <col min="9" max="9" width="16.88671875" style="2" customWidth="1"/>
    <col min="10" max="10" width="1.44140625" style="2" customWidth="1"/>
    <col min="11" max="11" width="16.88671875" style="2" customWidth="1"/>
    <col min="12" max="12" width="1.44140625" style="2" customWidth="1"/>
    <col min="13" max="13" width="16.88671875" style="2" customWidth="1"/>
    <col min="14" max="14" width="1.44140625" style="2" customWidth="1"/>
    <col min="15" max="15" width="17.44140625" style="2" customWidth="1"/>
    <col min="16" max="16" width="1.44140625" style="2" customWidth="1"/>
    <col min="17" max="17" width="16.88671875" style="2" customWidth="1"/>
    <col min="18" max="18" width="1.44140625" style="2" customWidth="1"/>
    <col min="19" max="19" width="16.88671875" style="2" customWidth="1"/>
    <col min="20" max="16384" width="9.109375" style="2"/>
  </cols>
  <sheetData>
    <row r="1" spans="1:19" ht="24" customHeight="1">
      <c r="A1" s="1" t="s">
        <v>99</v>
      </c>
      <c r="S1" s="3" t="s">
        <v>73</v>
      </c>
    </row>
    <row r="2" spans="1:19" ht="24" customHeight="1">
      <c r="A2" s="1" t="s">
        <v>103</v>
      </c>
      <c r="S2" s="3" t="s">
        <v>74</v>
      </c>
    </row>
    <row r="3" spans="1:19" ht="24" customHeight="1">
      <c r="A3" s="1" t="s">
        <v>153</v>
      </c>
      <c r="B3" s="1"/>
      <c r="C3" s="1"/>
      <c r="D3" s="1"/>
      <c r="E3" s="1"/>
      <c r="F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1.5" customHeight="1">
      <c r="A4" s="1"/>
      <c r="B4" s="1"/>
      <c r="C4" s="1"/>
      <c r="D4" s="1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ht="4.5" customHeight="1">
      <c r="A5" s="1"/>
      <c r="B5" s="1"/>
      <c r="C5" s="1"/>
      <c r="D5" s="1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19" ht="1.5" customHeight="1">
      <c r="A6" s="1"/>
      <c r="B6" s="1"/>
      <c r="C6" s="1"/>
      <c r="D6" s="1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ht="24" customHeight="1">
      <c r="E7" s="5"/>
      <c r="F7" s="5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7" t="s">
        <v>75</v>
      </c>
    </row>
    <row r="8" spans="1:19" ht="24" customHeight="1">
      <c r="E8" s="5"/>
      <c r="F8" s="5"/>
      <c r="G8" s="146" t="s">
        <v>67</v>
      </c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</row>
    <row r="9" spans="1:19" ht="24" customHeight="1">
      <c r="E9" s="5"/>
      <c r="F9" s="5"/>
      <c r="G9" s="8"/>
      <c r="H9" s="8"/>
      <c r="I9" s="8"/>
      <c r="J9" s="8"/>
      <c r="K9" s="8"/>
      <c r="L9" s="8"/>
      <c r="M9" s="8"/>
      <c r="N9" s="8"/>
      <c r="O9" s="148" t="s">
        <v>143</v>
      </c>
      <c r="P9" s="148"/>
      <c r="Q9" s="148"/>
      <c r="R9" s="8"/>
      <c r="S9" s="8"/>
    </row>
    <row r="10" spans="1:19" ht="24" customHeight="1">
      <c r="E10" s="5"/>
      <c r="F10" s="5"/>
      <c r="G10" s="8"/>
      <c r="H10" s="8"/>
      <c r="I10" s="8"/>
      <c r="J10" s="8"/>
      <c r="K10" s="8"/>
      <c r="L10" s="8"/>
      <c r="M10" s="8"/>
      <c r="N10" s="8"/>
      <c r="O10" s="9" t="s">
        <v>195</v>
      </c>
      <c r="P10" s="10"/>
      <c r="Q10" s="10"/>
      <c r="R10" s="8"/>
      <c r="S10" s="8"/>
    </row>
    <row r="11" spans="1:19" s="11" customFormat="1" ht="24" customHeight="1">
      <c r="F11" s="5"/>
      <c r="G11" s="12" t="s">
        <v>29</v>
      </c>
      <c r="H11" s="12"/>
      <c r="I11" s="12"/>
      <c r="J11" s="12"/>
      <c r="K11" s="148" t="s">
        <v>35</v>
      </c>
      <c r="L11" s="148"/>
      <c r="M11" s="148"/>
      <c r="N11" s="8"/>
      <c r="O11" s="131" t="s">
        <v>197</v>
      </c>
      <c r="P11" s="12"/>
      <c r="Q11" s="8" t="s">
        <v>47</v>
      </c>
      <c r="R11" s="12"/>
      <c r="S11" s="12"/>
    </row>
    <row r="12" spans="1:19" s="11" customFormat="1" ht="24" customHeight="1">
      <c r="F12" s="5"/>
      <c r="G12" s="12" t="s">
        <v>126</v>
      </c>
      <c r="H12" s="12"/>
      <c r="I12" s="12" t="s">
        <v>40</v>
      </c>
      <c r="J12" s="12"/>
      <c r="K12" s="12" t="s">
        <v>167</v>
      </c>
      <c r="L12" s="12"/>
      <c r="M12" s="12" t="s">
        <v>36</v>
      </c>
      <c r="N12" s="12"/>
      <c r="O12" s="8" t="s">
        <v>46</v>
      </c>
      <c r="P12" s="12"/>
      <c r="Q12" s="8" t="s">
        <v>48</v>
      </c>
      <c r="R12" s="12"/>
      <c r="S12" s="12"/>
    </row>
    <row r="13" spans="1:19" s="11" customFormat="1" ht="24" customHeight="1">
      <c r="E13" s="13" t="s">
        <v>106</v>
      </c>
      <c r="G13" s="13" t="s">
        <v>30</v>
      </c>
      <c r="H13" s="12"/>
      <c r="I13" s="13" t="s">
        <v>41</v>
      </c>
      <c r="J13" s="12"/>
      <c r="K13" s="13" t="s">
        <v>37</v>
      </c>
      <c r="L13" s="12"/>
      <c r="M13" s="13" t="s">
        <v>57</v>
      </c>
      <c r="N13" s="12"/>
      <c r="O13" s="13" t="s">
        <v>50</v>
      </c>
      <c r="P13" s="12"/>
      <c r="Q13" s="13" t="s">
        <v>49</v>
      </c>
      <c r="R13" s="12"/>
      <c r="S13" s="13" t="s">
        <v>28</v>
      </c>
    </row>
    <row r="14" spans="1:19" ht="24" customHeight="1">
      <c r="A14" s="1" t="s">
        <v>170</v>
      </c>
      <c r="B14" s="1"/>
      <c r="C14" s="1"/>
      <c r="D14" s="1"/>
      <c r="F14" s="14"/>
      <c r="G14" s="15">
        <v>329341</v>
      </c>
      <c r="H14" s="15"/>
      <c r="I14" s="15">
        <v>601187</v>
      </c>
      <c r="J14" s="15"/>
      <c r="K14" s="15">
        <v>7056</v>
      </c>
      <c r="L14" s="15"/>
      <c r="M14" s="15">
        <v>-1065694</v>
      </c>
      <c r="N14" s="15"/>
      <c r="O14" s="15">
        <v>168471</v>
      </c>
      <c r="P14" s="15"/>
      <c r="Q14" s="15">
        <f>+O14</f>
        <v>168471</v>
      </c>
      <c r="R14" s="15"/>
      <c r="S14" s="15">
        <f t="shared" ref="S14" si="0">SUM(G14:M14,Q14)</f>
        <v>40361</v>
      </c>
    </row>
    <row r="15" spans="1:19" ht="24" customHeight="1">
      <c r="A15" s="16" t="s">
        <v>97</v>
      </c>
      <c r="B15" s="17"/>
      <c r="C15" s="17"/>
      <c r="D15" s="17"/>
      <c r="F15" s="14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</row>
    <row r="16" spans="1:19" ht="24" customHeight="1">
      <c r="A16" s="18" t="s">
        <v>91</v>
      </c>
      <c r="B16" s="17"/>
      <c r="C16" s="17"/>
      <c r="D16" s="17"/>
      <c r="E16" s="24">
        <v>15</v>
      </c>
      <c r="F16" s="14"/>
      <c r="G16" s="137">
        <v>184490</v>
      </c>
      <c r="H16" s="96"/>
      <c r="I16" s="137">
        <v>-13712</v>
      </c>
      <c r="J16" s="96"/>
      <c r="K16" s="137">
        <v>0</v>
      </c>
      <c r="L16" s="98"/>
      <c r="M16" s="137">
        <v>0</v>
      </c>
      <c r="N16" s="98"/>
      <c r="O16" s="137">
        <v>0</v>
      </c>
      <c r="P16" s="96"/>
      <c r="Q16" s="139">
        <f t="shared" ref="Q16" si="1">O16</f>
        <v>0</v>
      </c>
      <c r="R16" s="96"/>
      <c r="S16" s="96">
        <f t="shared" ref="S16:S18" si="2">SUM(G16:M16,Q16)</f>
        <v>170778</v>
      </c>
    </row>
    <row r="17" spans="1:21" ht="24" customHeight="1">
      <c r="A17" s="17" t="s">
        <v>199</v>
      </c>
      <c r="B17" s="17"/>
      <c r="C17" s="17"/>
      <c r="D17" s="17"/>
      <c r="E17" s="19"/>
      <c r="F17" s="14"/>
      <c r="G17" s="137">
        <v>0</v>
      </c>
      <c r="H17" s="86"/>
      <c r="I17" s="137">
        <v>0</v>
      </c>
      <c r="J17" s="86"/>
      <c r="K17" s="137">
        <v>0</v>
      </c>
      <c r="L17" s="86"/>
      <c r="M17" s="86">
        <f>+PL!K70</f>
        <v>-140623</v>
      </c>
      <c r="N17" s="86"/>
      <c r="O17" s="137">
        <v>0</v>
      </c>
      <c r="P17" s="86"/>
      <c r="Q17" s="139">
        <f>O17</f>
        <v>0</v>
      </c>
      <c r="R17" s="86"/>
      <c r="S17" s="86">
        <f t="shared" si="2"/>
        <v>-140623</v>
      </c>
    </row>
    <row r="18" spans="1:21" s="18" customFormat="1" ht="24" customHeight="1">
      <c r="A18" s="17" t="s">
        <v>139</v>
      </c>
      <c r="E18" s="24">
        <v>17</v>
      </c>
      <c r="G18" s="140">
        <v>0</v>
      </c>
      <c r="H18" s="86"/>
      <c r="I18" s="140">
        <v>0</v>
      </c>
      <c r="J18" s="86"/>
      <c r="K18" s="140">
        <v>0</v>
      </c>
      <c r="L18" s="86"/>
      <c r="M18" s="140">
        <v>1795</v>
      </c>
      <c r="N18" s="86"/>
      <c r="O18" s="140">
        <f>-M18</f>
        <v>-1795</v>
      </c>
      <c r="P18" s="86"/>
      <c r="Q18" s="141">
        <f>O18</f>
        <v>-1795</v>
      </c>
      <c r="S18" s="108">
        <f t="shared" si="2"/>
        <v>0</v>
      </c>
    </row>
    <row r="19" spans="1:21" ht="24" customHeight="1" thickBot="1">
      <c r="A19" s="1" t="s">
        <v>156</v>
      </c>
      <c r="B19" s="1"/>
      <c r="C19" s="1"/>
      <c r="E19" s="19"/>
      <c r="F19" s="11"/>
      <c r="G19" s="20">
        <f>SUM(G14,G16:G16,G17:G18)</f>
        <v>513831</v>
      </c>
      <c r="H19" s="15"/>
      <c r="I19" s="20">
        <f>SUM(I14,I16:I16,I17:I18)</f>
        <v>587475</v>
      </c>
      <c r="J19" s="15"/>
      <c r="K19" s="20">
        <f>SUM(K14,K16:K16,K17:K18)</f>
        <v>7056</v>
      </c>
      <c r="L19" s="15"/>
      <c r="M19" s="20">
        <f>SUM(M14,M16:M16,M17:M18)</f>
        <v>-1204522</v>
      </c>
      <c r="N19" s="15"/>
      <c r="O19" s="20">
        <f>SUM(O14,O16:O16,O17:O18)</f>
        <v>166676</v>
      </c>
      <c r="P19" s="15"/>
      <c r="Q19" s="20">
        <f>SUM(Q14,Q16:Q16,Q17:Q18)</f>
        <v>166676</v>
      </c>
      <c r="R19" s="15"/>
      <c r="S19" s="20">
        <f>SUM(S14,S16:S16,S17:S18)</f>
        <v>70516</v>
      </c>
      <c r="U19" s="2">
        <f>S19-BS!M119</f>
        <v>0</v>
      </c>
    </row>
    <row r="20" spans="1:21" ht="24" customHeight="1" thickTop="1">
      <c r="A20" s="17"/>
      <c r="B20" s="17"/>
      <c r="C20" s="17"/>
      <c r="D20" s="17"/>
      <c r="F20" s="21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</row>
    <row r="21" spans="1:21" ht="24" customHeight="1">
      <c r="A21" s="1" t="s">
        <v>111</v>
      </c>
      <c r="B21" s="1"/>
      <c r="C21" s="1"/>
      <c r="D21" s="1"/>
      <c r="F21" s="14"/>
      <c r="G21" s="15">
        <v>203215</v>
      </c>
      <c r="H21" s="15"/>
      <c r="I21" s="15">
        <v>470845</v>
      </c>
      <c r="J21" s="15"/>
      <c r="K21" s="15">
        <v>7056</v>
      </c>
      <c r="L21" s="15"/>
      <c r="M21" s="15">
        <v>-810578</v>
      </c>
      <c r="N21" s="15"/>
      <c r="O21" s="15">
        <v>170945</v>
      </c>
      <c r="P21" s="15"/>
      <c r="Q21" s="15">
        <f>O21</f>
        <v>170945</v>
      </c>
      <c r="R21" s="15"/>
      <c r="S21" s="15">
        <f>SUM(G21:M21,Q21)</f>
        <v>41483</v>
      </c>
    </row>
    <row r="22" spans="1:21" ht="24" customHeight="1">
      <c r="A22" s="16" t="s">
        <v>97</v>
      </c>
      <c r="B22" s="1"/>
      <c r="C22" s="1"/>
      <c r="D22" s="1"/>
      <c r="F22" s="14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</row>
    <row r="23" spans="1:21" ht="24" customHeight="1">
      <c r="A23" s="18" t="s">
        <v>132</v>
      </c>
      <c r="B23" s="1"/>
      <c r="C23" s="1"/>
      <c r="D23" s="1"/>
      <c r="F23" s="14"/>
      <c r="G23" s="15">
        <v>38592</v>
      </c>
      <c r="H23" s="15"/>
      <c r="I23" s="15">
        <v>69617</v>
      </c>
      <c r="J23" s="15"/>
      <c r="K23" s="15">
        <v>0</v>
      </c>
      <c r="L23" s="15"/>
      <c r="M23" s="15">
        <v>0</v>
      </c>
      <c r="N23" s="15"/>
      <c r="O23" s="15">
        <v>0</v>
      </c>
      <c r="P23" s="15"/>
      <c r="Q23" s="15">
        <v>0</v>
      </c>
      <c r="R23" s="15"/>
      <c r="S23" s="15">
        <f>SUM(G23:M23,Q23)</f>
        <v>108209</v>
      </c>
    </row>
    <row r="24" spans="1:21" ht="24" customHeight="1">
      <c r="A24" s="18" t="s">
        <v>91</v>
      </c>
      <c r="B24" s="1"/>
      <c r="C24" s="1"/>
      <c r="D24" s="1"/>
      <c r="F24" s="14"/>
      <c r="G24" s="15">
        <v>29258</v>
      </c>
      <c r="H24" s="15"/>
      <c r="I24" s="15">
        <v>25852</v>
      </c>
      <c r="J24" s="15"/>
      <c r="K24" s="15">
        <v>0</v>
      </c>
      <c r="L24" s="15"/>
      <c r="M24" s="15">
        <v>0</v>
      </c>
      <c r="N24" s="15"/>
      <c r="O24" s="15">
        <v>0</v>
      </c>
      <c r="P24" s="15"/>
      <c r="Q24" s="15">
        <v>0</v>
      </c>
      <c r="R24" s="15"/>
      <c r="S24" s="15">
        <f>SUM(G24:M24,Q24)</f>
        <v>55110</v>
      </c>
    </row>
    <row r="25" spans="1:21" ht="24" customHeight="1">
      <c r="A25" s="18" t="s">
        <v>158</v>
      </c>
      <c r="B25" s="1"/>
      <c r="C25" s="1"/>
      <c r="D25" s="1"/>
      <c r="F25" s="14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</row>
    <row r="26" spans="1:21" ht="24" customHeight="1">
      <c r="A26" s="18" t="s">
        <v>159</v>
      </c>
      <c r="B26" s="1"/>
      <c r="C26" s="1"/>
      <c r="D26" s="1"/>
      <c r="F26" s="14"/>
      <c r="G26" s="15">
        <v>37</v>
      </c>
      <c r="H26" s="15"/>
      <c r="I26" s="15">
        <v>0</v>
      </c>
      <c r="J26" s="15"/>
      <c r="K26" s="15">
        <v>0</v>
      </c>
      <c r="L26" s="15"/>
      <c r="M26" s="15">
        <v>0</v>
      </c>
      <c r="N26" s="15"/>
      <c r="O26" s="15">
        <v>0</v>
      </c>
      <c r="P26" s="15"/>
      <c r="Q26" s="15">
        <v>0</v>
      </c>
      <c r="R26" s="15"/>
      <c r="S26" s="15">
        <f>SUM(G26:M26,Q26)</f>
        <v>37</v>
      </c>
    </row>
    <row r="27" spans="1:21" ht="24" customHeight="1">
      <c r="A27" s="17" t="s">
        <v>145</v>
      </c>
      <c r="B27" s="17"/>
      <c r="C27" s="17"/>
      <c r="D27" s="17"/>
      <c r="F27" s="14"/>
      <c r="G27" s="15">
        <v>0</v>
      </c>
      <c r="H27" s="15"/>
      <c r="I27" s="15">
        <v>0</v>
      </c>
      <c r="J27" s="15"/>
      <c r="K27" s="15">
        <v>0</v>
      </c>
      <c r="L27" s="15"/>
      <c r="M27" s="15">
        <v>-163025</v>
      </c>
      <c r="N27" s="15"/>
      <c r="O27" s="15">
        <v>0</v>
      </c>
      <c r="P27" s="15"/>
      <c r="Q27" s="15">
        <f>O27</f>
        <v>0</v>
      </c>
      <c r="R27" s="15"/>
      <c r="S27" s="15">
        <f>SUM(G27:M27,Q27)</f>
        <v>-163025</v>
      </c>
    </row>
    <row r="28" spans="1:21" ht="24" customHeight="1">
      <c r="A28" s="17" t="s">
        <v>139</v>
      </c>
      <c r="B28" s="17"/>
      <c r="C28" s="17"/>
      <c r="D28" s="17"/>
      <c r="F28" s="14"/>
      <c r="G28" s="23">
        <v>0</v>
      </c>
      <c r="H28" s="15">
        <v>0</v>
      </c>
      <c r="I28" s="23">
        <v>0</v>
      </c>
      <c r="J28" s="15"/>
      <c r="K28" s="23">
        <v>0</v>
      </c>
      <c r="L28" s="15"/>
      <c r="M28" s="23">
        <v>1859</v>
      </c>
      <c r="N28" s="15"/>
      <c r="O28" s="23">
        <v>-1859</v>
      </c>
      <c r="P28" s="15"/>
      <c r="Q28" s="23">
        <f>O28</f>
        <v>-1859</v>
      </c>
      <c r="R28" s="15"/>
      <c r="S28" s="23">
        <f>SUM(G28:M28,Q28)</f>
        <v>0</v>
      </c>
    </row>
    <row r="29" spans="1:21" ht="24" customHeight="1" thickBot="1">
      <c r="A29" s="1" t="s">
        <v>161</v>
      </c>
      <c r="B29" s="1"/>
      <c r="C29" s="1"/>
      <c r="D29" s="1"/>
      <c r="F29" s="11"/>
      <c r="G29" s="20">
        <f>SUM(G21:G27,G28)</f>
        <v>271102</v>
      </c>
      <c r="H29" s="15"/>
      <c r="I29" s="20">
        <f>SUM(I21:I27,I28)</f>
        <v>566314</v>
      </c>
      <c r="J29" s="15"/>
      <c r="K29" s="20">
        <f>SUM(K21:K27,K28)</f>
        <v>7056</v>
      </c>
      <c r="L29" s="15"/>
      <c r="M29" s="20">
        <f>SUM(M21:M27,M28)</f>
        <v>-971744</v>
      </c>
      <c r="N29" s="15"/>
      <c r="O29" s="20">
        <f>SUM(O21:O27,O28)</f>
        <v>169086</v>
      </c>
      <c r="P29" s="15"/>
      <c r="Q29" s="20">
        <f>SUM(Q21:Q27,Q28)</f>
        <v>169086</v>
      </c>
      <c r="R29" s="15"/>
      <c r="S29" s="20">
        <f>SUM(S21:S27,S28)</f>
        <v>41814</v>
      </c>
    </row>
    <row r="30" spans="1:21" ht="24" customHeight="1" thickTop="1">
      <c r="A30" s="1"/>
      <c r="B30" s="1"/>
      <c r="C30" s="1"/>
      <c r="F30" s="11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</row>
    <row r="31" spans="1:21" ht="24" customHeight="1">
      <c r="A31" s="1"/>
      <c r="B31" s="1"/>
      <c r="C31" s="1"/>
      <c r="D31" s="1"/>
      <c r="F31" s="11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</row>
    <row r="32" spans="1:21" ht="24" customHeight="1">
      <c r="A32" s="1"/>
      <c r="B32" s="1"/>
      <c r="C32" s="1"/>
      <c r="D32" s="1"/>
      <c r="F32" s="11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</row>
    <row r="33" spans="1:19" ht="24" customHeight="1">
      <c r="A33" s="1"/>
      <c r="B33" s="1"/>
      <c r="C33" s="1"/>
      <c r="D33" s="1"/>
      <c r="F33" s="11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</row>
    <row r="34" spans="1:19" ht="24" customHeight="1">
      <c r="A34" s="1"/>
      <c r="B34" s="1"/>
      <c r="C34" s="1"/>
      <c r="D34" s="1"/>
      <c r="F34" s="11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</row>
    <row r="35" spans="1:19" ht="24" customHeight="1">
      <c r="A35" s="17"/>
      <c r="B35" s="17"/>
      <c r="C35" s="17"/>
      <c r="D35" s="17"/>
    </row>
  </sheetData>
  <mergeCells count="3">
    <mergeCell ref="K11:M11"/>
    <mergeCell ref="G8:S8"/>
    <mergeCell ref="O9:Q9"/>
  </mergeCells>
  <printOptions horizontalCentered="1"/>
  <pageMargins left="0.70866141732283472" right="0.51181102362204722" top="0.74803149606299213" bottom="0.74803149606299213" header="0" footer="0.35433070866141736"/>
  <pageSetup paperSize="9" scale="70" fitToHeight="0" orientation="landscape" r:id="rId1"/>
  <headerFooter>
    <oddFooter>&amp;L&amp;"Angsana New,Regular"&amp;15    The condensed notes to the interim financial information are an integral part of this 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92"/>
  <sheetViews>
    <sheetView view="pageBreakPreview" zoomScale="85" zoomScaleNormal="100" zoomScaleSheetLayoutView="85" workbookViewId="0">
      <selection activeCell="S47" sqref="S47"/>
    </sheetView>
  </sheetViews>
  <sheetFormatPr defaultColWidth="10.5546875" defaultRowHeight="21.6"/>
  <cols>
    <col min="1" max="1" width="2.5546875" style="17" customWidth="1"/>
    <col min="2" max="3" width="2.5546875" style="2" customWidth="1"/>
    <col min="4" max="4" width="36.5546875" style="17" customWidth="1"/>
    <col min="5" max="5" width="2.44140625" style="17" customWidth="1"/>
    <col min="6" max="6" width="8.5546875" style="17" customWidth="1"/>
    <col min="7" max="7" width="2.44140625" style="17" customWidth="1"/>
    <col min="8" max="8" width="16.5546875" style="17" customWidth="1"/>
    <col min="9" max="9" width="2.109375" style="17" customWidth="1"/>
    <col min="10" max="10" width="16.5546875" style="17" customWidth="1"/>
    <col min="11" max="11" width="1.5546875" style="2" customWidth="1"/>
    <col min="12" max="12" width="16.5546875" style="2" customWidth="1"/>
    <col min="13" max="13" width="1.5546875" style="2" customWidth="1"/>
    <col min="14" max="14" width="16.5546875" style="2" customWidth="1"/>
    <col min="15" max="15" width="1.5546875" style="2" customWidth="1"/>
    <col min="16" max="16384" width="10.5546875" style="2"/>
  </cols>
  <sheetData>
    <row r="1" spans="1:15" ht="23.1" customHeight="1">
      <c r="A1" s="1" t="s">
        <v>99</v>
      </c>
      <c r="B1" s="26"/>
      <c r="C1" s="26"/>
      <c r="D1" s="35"/>
      <c r="E1" s="35"/>
      <c r="F1" s="35"/>
      <c r="G1" s="35"/>
      <c r="H1" s="35"/>
      <c r="I1" s="35"/>
      <c r="J1" s="35"/>
      <c r="N1" s="3" t="s">
        <v>73</v>
      </c>
    </row>
    <row r="2" spans="1:15" ht="23.1" customHeight="1">
      <c r="A2" s="1" t="s">
        <v>104</v>
      </c>
      <c r="B2" s="26"/>
      <c r="C2" s="26"/>
      <c r="D2" s="35"/>
      <c r="E2" s="35"/>
      <c r="F2" s="35"/>
      <c r="G2" s="35"/>
      <c r="H2" s="35"/>
      <c r="I2" s="35"/>
      <c r="J2" s="35"/>
      <c r="N2" s="3" t="s">
        <v>74</v>
      </c>
    </row>
    <row r="3" spans="1:15" ht="23.1" customHeight="1">
      <c r="A3" s="1" t="s">
        <v>153</v>
      </c>
      <c r="B3" s="1"/>
      <c r="C3" s="1"/>
      <c r="D3" s="1"/>
      <c r="E3" s="1"/>
      <c r="F3" s="35"/>
      <c r="G3" s="1"/>
      <c r="H3" s="1"/>
      <c r="I3" s="1"/>
      <c r="J3" s="1"/>
      <c r="K3" s="1"/>
      <c r="L3" s="1"/>
      <c r="M3" s="1"/>
      <c r="N3" s="1"/>
    </row>
    <row r="4" spans="1:15" ht="4.5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26"/>
    </row>
    <row r="5" spans="1:15" ht="1.5" customHeight="1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26"/>
    </row>
    <row r="6" spans="1:15" ht="4.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26"/>
    </row>
    <row r="7" spans="1:15" ht="23.1" customHeight="1">
      <c r="A7" s="26"/>
      <c r="B7" s="25"/>
      <c r="C7" s="25"/>
      <c r="D7" s="27"/>
      <c r="E7" s="27"/>
      <c r="F7" s="27"/>
      <c r="G7" s="27"/>
      <c r="H7" s="112"/>
      <c r="I7" s="112"/>
      <c r="J7" s="112"/>
      <c r="K7" s="113"/>
      <c r="L7" s="113"/>
      <c r="M7" s="113"/>
      <c r="N7" s="7" t="s">
        <v>75</v>
      </c>
      <c r="O7" s="26"/>
    </row>
    <row r="8" spans="1:15" ht="23.1" customHeight="1">
      <c r="A8" s="26"/>
      <c r="B8" s="25"/>
      <c r="C8" s="25"/>
      <c r="D8" s="27"/>
      <c r="E8" s="27"/>
      <c r="F8" s="12"/>
      <c r="G8" s="27"/>
      <c r="H8" s="144" t="s">
        <v>72</v>
      </c>
      <c r="I8" s="144"/>
      <c r="J8" s="144"/>
      <c r="K8" s="25"/>
      <c r="L8" s="145" t="s">
        <v>67</v>
      </c>
      <c r="M8" s="145"/>
      <c r="N8" s="145"/>
      <c r="O8" s="26"/>
    </row>
    <row r="9" spans="1:15" ht="23.1" customHeight="1">
      <c r="D9" s="27"/>
      <c r="E9" s="27"/>
      <c r="F9" s="27"/>
      <c r="G9" s="27"/>
      <c r="H9" s="30">
        <v>2022</v>
      </c>
      <c r="I9" s="30"/>
      <c r="J9" s="30">
        <v>2021</v>
      </c>
      <c r="K9" s="114"/>
      <c r="L9" s="30">
        <v>2022</v>
      </c>
      <c r="M9" s="115"/>
      <c r="N9" s="30">
        <v>2021</v>
      </c>
    </row>
    <row r="10" spans="1:15" ht="23.1" customHeight="1">
      <c r="D10" s="27"/>
      <c r="E10" s="27"/>
      <c r="F10" s="27"/>
      <c r="G10" s="27"/>
      <c r="H10" s="82"/>
      <c r="I10" s="30"/>
      <c r="J10" s="82" t="s">
        <v>155</v>
      </c>
      <c r="K10" s="114"/>
      <c r="L10" s="82"/>
      <c r="M10" s="115"/>
      <c r="N10" s="82"/>
    </row>
    <row r="11" spans="1:15" ht="23.1" customHeight="1">
      <c r="A11" s="1" t="s">
        <v>23</v>
      </c>
      <c r="B11" s="10"/>
      <c r="C11" s="10"/>
      <c r="D11" s="27"/>
      <c r="E11" s="27"/>
      <c r="F11" s="27"/>
      <c r="G11" s="27"/>
      <c r="H11" s="27"/>
      <c r="I11" s="27"/>
      <c r="J11" s="27"/>
      <c r="K11" s="10"/>
      <c r="L11" s="12"/>
      <c r="M11" s="12"/>
      <c r="N11" s="60"/>
      <c r="O11" s="10"/>
    </row>
    <row r="12" spans="1:15" ht="23.1" customHeight="1">
      <c r="A12" s="2"/>
      <c r="B12" s="17" t="s">
        <v>54</v>
      </c>
      <c r="D12" s="35"/>
      <c r="E12" s="35"/>
      <c r="F12" s="35"/>
      <c r="G12" s="35"/>
      <c r="H12" s="15">
        <f>PL!G68</f>
        <v>-148815</v>
      </c>
      <c r="I12" s="99"/>
      <c r="J12" s="99">
        <f>PL!I68</f>
        <v>-80260</v>
      </c>
      <c r="L12" s="15">
        <f>PL!K68</f>
        <v>-139617</v>
      </c>
      <c r="M12" s="11"/>
      <c r="N12" s="11">
        <f>+PL!M68</f>
        <v>-164941</v>
      </c>
    </row>
    <row r="13" spans="1:15" ht="23.1" customHeight="1">
      <c r="A13" s="2"/>
      <c r="B13" s="17" t="s">
        <v>112</v>
      </c>
      <c r="D13" s="35"/>
      <c r="E13" s="35"/>
      <c r="F13" s="35"/>
      <c r="G13" s="35"/>
      <c r="H13" s="11"/>
      <c r="I13" s="11"/>
      <c r="J13" s="11"/>
      <c r="L13" s="11"/>
      <c r="M13" s="11"/>
      <c r="N13" s="11"/>
    </row>
    <row r="14" spans="1:15" ht="23.1" customHeight="1">
      <c r="A14" s="2"/>
      <c r="C14" s="71" t="s">
        <v>83</v>
      </c>
      <c r="D14" s="35"/>
      <c r="E14" s="35"/>
      <c r="F14" s="35"/>
      <c r="G14" s="35"/>
      <c r="H14" s="118">
        <v>142620</v>
      </c>
      <c r="I14" s="99"/>
      <c r="J14" s="99">
        <v>164000</v>
      </c>
      <c r="L14" s="118">
        <v>142620</v>
      </c>
      <c r="N14" s="11">
        <v>164000</v>
      </c>
    </row>
    <row r="15" spans="1:15" ht="23.1" customHeight="1">
      <c r="A15" s="2"/>
      <c r="C15" s="71" t="s">
        <v>84</v>
      </c>
      <c r="D15" s="35"/>
      <c r="E15" s="35"/>
      <c r="F15" s="35"/>
      <c r="G15" s="35"/>
      <c r="H15" s="64">
        <v>0</v>
      </c>
      <c r="I15" s="15"/>
      <c r="J15" s="15">
        <v>459</v>
      </c>
      <c r="L15" s="64">
        <v>0</v>
      </c>
      <c r="N15" s="11">
        <v>459</v>
      </c>
    </row>
    <row r="16" spans="1:15" ht="23.1" customHeight="1">
      <c r="A16" s="2"/>
      <c r="C16" s="71" t="s">
        <v>98</v>
      </c>
      <c r="D16" s="35"/>
      <c r="E16" s="35"/>
      <c r="F16" s="35"/>
      <c r="G16" s="35"/>
      <c r="H16" s="64">
        <v>0</v>
      </c>
      <c r="I16" s="15"/>
      <c r="J16" s="15">
        <v>153</v>
      </c>
      <c r="L16" s="64">
        <v>0</v>
      </c>
      <c r="N16" s="11">
        <v>153</v>
      </c>
    </row>
    <row r="17" spans="1:14" ht="23.1" customHeight="1">
      <c r="A17" s="2"/>
      <c r="C17" s="71" t="s">
        <v>200</v>
      </c>
      <c r="D17" s="35"/>
      <c r="E17" s="35"/>
      <c r="F17" s="2"/>
      <c r="G17" s="35"/>
      <c r="H17" s="64">
        <v>-17748</v>
      </c>
      <c r="I17" s="15"/>
      <c r="J17" s="15">
        <v>3094</v>
      </c>
      <c r="L17" s="64">
        <v>-17748</v>
      </c>
      <c r="N17" s="11">
        <v>3094</v>
      </c>
    </row>
    <row r="18" spans="1:14" ht="23.1" customHeight="1">
      <c r="A18" s="2"/>
      <c r="C18" s="71" t="s">
        <v>176</v>
      </c>
      <c r="D18" s="35"/>
      <c r="E18" s="35"/>
      <c r="F18" s="71"/>
      <c r="G18" s="35"/>
      <c r="H18" s="64">
        <v>0</v>
      </c>
      <c r="I18" s="15"/>
      <c r="J18" s="15">
        <v>-126</v>
      </c>
      <c r="L18" s="64">
        <v>0</v>
      </c>
      <c r="N18" s="11">
        <v>-126</v>
      </c>
    </row>
    <row r="19" spans="1:14" ht="23.1" customHeight="1">
      <c r="A19" s="2"/>
      <c r="C19" s="71" t="s">
        <v>113</v>
      </c>
      <c r="D19" s="2"/>
      <c r="E19" s="35"/>
      <c r="F19" s="35"/>
      <c r="G19" s="35"/>
      <c r="H19" s="64">
        <v>-2893</v>
      </c>
      <c r="I19" s="99"/>
      <c r="J19" s="15">
        <v>0</v>
      </c>
      <c r="L19" s="64">
        <v>-2893</v>
      </c>
      <c r="N19" s="15">
        <v>0</v>
      </c>
    </row>
    <row r="20" spans="1:14" ht="23.1" customHeight="1">
      <c r="A20" s="2"/>
      <c r="C20" s="71" t="s">
        <v>192</v>
      </c>
      <c r="D20" s="35"/>
      <c r="E20" s="35"/>
      <c r="F20" s="35"/>
      <c r="G20" s="35"/>
      <c r="H20" s="118">
        <v>1227</v>
      </c>
      <c r="I20" s="34"/>
      <c r="J20" s="34">
        <v>-1251</v>
      </c>
      <c r="L20" s="118">
        <v>1227</v>
      </c>
      <c r="N20" s="11">
        <v>-1251</v>
      </c>
    </row>
    <row r="21" spans="1:14" ht="23.1" customHeight="1">
      <c r="A21" s="2"/>
      <c r="C21" s="71" t="s">
        <v>191</v>
      </c>
      <c r="D21" s="35"/>
      <c r="E21" s="35"/>
      <c r="F21" s="35"/>
      <c r="G21" s="35"/>
      <c r="H21" s="118">
        <v>4276</v>
      </c>
      <c r="I21" s="34"/>
      <c r="J21" s="34">
        <v>0</v>
      </c>
      <c r="L21" s="118">
        <v>4276</v>
      </c>
      <c r="N21" s="11">
        <v>0</v>
      </c>
    </row>
    <row r="22" spans="1:14" ht="23.1" customHeight="1">
      <c r="C22" s="71" t="s">
        <v>147</v>
      </c>
      <c r="E22" s="35"/>
      <c r="F22" s="35"/>
      <c r="G22" s="35"/>
      <c r="H22" s="118">
        <v>-513</v>
      </c>
      <c r="I22" s="99"/>
      <c r="J22" s="99">
        <v>5680</v>
      </c>
      <c r="L22" s="118">
        <v>-513</v>
      </c>
      <c r="N22" s="11">
        <v>5680</v>
      </c>
    </row>
    <row r="23" spans="1:14" ht="23.1" customHeight="1">
      <c r="A23" s="2"/>
      <c r="C23" s="71" t="s">
        <v>85</v>
      </c>
      <c r="D23" s="35"/>
      <c r="E23" s="35"/>
      <c r="F23" s="35"/>
      <c r="G23" s="35"/>
      <c r="H23" s="64">
        <v>-29902</v>
      </c>
      <c r="I23" s="99"/>
      <c r="J23" s="99">
        <v>-54303</v>
      </c>
      <c r="L23" s="64">
        <v>-29902</v>
      </c>
      <c r="N23" s="11">
        <v>-54303</v>
      </c>
    </row>
    <row r="24" spans="1:14" ht="23.1" customHeight="1">
      <c r="A24" s="2"/>
      <c r="C24" s="17" t="s">
        <v>162</v>
      </c>
      <c r="D24" s="35"/>
      <c r="E24" s="35"/>
      <c r="F24" s="35"/>
      <c r="G24" s="35"/>
      <c r="H24" s="64">
        <v>-10245</v>
      </c>
      <c r="I24" s="118"/>
      <c r="J24" s="118">
        <v>2700</v>
      </c>
      <c r="K24" s="119"/>
      <c r="L24" s="64">
        <v>-10245</v>
      </c>
      <c r="M24" s="142"/>
      <c r="N24" s="118">
        <v>2700</v>
      </c>
    </row>
    <row r="25" spans="1:14" ht="23.1" customHeight="1">
      <c r="A25" s="2"/>
      <c r="C25" s="17" t="s">
        <v>127</v>
      </c>
      <c r="D25" s="35"/>
      <c r="E25" s="35"/>
      <c r="F25" s="35"/>
      <c r="G25" s="35"/>
      <c r="H25" s="118">
        <v>1404</v>
      </c>
      <c r="I25" s="118"/>
      <c r="J25" s="118">
        <v>1188</v>
      </c>
      <c r="K25" s="119"/>
      <c r="L25" s="118">
        <v>1404</v>
      </c>
      <c r="M25" s="142"/>
      <c r="N25" s="118">
        <v>1188</v>
      </c>
    </row>
    <row r="26" spans="1:14" ht="23.1" customHeight="1">
      <c r="A26" s="2"/>
      <c r="C26" s="116" t="s">
        <v>187</v>
      </c>
      <c r="D26" s="35"/>
      <c r="E26" s="35"/>
      <c r="F26" s="35"/>
      <c r="G26" s="35"/>
      <c r="H26" s="118">
        <v>-1869</v>
      </c>
      <c r="I26" s="99"/>
      <c r="J26" s="99">
        <v>-365</v>
      </c>
      <c r="L26" s="118">
        <v>-1869</v>
      </c>
      <c r="N26" s="99">
        <v>-365</v>
      </c>
    </row>
    <row r="27" spans="1:14" ht="23.1" customHeight="1">
      <c r="A27" s="2"/>
      <c r="C27" s="116" t="s">
        <v>178</v>
      </c>
      <c r="D27" s="35"/>
      <c r="E27" s="35"/>
      <c r="F27" s="35"/>
      <c r="G27" s="35"/>
      <c r="H27" s="118">
        <v>0</v>
      </c>
      <c r="I27" s="118"/>
      <c r="J27" s="118">
        <v>-86347</v>
      </c>
      <c r="K27" s="119"/>
      <c r="L27" s="118">
        <v>0</v>
      </c>
      <c r="M27" s="142"/>
      <c r="N27" s="118">
        <v>0</v>
      </c>
    </row>
    <row r="28" spans="1:14" ht="23.1" customHeight="1">
      <c r="A28" s="2"/>
      <c r="C28" s="17" t="s">
        <v>86</v>
      </c>
      <c r="D28" s="35"/>
      <c r="E28" s="35"/>
      <c r="F28" s="35"/>
      <c r="G28" s="35"/>
      <c r="H28" s="118">
        <v>-786</v>
      </c>
      <c r="I28" s="99"/>
      <c r="J28" s="99">
        <v>-6</v>
      </c>
      <c r="L28" s="118">
        <v>-2247</v>
      </c>
      <c r="N28" s="11">
        <v>-6</v>
      </c>
    </row>
    <row r="29" spans="1:14" ht="23.1" customHeight="1">
      <c r="A29" s="2"/>
      <c r="C29" s="17" t="s">
        <v>118</v>
      </c>
      <c r="D29" s="35"/>
      <c r="E29" s="35"/>
      <c r="F29" s="35"/>
      <c r="G29" s="35"/>
      <c r="H29" s="143">
        <v>26172</v>
      </c>
      <c r="I29" s="109"/>
      <c r="J29" s="100">
        <v>24846</v>
      </c>
      <c r="L29" s="143">
        <v>20905</v>
      </c>
      <c r="M29" s="54"/>
      <c r="N29" s="117">
        <v>23595</v>
      </c>
    </row>
    <row r="30" spans="1:14" ht="23.1" customHeight="1">
      <c r="A30" s="2"/>
      <c r="C30" s="71" t="s">
        <v>148</v>
      </c>
      <c r="D30" s="35"/>
      <c r="E30" s="35"/>
      <c r="F30" s="35"/>
      <c r="G30" s="35"/>
      <c r="H30" s="11"/>
      <c r="I30" s="11"/>
      <c r="J30" s="11"/>
      <c r="L30" s="11"/>
      <c r="M30" s="11"/>
      <c r="N30" s="11"/>
    </row>
    <row r="31" spans="1:14" ht="23.1" customHeight="1">
      <c r="A31" s="2"/>
      <c r="D31" s="17" t="s">
        <v>87</v>
      </c>
      <c r="E31" s="35"/>
      <c r="F31" s="35"/>
      <c r="G31" s="35"/>
      <c r="H31" s="118">
        <f>SUM(H12:H29)</f>
        <v>-37072</v>
      </c>
      <c r="I31" s="118"/>
      <c r="J31" s="118">
        <f>SUM(J12:J29)</f>
        <v>-20538</v>
      </c>
      <c r="K31" s="119"/>
      <c r="L31" s="118">
        <f>SUM(L12:L29)</f>
        <v>-34602</v>
      </c>
      <c r="M31" s="118"/>
      <c r="N31" s="118">
        <f>SUM(N12:N29)</f>
        <v>-20123</v>
      </c>
    </row>
    <row r="32" spans="1:14" ht="23.1" customHeight="1">
      <c r="A32" s="2"/>
      <c r="B32" s="17" t="s">
        <v>24</v>
      </c>
      <c r="D32" s="35"/>
      <c r="E32" s="35"/>
      <c r="F32" s="35"/>
      <c r="G32" s="35"/>
      <c r="H32" s="11"/>
      <c r="I32" s="11"/>
      <c r="J32" s="11"/>
      <c r="L32" s="11"/>
      <c r="M32" s="11"/>
      <c r="N32" s="11"/>
    </row>
    <row r="33" spans="1:14" s="120" customFormat="1" ht="23.1" customHeight="1">
      <c r="C33" s="121" t="s">
        <v>107</v>
      </c>
      <c r="D33" s="122"/>
      <c r="E33" s="122"/>
      <c r="F33" s="122"/>
      <c r="G33" s="122"/>
      <c r="H33" s="118">
        <v>-19599</v>
      </c>
      <c r="I33" s="54"/>
      <c r="J33" s="54">
        <v>-2771</v>
      </c>
      <c r="L33" s="118">
        <v>-24378</v>
      </c>
      <c r="N33" s="123">
        <v>-2771</v>
      </c>
    </row>
    <row r="34" spans="1:14" ht="23.1" customHeight="1">
      <c r="A34" s="2"/>
      <c r="C34" s="17" t="s">
        <v>88</v>
      </c>
      <c r="D34" s="35"/>
      <c r="E34" s="35"/>
      <c r="F34" s="35"/>
      <c r="G34" s="35"/>
      <c r="H34" s="118">
        <v>9177</v>
      </c>
      <c r="I34" s="54"/>
      <c r="J34" s="54">
        <v>5792</v>
      </c>
      <c r="L34" s="118">
        <v>9177</v>
      </c>
      <c r="N34" s="123">
        <v>5792</v>
      </c>
    </row>
    <row r="35" spans="1:14" s="120" customFormat="1" ht="23.1" customHeight="1">
      <c r="C35" s="124" t="s">
        <v>3</v>
      </c>
      <c r="D35" s="122"/>
      <c r="E35" s="122"/>
      <c r="F35" s="122"/>
      <c r="G35" s="122"/>
      <c r="H35" s="118">
        <v>-9679</v>
      </c>
      <c r="I35" s="54"/>
      <c r="J35" s="54">
        <v>-10439</v>
      </c>
      <c r="L35" s="118">
        <v>-9679</v>
      </c>
      <c r="N35" s="123">
        <v>-14140</v>
      </c>
    </row>
    <row r="36" spans="1:14" s="120" customFormat="1" ht="23.1" customHeight="1">
      <c r="C36" s="124" t="s">
        <v>188</v>
      </c>
      <c r="D36" s="122"/>
      <c r="E36" s="122"/>
      <c r="F36" s="122"/>
      <c r="G36" s="122"/>
      <c r="H36" s="64">
        <v>0</v>
      </c>
      <c r="I36" s="54"/>
      <c r="J36" s="54">
        <v>4257</v>
      </c>
      <c r="L36" s="64">
        <v>0</v>
      </c>
      <c r="N36" s="123">
        <v>4257</v>
      </c>
    </row>
    <row r="37" spans="1:14" ht="23.1" customHeight="1">
      <c r="A37" s="2"/>
      <c r="C37" s="71" t="s">
        <v>121</v>
      </c>
      <c r="D37" s="35"/>
      <c r="E37" s="35"/>
      <c r="F37" s="35"/>
      <c r="G37" s="35"/>
      <c r="H37" s="118">
        <v>-2167</v>
      </c>
      <c r="I37" s="54"/>
      <c r="J37" s="54">
        <v>-3000</v>
      </c>
      <c r="L37" s="118">
        <v>-2167</v>
      </c>
      <c r="N37" s="15">
        <v>0</v>
      </c>
    </row>
    <row r="38" spans="1:14" ht="23.1" customHeight="1">
      <c r="A38" s="2"/>
      <c r="B38" s="17" t="s">
        <v>25</v>
      </c>
      <c r="D38" s="35"/>
      <c r="E38" s="35"/>
      <c r="F38" s="35"/>
      <c r="G38" s="35"/>
      <c r="H38" s="54"/>
      <c r="I38" s="54"/>
      <c r="J38" s="54"/>
      <c r="L38" s="54"/>
      <c r="N38" s="54"/>
    </row>
    <row r="39" spans="1:14" ht="23.1" customHeight="1">
      <c r="A39" s="2"/>
      <c r="C39" s="71" t="s">
        <v>109</v>
      </c>
      <c r="D39" s="35"/>
      <c r="E39" s="35"/>
      <c r="F39" s="35"/>
      <c r="G39" s="35"/>
      <c r="H39" s="118">
        <v>3231</v>
      </c>
      <c r="I39" s="54"/>
      <c r="J39" s="54">
        <v>11635</v>
      </c>
      <c r="L39" s="118">
        <v>4060</v>
      </c>
      <c r="N39" s="54">
        <v>11760</v>
      </c>
    </row>
    <row r="40" spans="1:14" ht="23.1" customHeight="1">
      <c r="A40" s="2"/>
      <c r="C40" s="17" t="s">
        <v>8</v>
      </c>
      <c r="D40" s="35"/>
      <c r="E40" s="35"/>
      <c r="F40" s="35"/>
      <c r="G40" s="35"/>
      <c r="H40" s="143">
        <v>28925</v>
      </c>
      <c r="I40" s="54"/>
      <c r="J40" s="117">
        <v>15893</v>
      </c>
      <c r="L40" s="143">
        <v>28925</v>
      </c>
      <c r="N40" s="117">
        <v>15893</v>
      </c>
    </row>
    <row r="41" spans="1:14" ht="23.1" customHeight="1">
      <c r="A41" s="2"/>
      <c r="B41" s="17" t="s">
        <v>23</v>
      </c>
      <c r="D41" s="35"/>
      <c r="E41" s="35"/>
      <c r="F41" s="35"/>
      <c r="G41" s="35"/>
      <c r="H41" s="118">
        <f>SUM(H31:H40)</f>
        <v>-27184</v>
      </c>
      <c r="I41" s="11"/>
      <c r="J41" s="11">
        <f>SUM(J31:J40)</f>
        <v>829</v>
      </c>
      <c r="L41" s="118">
        <f>SUM(L31:L40)</f>
        <v>-28664</v>
      </c>
      <c r="M41" s="11"/>
      <c r="N41" s="11">
        <f>SUM(N31:N40)</f>
        <v>668</v>
      </c>
    </row>
    <row r="42" spans="1:14" ht="23.1" customHeight="1">
      <c r="A42" s="2"/>
      <c r="C42" s="17" t="s">
        <v>133</v>
      </c>
      <c r="D42" s="35"/>
      <c r="E42" s="35"/>
      <c r="F42" s="35"/>
      <c r="G42" s="35"/>
      <c r="H42" s="143">
        <v>-122</v>
      </c>
      <c r="I42" s="54"/>
      <c r="J42" s="54">
        <v>-194</v>
      </c>
      <c r="L42" s="143">
        <v>-122</v>
      </c>
      <c r="N42" s="101">
        <v>-194</v>
      </c>
    </row>
    <row r="43" spans="1:14" ht="23.1" customHeight="1">
      <c r="A43" s="125" t="s">
        <v>64</v>
      </c>
      <c r="B43" s="26"/>
      <c r="C43" s="26"/>
      <c r="D43" s="35"/>
      <c r="E43" s="35"/>
      <c r="F43" s="35"/>
      <c r="G43" s="35"/>
      <c r="H43" s="126">
        <f>SUM(H41:H42)</f>
        <v>-27306</v>
      </c>
      <c r="I43" s="11"/>
      <c r="J43" s="126">
        <f>SUM(J41:J42)</f>
        <v>635</v>
      </c>
      <c r="L43" s="126">
        <f>SUM(L41:L42)</f>
        <v>-28786</v>
      </c>
      <c r="M43" s="11"/>
      <c r="N43" s="101">
        <f>SUM(N41:N42)</f>
        <v>474</v>
      </c>
    </row>
    <row r="44" spans="1:14" ht="23.1" customHeight="1">
      <c r="A44" s="125"/>
      <c r="B44" s="26"/>
      <c r="C44" s="26"/>
      <c r="D44" s="35"/>
      <c r="E44" s="35"/>
      <c r="F44" s="35"/>
      <c r="G44" s="35"/>
      <c r="H44" s="11"/>
      <c r="I44" s="11"/>
      <c r="J44" s="11"/>
      <c r="L44" s="11"/>
      <c r="M44" s="11"/>
      <c r="N44" s="11"/>
    </row>
    <row r="45" spans="1:14" ht="23.1" customHeight="1">
      <c r="A45" s="125"/>
      <c r="B45" s="26"/>
      <c r="C45" s="26"/>
      <c r="D45" s="35"/>
      <c r="E45" s="35"/>
      <c r="F45" s="35"/>
      <c r="G45" s="35"/>
      <c r="H45" s="11"/>
      <c r="I45" s="11"/>
      <c r="J45" s="11"/>
      <c r="L45" s="11"/>
      <c r="M45" s="11"/>
      <c r="N45" s="11"/>
    </row>
    <row r="46" spans="1:14" ht="23.1" customHeight="1">
      <c r="A46" s="125"/>
      <c r="B46" s="26"/>
      <c r="C46" s="26"/>
      <c r="D46" s="35"/>
      <c r="E46" s="35"/>
      <c r="F46" s="35"/>
      <c r="G46" s="35"/>
      <c r="H46" s="11"/>
      <c r="I46" s="11"/>
      <c r="J46" s="11"/>
      <c r="L46" s="11"/>
      <c r="M46" s="11"/>
      <c r="N46" s="11"/>
    </row>
    <row r="47" spans="1:14" ht="23.1" customHeight="1">
      <c r="A47" s="1" t="s">
        <v>99</v>
      </c>
      <c r="B47" s="26"/>
      <c r="C47" s="26"/>
      <c r="D47" s="35"/>
      <c r="E47" s="35"/>
      <c r="F47" s="35"/>
      <c r="G47" s="35"/>
      <c r="H47" s="35"/>
      <c r="I47" s="35"/>
      <c r="J47" s="35"/>
      <c r="N47" s="3" t="s">
        <v>73</v>
      </c>
    </row>
    <row r="48" spans="1:14" ht="23.1" customHeight="1">
      <c r="A48" s="1" t="s">
        <v>105</v>
      </c>
      <c r="B48" s="26"/>
      <c r="C48" s="26"/>
      <c r="D48" s="35"/>
      <c r="E48" s="35"/>
      <c r="F48" s="35"/>
      <c r="G48" s="35"/>
      <c r="H48" s="35"/>
      <c r="I48" s="35"/>
      <c r="J48" s="35"/>
      <c r="N48" s="3" t="s">
        <v>74</v>
      </c>
    </row>
    <row r="49" spans="1:15" ht="23.1" customHeight="1">
      <c r="A49" s="1" t="s">
        <v>153</v>
      </c>
      <c r="B49" s="1"/>
      <c r="C49" s="1"/>
      <c r="D49" s="1"/>
      <c r="E49" s="1"/>
      <c r="F49" s="35"/>
      <c r="G49" s="1"/>
      <c r="H49" s="1"/>
      <c r="I49" s="1"/>
      <c r="J49" s="1"/>
      <c r="K49" s="1"/>
      <c r="L49" s="1"/>
      <c r="M49" s="1"/>
      <c r="N49" s="1"/>
    </row>
    <row r="50" spans="1:15" ht="4.5" customHeight="1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26"/>
    </row>
    <row r="51" spans="1:15" ht="1.5" customHeight="1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26"/>
    </row>
    <row r="52" spans="1:15" ht="4.5" customHeight="1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26"/>
    </row>
    <row r="53" spans="1:15" ht="23.1" customHeight="1">
      <c r="A53" s="26"/>
      <c r="B53" s="25"/>
      <c r="C53" s="25"/>
      <c r="D53" s="27"/>
      <c r="E53" s="27"/>
      <c r="F53" s="27"/>
      <c r="G53" s="27"/>
      <c r="H53" s="112"/>
      <c r="I53" s="112"/>
      <c r="J53" s="112"/>
      <c r="K53" s="113"/>
      <c r="L53" s="113"/>
      <c r="M53" s="113"/>
      <c r="N53" s="7" t="s">
        <v>38</v>
      </c>
      <c r="O53" s="26"/>
    </row>
    <row r="54" spans="1:15" ht="23.1" customHeight="1">
      <c r="A54" s="26"/>
      <c r="B54" s="25"/>
      <c r="C54" s="25"/>
      <c r="D54" s="27"/>
      <c r="E54" s="27"/>
      <c r="F54" s="12"/>
      <c r="G54" s="27"/>
      <c r="H54" s="149" t="s">
        <v>72</v>
      </c>
      <c r="I54" s="149"/>
      <c r="J54" s="149"/>
      <c r="K54" s="25"/>
      <c r="L54" s="146" t="s">
        <v>67</v>
      </c>
      <c r="M54" s="146"/>
      <c r="N54" s="146"/>
      <c r="O54" s="26"/>
    </row>
    <row r="55" spans="1:15" ht="23.1" customHeight="1">
      <c r="A55" s="26"/>
      <c r="B55" s="25"/>
      <c r="C55" s="25"/>
      <c r="D55" s="27"/>
      <c r="E55" s="27"/>
      <c r="F55" s="12"/>
      <c r="G55" s="27"/>
      <c r="H55" s="30">
        <v>2022</v>
      </c>
      <c r="I55" s="30"/>
      <c r="J55" s="30">
        <v>2021</v>
      </c>
      <c r="K55" s="114"/>
      <c r="L55" s="30">
        <v>2022</v>
      </c>
      <c r="M55" s="115"/>
      <c r="N55" s="30">
        <v>2021</v>
      </c>
      <c r="O55" s="26"/>
    </row>
    <row r="56" spans="1:15" ht="23.1" customHeight="1">
      <c r="D56" s="27"/>
      <c r="E56" s="27"/>
      <c r="F56" s="27"/>
      <c r="G56" s="27"/>
      <c r="H56" s="82"/>
      <c r="I56" s="30"/>
      <c r="J56" s="82" t="s">
        <v>155</v>
      </c>
      <c r="K56" s="114"/>
      <c r="L56" s="82"/>
      <c r="M56" s="115"/>
      <c r="N56" s="82"/>
    </row>
    <row r="57" spans="1:15" ht="23.1" customHeight="1">
      <c r="A57" s="1" t="s">
        <v>26</v>
      </c>
      <c r="B57" s="10"/>
      <c r="C57" s="10"/>
      <c r="D57" s="27"/>
      <c r="E57" s="27"/>
      <c r="F57" s="27"/>
      <c r="G57" s="27"/>
      <c r="H57" s="27"/>
      <c r="I57" s="27"/>
      <c r="J57" s="27"/>
      <c r="L57" s="54"/>
      <c r="M57" s="54"/>
    </row>
    <row r="58" spans="1:15" ht="23.1" customHeight="1">
      <c r="A58" s="1"/>
      <c r="B58" s="17" t="s">
        <v>168</v>
      </c>
      <c r="C58" s="10"/>
      <c r="D58" s="27"/>
      <c r="E58" s="27"/>
      <c r="F58" s="27"/>
      <c r="G58" s="27"/>
      <c r="H58" s="118">
        <v>0</v>
      </c>
      <c r="I58" s="102"/>
      <c r="J58" s="110">
        <v>-31000</v>
      </c>
      <c r="L58" s="118">
        <v>0</v>
      </c>
      <c r="M58" s="54"/>
      <c r="N58" s="2">
        <v>-31000</v>
      </c>
    </row>
    <row r="59" spans="1:15" ht="23.1" customHeight="1">
      <c r="A59" s="2"/>
      <c r="B59" s="17" t="s">
        <v>55</v>
      </c>
      <c r="D59" s="35"/>
      <c r="E59" s="35"/>
      <c r="F59" s="35"/>
      <c r="G59" s="35"/>
      <c r="H59" s="118">
        <f>-30382</f>
        <v>-30382</v>
      </c>
      <c r="I59" s="15"/>
      <c r="J59" s="15">
        <v>-74138</v>
      </c>
      <c r="L59" s="118">
        <f>-29250</f>
        <v>-29250</v>
      </c>
      <c r="M59" s="34"/>
      <c r="N59" s="15">
        <v>-74138</v>
      </c>
    </row>
    <row r="60" spans="1:15" ht="23.1" customHeight="1">
      <c r="A60" s="2"/>
      <c r="B60" s="17" t="s">
        <v>56</v>
      </c>
      <c r="D60" s="35"/>
      <c r="E60" s="35"/>
      <c r="F60" s="35"/>
      <c r="G60" s="35"/>
      <c r="H60" s="118">
        <v>-6695</v>
      </c>
      <c r="I60" s="15"/>
      <c r="J60" s="15">
        <v>-38</v>
      </c>
      <c r="L60" s="118">
        <v>-6695</v>
      </c>
      <c r="M60" s="34"/>
      <c r="N60" s="15">
        <v>-38</v>
      </c>
    </row>
    <row r="61" spans="1:15" ht="23.1" customHeight="1">
      <c r="A61" s="2"/>
      <c r="B61" s="17" t="s">
        <v>114</v>
      </c>
      <c r="D61" s="35"/>
      <c r="E61" s="35"/>
      <c r="F61" s="35"/>
      <c r="G61" s="35"/>
      <c r="H61" s="118">
        <v>1334</v>
      </c>
      <c r="I61" s="15"/>
      <c r="J61" s="15">
        <v>3266</v>
      </c>
      <c r="L61" s="118">
        <v>1334</v>
      </c>
      <c r="M61" s="34"/>
      <c r="N61" s="15">
        <v>3266</v>
      </c>
    </row>
    <row r="62" spans="1:15" ht="23.1" customHeight="1">
      <c r="A62" s="2"/>
      <c r="B62" s="17" t="s">
        <v>138</v>
      </c>
      <c r="D62" s="35"/>
      <c r="E62" s="35"/>
      <c r="F62" s="35"/>
      <c r="G62" s="35"/>
      <c r="H62" s="143">
        <v>7</v>
      </c>
      <c r="I62" s="38"/>
      <c r="J62" s="143">
        <v>8</v>
      </c>
      <c r="L62" s="143">
        <v>7</v>
      </c>
      <c r="M62" s="34"/>
      <c r="N62" s="143">
        <v>8</v>
      </c>
    </row>
    <row r="63" spans="1:15" ht="23.1" customHeight="1">
      <c r="A63" s="1" t="s">
        <v>66</v>
      </c>
      <c r="D63" s="35"/>
      <c r="E63" s="35"/>
      <c r="F63" s="35"/>
      <c r="G63" s="35"/>
      <c r="H63" s="56">
        <f>SUM(H58:H62)</f>
        <v>-35736</v>
      </c>
      <c r="I63" s="15"/>
      <c r="J63" s="56">
        <f>SUM(J58:J62)</f>
        <v>-101902</v>
      </c>
      <c r="L63" s="56">
        <f>SUM(L58:L62)</f>
        <v>-34604</v>
      </c>
      <c r="M63" s="15"/>
      <c r="N63" s="56">
        <f>SUM(N58:N62)</f>
        <v>-101902</v>
      </c>
    </row>
    <row r="64" spans="1:15" ht="23.1" customHeight="1">
      <c r="A64" s="1" t="s">
        <v>27</v>
      </c>
      <c r="B64" s="10"/>
      <c r="C64" s="10"/>
      <c r="D64" s="35"/>
      <c r="E64" s="35"/>
      <c r="F64" s="35"/>
      <c r="G64" s="35"/>
      <c r="H64" s="15"/>
      <c r="I64" s="15"/>
      <c r="J64" s="15"/>
      <c r="L64" s="15"/>
      <c r="M64" s="15"/>
      <c r="N64" s="15"/>
    </row>
    <row r="65" spans="1:14" ht="23.1" customHeight="1">
      <c r="A65" s="2"/>
      <c r="B65" s="17" t="s">
        <v>149</v>
      </c>
      <c r="C65" s="10"/>
      <c r="D65" s="35"/>
      <c r="E65" s="35"/>
      <c r="G65" s="35"/>
      <c r="H65" s="15"/>
      <c r="I65" s="15"/>
      <c r="J65" s="2"/>
      <c r="L65" s="15"/>
      <c r="M65" s="15"/>
      <c r="N65" s="15"/>
    </row>
    <row r="66" spans="1:14" ht="23.1" customHeight="1">
      <c r="A66" s="2"/>
      <c r="C66" s="17" t="s">
        <v>128</v>
      </c>
      <c r="D66" s="35"/>
      <c r="E66" s="35"/>
      <c r="F66" s="35"/>
      <c r="G66" s="35"/>
      <c r="H66" s="118">
        <v>-1163</v>
      </c>
      <c r="I66" s="15"/>
      <c r="J66" s="118">
        <v>-5134</v>
      </c>
      <c r="K66" s="119"/>
      <c r="L66" s="118">
        <v>-1163</v>
      </c>
      <c r="M66" s="118"/>
      <c r="N66" s="118">
        <v>-5134</v>
      </c>
    </row>
    <row r="67" spans="1:14" ht="23.1" customHeight="1">
      <c r="B67" s="17" t="s">
        <v>129</v>
      </c>
      <c r="D67" s="35"/>
      <c r="E67" s="35"/>
      <c r="F67" s="35"/>
      <c r="G67" s="35"/>
      <c r="H67" s="118">
        <v>0</v>
      </c>
      <c r="I67" s="15"/>
      <c r="J67" s="118">
        <v>197124</v>
      </c>
      <c r="K67" s="119"/>
      <c r="L67" s="118">
        <v>0</v>
      </c>
      <c r="M67" s="118"/>
      <c r="N67" s="118">
        <v>197124</v>
      </c>
    </row>
    <row r="68" spans="1:14" ht="23.1" customHeight="1">
      <c r="A68" s="2"/>
      <c r="B68" s="17" t="s">
        <v>182</v>
      </c>
      <c r="C68" s="10"/>
      <c r="D68" s="35"/>
      <c r="E68" s="35"/>
      <c r="F68" s="35"/>
      <c r="G68" s="35"/>
      <c r="H68" s="118">
        <v>-900</v>
      </c>
      <c r="I68" s="15"/>
      <c r="J68" s="118">
        <v>-181098</v>
      </c>
      <c r="K68" s="119"/>
      <c r="L68" s="118">
        <v>-900</v>
      </c>
      <c r="M68" s="118"/>
      <c r="N68" s="118">
        <v>-181098</v>
      </c>
    </row>
    <row r="69" spans="1:14" ht="23.1" customHeight="1">
      <c r="A69" s="2"/>
      <c r="B69" s="17" t="s">
        <v>130</v>
      </c>
      <c r="C69" s="10"/>
      <c r="D69" s="35"/>
      <c r="E69" s="35"/>
      <c r="F69" s="35"/>
      <c r="G69" s="35"/>
      <c r="H69" s="118">
        <v>-9302</v>
      </c>
      <c r="I69" s="15"/>
      <c r="J69" s="118">
        <v>0</v>
      </c>
      <c r="K69" s="119"/>
      <c r="L69" s="118">
        <v>-9000</v>
      </c>
      <c r="M69" s="118"/>
      <c r="N69" s="118">
        <v>0</v>
      </c>
    </row>
    <row r="70" spans="1:14" ht="23.1" customHeight="1">
      <c r="A70" s="2"/>
      <c r="B70" s="17" t="s">
        <v>61</v>
      </c>
      <c r="D70" s="35"/>
      <c r="E70" s="35"/>
      <c r="F70" s="35"/>
      <c r="G70" s="35"/>
      <c r="H70" s="118">
        <v>-78366</v>
      </c>
      <c r="I70" s="15"/>
      <c r="J70" s="118">
        <v>-70100</v>
      </c>
      <c r="K70" s="119"/>
      <c r="L70" s="118">
        <v>-78366</v>
      </c>
      <c r="M70" s="142"/>
      <c r="N70" s="118">
        <v>-70100</v>
      </c>
    </row>
    <row r="71" spans="1:14" ht="23.1" customHeight="1">
      <c r="A71" s="2"/>
      <c r="B71" s="17" t="s">
        <v>163</v>
      </c>
      <c r="D71" s="35"/>
      <c r="E71" s="35"/>
      <c r="F71" s="35"/>
      <c r="G71" s="35"/>
      <c r="H71" s="118">
        <v>165000</v>
      </c>
      <c r="I71" s="15"/>
      <c r="J71" s="118">
        <v>188209</v>
      </c>
      <c r="K71" s="119"/>
      <c r="L71" s="118">
        <v>165000</v>
      </c>
      <c r="M71" s="142"/>
      <c r="N71" s="118">
        <v>188209</v>
      </c>
    </row>
    <row r="72" spans="1:14" ht="23.1" customHeight="1">
      <c r="A72" s="2"/>
      <c r="B72" s="17" t="s">
        <v>164</v>
      </c>
      <c r="D72" s="35"/>
      <c r="E72" s="35"/>
      <c r="F72" s="35"/>
      <c r="G72" s="35"/>
      <c r="H72" s="118">
        <v>7500</v>
      </c>
      <c r="I72" s="38"/>
      <c r="J72" s="118">
        <v>-5001</v>
      </c>
      <c r="K72" s="119"/>
      <c r="L72" s="118">
        <v>7500</v>
      </c>
      <c r="M72" s="142"/>
      <c r="N72" s="118">
        <v>-5001</v>
      </c>
    </row>
    <row r="73" spans="1:14" ht="23.1" customHeight="1">
      <c r="A73" s="2"/>
      <c r="B73" s="17" t="s">
        <v>165</v>
      </c>
      <c r="D73" s="35"/>
      <c r="E73" s="35"/>
      <c r="F73" s="35"/>
      <c r="G73" s="35"/>
      <c r="H73" s="118">
        <v>0</v>
      </c>
      <c r="I73" s="38"/>
      <c r="J73" s="118">
        <v>37</v>
      </c>
      <c r="K73" s="119"/>
      <c r="L73" s="118">
        <v>0</v>
      </c>
      <c r="M73" s="142"/>
      <c r="N73" s="118">
        <v>37</v>
      </c>
    </row>
    <row r="74" spans="1:14" ht="23.1" customHeight="1">
      <c r="A74" s="2"/>
      <c r="B74" s="17" t="s">
        <v>62</v>
      </c>
      <c r="D74" s="35"/>
      <c r="E74" s="35"/>
      <c r="F74" s="35"/>
      <c r="G74" s="35"/>
      <c r="H74" s="118">
        <v>-20475</v>
      </c>
      <c r="I74" s="118"/>
      <c r="J74" s="118">
        <v>-23213</v>
      </c>
      <c r="K74" s="119"/>
      <c r="L74" s="118">
        <v>-20429</v>
      </c>
      <c r="M74" s="142"/>
      <c r="N74" s="118">
        <v>-23052</v>
      </c>
    </row>
    <row r="75" spans="1:14" ht="23.1" customHeight="1">
      <c r="A75" s="1" t="s">
        <v>119</v>
      </c>
      <c r="D75" s="35"/>
      <c r="E75" s="35"/>
      <c r="F75" s="35"/>
      <c r="G75" s="35"/>
      <c r="H75" s="56">
        <f>SUM(H65:H74)</f>
        <v>62294</v>
      </c>
      <c r="I75" s="15"/>
      <c r="J75" s="56">
        <f>SUM(J66:J74)</f>
        <v>100824</v>
      </c>
      <c r="L75" s="56">
        <f>SUM(L65:L74)</f>
        <v>62642</v>
      </c>
      <c r="M75" s="15"/>
      <c r="N75" s="56">
        <f>SUM(N65:N74)</f>
        <v>100985</v>
      </c>
    </row>
    <row r="76" spans="1:14" ht="23.1" customHeight="1">
      <c r="A76" s="1" t="s">
        <v>51</v>
      </c>
      <c r="D76" s="35"/>
      <c r="E76" s="35"/>
      <c r="F76" s="35"/>
      <c r="G76" s="35"/>
      <c r="H76" s="15">
        <f>SUM(H43,H63,H75)</f>
        <v>-748</v>
      </c>
      <c r="I76" s="15"/>
      <c r="J76" s="15">
        <f>SUM(J43,J63,J75)</f>
        <v>-443</v>
      </c>
      <c r="L76" s="15">
        <f>SUM(L43,L63,L75)</f>
        <v>-748</v>
      </c>
      <c r="M76" s="15"/>
      <c r="N76" s="15">
        <f>SUM(N43,N63,N75)</f>
        <v>-443</v>
      </c>
    </row>
    <row r="77" spans="1:14" ht="23.1" customHeight="1">
      <c r="A77" s="71" t="s">
        <v>115</v>
      </c>
      <c r="B77" s="26"/>
      <c r="C77" s="26"/>
      <c r="D77" s="35"/>
      <c r="E77" s="35"/>
      <c r="F77" s="35"/>
      <c r="G77" s="35"/>
      <c r="H77" s="52">
        <f>+BS!I14</f>
        <v>9104</v>
      </c>
      <c r="I77" s="38"/>
      <c r="J77" s="52">
        <v>5164</v>
      </c>
      <c r="L77" s="52">
        <f>+BS!O14</f>
        <v>9094</v>
      </c>
      <c r="M77" s="15"/>
      <c r="N77" s="23">
        <v>5164</v>
      </c>
    </row>
    <row r="78" spans="1:14" ht="23.1" customHeight="1" thickBot="1">
      <c r="A78" s="125" t="s">
        <v>116</v>
      </c>
      <c r="B78" s="26"/>
      <c r="C78" s="26"/>
      <c r="D78" s="35"/>
      <c r="E78" s="35"/>
      <c r="F78" s="35"/>
      <c r="G78" s="35"/>
      <c r="H78" s="127">
        <f>SUM(H76:H77)</f>
        <v>8356</v>
      </c>
      <c r="I78" s="15"/>
      <c r="J78" s="127">
        <f>SUM(J76:J77)</f>
        <v>4721</v>
      </c>
      <c r="L78" s="127">
        <f>SUM(L76:L77)</f>
        <v>8346</v>
      </c>
      <c r="M78" s="15"/>
      <c r="N78" s="127">
        <f>SUM(N76:N77)</f>
        <v>4721</v>
      </c>
    </row>
    <row r="79" spans="1:14" ht="23.1" customHeight="1" thickTop="1">
      <c r="D79" s="35"/>
      <c r="E79" s="35"/>
      <c r="F79" s="35"/>
      <c r="G79" s="35"/>
      <c r="H79" s="15"/>
      <c r="I79" s="15"/>
      <c r="J79" s="15"/>
      <c r="L79" s="15"/>
      <c r="M79" s="15"/>
      <c r="N79" s="15"/>
    </row>
    <row r="80" spans="1:14" ht="23.1" customHeight="1">
      <c r="A80" s="125" t="s">
        <v>52</v>
      </c>
      <c r="B80" s="26"/>
      <c r="C80" s="26"/>
      <c r="D80" s="35"/>
      <c r="E80" s="35"/>
      <c r="F80" s="35"/>
      <c r="G80" s="35"/>
      <c r="I80" s="35"/>
      <c r="J80" s="35"/>
    </row>
    <row r="81" spans="1:14" ht="23.1" customHeight="1">
      <c r="A81" s="2"/>
      <c r="B81" s="71" t="s">
        <v>131</v>
      </c>
    </row>
    <row r="82" spans="1:14" ht="23.1" customHeight="1">
      <c r="A82" s="2"/>
      <c r="C82" s="71" t="s">
        <v>89</v>
      </c>
      <c r="H82" s="118" t="s">
        <v>175</v>
      </c>
      <c r="I82" s="38"/>
      <c r="J82" s="38">
        <v>2414</v>
      </c>
      <c r="L82" s="118">
        <v>0</v>
      </c>
      <c r="M82" s="38"/>
      <c r="N82" s="38">
        <v>2414</v>
      </c>
    </row>
    <row r="83" spans="1:14" ht="23.1" customHeight="1">
      <c r="A83" s="2"/>
      <c r="C83" s="71" t="s">
        <v>90</v>
      </c>
      <c r="H83" s="118" t="s">
        <v>175</v>
      </c>
      <c r="I83" s="38"/>
      <c r="J83" s="38">
        <v>11790</v>
      </c>
      <c r="L83" s="118">
        <v>0</v>
      </c>
      <c r="M83" s="38"/>
      <c r="N83" s="38">
        <v>11790</v>
      </c>
    </row>
    <row r="84" spans="1:14" ht="23.1" customHeight="1">
      <c r="A84" s="2"/>
      <c r="C84" s="71" t="s">
        <v>189</v>
      </c>
      <c r="H84" s="118" t="s">
        <v>175</v>
      </c>
      <c r="I84" s="38"/>
      <c r="J84" s="38">
        <v>55110</v>
      </c>
      <c r="L84" s="118">
        <v>0</v>
      </c>
      <c r="M84" s="38"/>
      <c r="N84" s="38">
        <v>55110</v>
      </c>
    </row>
    <row r="85" spans="1:14" ht="23.1" customHeight="1">
      <c r="C85" s="71" t="s">
        <v>146</v>
      </c>
      <c r="H85" s="118">
        <v>51</v>
      </c>
      <c r="I85" s="38"/>
      <c r="J85" s="38">
        <v>0</v>
      </c>
      <c r="L85" s="118">
        <v>51</v>
      </c>
      <c r="M85" s="38"/>
      <c r="N85" s="38">
        <v>0</v>
      </c>
    </row>
    <row r="86" spans="1:14" ht="23.1" customHeight="1">
      <c r="A86" s="2"/>
      <c r="C86" s="71"/>
      <c r="H86" s="38"/>
      <c r="I86" s="38"/>
      <c r="J86" s="38"/>
      <c r="L86" s="38"/>
      <c r="M86" s="38"/>
      <c r="N86" s="38"/>
    </row>
    <row r="87" spans="1:14" ht="23.1" customHeight="1">
      <c r="A87" s="2"/>
      <c r="C87" s="71"/>
      <c r="H87" s="38"/>
      <c r="I87" s="38"/>
      <c r="J87" s="38"/>
      <c r="L87" s="38"/>
      <c r="M87" s="38"/>
      <c r="N87" s="38"/>
    </row>
    <row r="88" spans="1:14" ht="23.1" customHeight="1">
      <c r="A88" s="2"/>
      <c r="C88" s="71"/>
      <c r="H88" s="38"/>
      <c r="I88" s="38"/>
      <c r="J88" s="38"/>
      <c r="L88" s="38"/>
      <c r="M88" s="38"/>
      <c r="N88" s="38"/>
    </row>
    <row r="89" spans="1:14" ht="23.1" customHeight="1">
      <c r="A89" s="2"/>
      <c r="C89" s="71"/>
      <c r="H89" s="38"/>
      <c r="I89" s="38"/>
      <c r="J89" s="38"/>
      <c r="L89" s="38"/>
      <c r="M89" s="38"/>
      <c r="N89" s="38"/>
    </row>
    <row r="90" spans="1:14" ht="23.1" customHeight="1"/>
    <row r="92" spans="1:14">
      <c r="H92" s="34">
        <f>H78-BS!G14</f>
        <v>0</v>
      </c>
      <c r="I92" s="34"/>
      <c r="J92" s="34"/>
      <c r="L92" s="2">
        <f>L78-BS!M14</f>
        <v>0</v>
      </c>
    </row>
  </sheetData>
  <mergeCells count="4">
    <mergeCell ref="L54:N54"/>
    <mergeCell ref="L8:N8"/>
    <mergeCell ref="H8:J8"/>
    <mergeCell ref="H54:J54"/>
  </mergeCells>
  <printOptions horizontalCentered="1"/>
  <pageMargins left="0.70866141732283472" right="0.51181102362204722" top="0.74803149606299213" bottom="0.74803149606299213" header="0.31496062992125984" footer="0.31496062992125984"/>
  <pageSetup paperSize="9" scale="70" fitToHeight="0" orientation="portrait" r:id="rId1"/>
  <headerFooter>
    <oddFooter>&amp;L&amp;"Angsana New,Regular"&amp;15The condensed notes to the interim financial information are an integral part of this  interim financial information.&amp;R&amp;"Angsana New,Regular"&amp;14&amp;P</oddFooter>
  </headerFooter>
  <rowBreaks count="1" manualBreakCount="1">
    <brk id="4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SOE(EQ)</vt:lpstr>
      <vt:lpstr>SOE</vt:lpstr>
      <vt:lpstr>CF</vt:lpstr>
      <vt:lpstr>BS!Print_Area</vt:lpstr>
      <vt:lpstr>CF!Print_Area</vt:lpstr>
      <vt:lpstr>PL!Print_Area</vt:lpstr>
      <vt:lpstr>SOE!Print_Area</vt:lpstr>
      <vt:lpstr>'SOE(EQ)'!Print_Area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Tubtim R</cp:lastModifiedBy>
  <cp:lastPrinted>2022-11-13T09:13:19Z</cp:lastPrinted>
  <dcterms:created xsi:type="dcterms:W3CDTF">2011-03-15T03:50:46Z</dcterms:created>
  <dcterms:modified xsi:type="dcterms:W3CDTF">2022-11-14T11:41:52Z</dcterms:modified>
</cp:coreProperties>
</file>